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D:\cfa\2018\11010.Sheldon_Road\ENG\Cost Estimate\"/>
    </mc:Choice>
  </mc:AlternateContent>
  <xr:revisionPtr revIDLastSave="0" documentId="10_ncr:100000_{158DBFB4-F321-44D4-A460-0D2EE3547130}" xr6:coauthVersionLast="31" xr6:coauthVersionMax="31" xr10:uidLastSave="{00000000-0000-0000-0000-000000000000}"/>
  <bookViews>
    <workbookView xWindow="0" yWindow="0" windowWidth="21444" windowHeight="8100" firstSheet="1" activeTab="1" xr2:uid="{00000000-000D-0000-FFFF-FFFF00000000}"/>
  </bookViews>
  <sheets>
    <sheet name="Instruction" sheetId="16" r:id="rId1"/>
    <sheet name="Estimate" sheetId="7" r:id="rId2"/>
    <sheet name="BidSht" sheetId="9" r:id="rId3"/>
    <sheet name="BidTab" sheetId="10" r:id="rId4"/>
    <sheet name="DescCode" sheetId="6" r:id="rId5"/>
    <sheet name="Lists" sheetId="11" state="hidden" r:id="rId6"/>
  </sheets>
  <externalReferences>
    <externalReference r:id="rId7"/>
  </externalReferences>
  <definedNames>
    <definedName name="_sec1">DescCode!$A$15:$F$31</definedName>
    <definedName name="APIN" localSheetId="0">Estimate!$D$7</definedName>
    <definedName name="APIN">Estimate!$D$7</definedName>
    <definedName name="AuthorizedTable">[1]AuthLtr!$G$6:$IA$32</definedName>
    <definedName name="Consultant" localSheetId="0">Estimate!$D$9</definedName>
    <definedName name="Consultant">Estimate!$D$9</definedName>
    <definedName name="Contingency" localSheetId="0">Lists!$C$2:$C$15</definedName>
    <definedName name="Contingency">Lists!$C$2:$C$15</definedName>
    <definedName name="Copy_Right">Lists!$E$2</definedName>
    <definedName name="Est_Sec" localSheetId="0">Estimate!$B$13:$H$4827</definedName>
    <definedName name="Est_Sec">Estimate!$B$13:$H$4827</definedName>
    <definedName name="Est_Stage" localSheetId="0">Lists!$D$2:$D$15</definedName>
    <definedName name="Est_Stage">Lists!$D$2:$D$15</definedName>
    <definedName name="JobNo" localSheetId="0">Estimate!$D$8</definedName>
    <definedName name="JobNo">Estimate!$D$8</definedName>
    <definedName name="Limit_From" localSheetId="0">Estimate!$D$3</definedName>
    <definedName name="Limit_From">Estimate!$D$3</definedName>
    <definedName name="Limit_To" localSheetId="0">Estimate!$D$4</definedName>
    <definedName name="Limit_To">Estimate!$D$4</definedName>
    <definedName name="LineCode" localSheetId="0">DescCode!#REF!</definedName>
    <definedName name="LineCode">DescCode!#REF!</definedName>
    <definedName name="Pct" localSheetId="0">Estimate!$D$6</definedName>
    <definedName name="Pct">Estimate!$D$6</definedName>
    <definedName name="_xlnm.Print_Area" localSheetId="2">BidSht!$B$1:$L$734</definedName>
    <definedName name="_xlnm.Print_Area" localSheetId="3">BidTab!$B$1:$P$189</definedName>
    <definedName name="_xlnm.Print_Area" localSheetId="4">DescCode!$A$1:$K$903</definedName>
    <definedName name="_xlnm.Print_Area" localSheetId="1">Estimate!$B$1:$H$155</definedName>
    <definedName name="_xlnm.Print_Area">#REF!</definedName>
    <definedName name="_xlnm.Print_Titles" localSheetId="2">BidSht!$1:$5</definedName>
    <definedName name="_xlnm.Print_Titles" localSheetId="3">BidTab!$1:$9</definedName>
    <definedName name="_xlnm.Print_Titles" localSheetId="4">DescCode!$14:$14</definedName>
    <definedName name="_xlnm.Print_Titles" localSheetId="1">Estimate!$1:$12</definedName>
    <definedName name="Proj_Name" localSheetId="0">Estimate!$D$2</definedName>
    <definedName name="Proj_Name">Estimate!$D$2</definedName>
    <definedName name="Request_No">Estimate!$D$9</definedName>
    <definedName name="SecName">Lists!$B$2:$B$15</definedName>
    <definedName name="SecNo">Lists!$A$2:$A$15</definedName>
    <definedName name="Section_1">#REF!</definedName>
    <definedName name="SECTION_2">#REF!</definedName>
    <definedName name="SECTION_3">#REF!</definedName>
    <definedName name="SECTION_4">#REF!</definedName>
    <definedName name="SECTION_5">#REF!</definedName>
    <definedName name="SpecDesc">DescCode!$B$15:$E$1214</definedName>
  </definedNames>
  <calcPr calcId="179017"/>
</workbook>
</file>

<file path=xl/calcChain.xml><?xml version="1.0" encoding="utf-8"?>
<calcChain xmlns="http://schemas.openxmlformats.org/spreadsheetml/2006/main">
  <c r="I35" i="7" l="1"/>
  <c r="J33" i="7"/>
  <c r="J54" i="7" l="1"/>
  <c r="H146" i="7" l="1"/>
  <c r="H147" i="7" s="1"/>
  <c r="I110" i="7" l="1"/>
  <c r="I112" i="7"/>
  <c r="I111" i="7"/>
  <c r="I109" i="7"/>
  <c r="I102" i="7"/>
  <c r="I100" i="7"/>
  <c r="I45" i="7" l="1"/>
  <c r="I38" i="7"/>
  <c r="F36" i="7"/>
  <c r="I36" i="7"/>
  <c r="F32" i="7" l="1"/>
  <c r="I37" i="7"/>
  <c r="H35" i="7" l="1"/>
  <c r="I33" i="7"/>
  <c r="F34" i="7"/>
  <c r="K37" i="7"/>
  <c r="F57" i="7"/>
  <c r="H33" i="7" l="1"/>
  <c r="I76" i="7"/>
  <c r="H76" i="7"/>
  <c r="H40" i="7"/>
  <c r="H39" i="7"/>
  <c r="H129" i="7" l="1"/>
  <c r="H128" i="7"/>
  <c r="H127" i="7"/>
  <c r="H126" i="7"/>
  <c r="H125" i="7"/>
  <c r="H124" i="7"/>
  <c r="H123" i="7"/>
  <c r="H122" i="7"/>
  <c r="H121" i="7"/>
  <c r="H120" i="7"/>
  <c r="H119" i="7"/>
  <c r="H118" i="7"/>
  <c r="H117" i="7"/>
  <c r="H116" i="7"/>
  <c r="H115" i="7"/>
  <c r="H132" i="7"/>
  <c r="H130" i="7" l="1"/>
  <c r="I136" i="7"/>
  <c r="I139" i="7"/>
  <c r="H143" i="7" l="1"/>
  <c r="H142" i="7"/>
  <c r="H141" i="7"/>
  <c r="H140" i="7"/>
  <c r="H139" i="7"/>
  <c r="H138" i="7"/>
  <c r="H137" i="7"/>
  <c r="H136" i="7"/>
  <c r="H135" i="7"/>
  <c r="H144" i="7" l="1"/>
  <c r="I32" i="7"/>
  <c r="I41" i="7"/>
  <c r="H41" i="7"/>
  <c r="H37" i="7"/>
  <c r="H44" i="7" l="1"/>
  <c r="I75" i="7"/>
  <c r="I78" i="7"/>
  <c r="H78" i="7"/>
  <c r="H63" i="7"/>
  <c r="I17" i="7"/>
  <c r="H25" i="7" l="1"/>
  <c r="H24" i="7"/>
  <c r="H23" i="7"/>
  <c r="H22" i="7"/>
  <c r="H21" i="7"/>
  <c r="H20" i="7"/>
  <c r="H110" i="7" l="1"/>
  <c r="H112" i="7"/>
  <c r="H111" i="7"/>
  <c r="H109" i="7"/>
  <c r="H106" i="7"/>
  <c r="H91" i="7"/>
  <c r="H90" i="7"/>
  <c r="H89" i="7"/>
  <c r="H93" i="7"/>
  <c r="H92" i="7"/>
  <c r="H88" i="7"/>
  <c r="H98" i="7"/>
  <c r="H99" i="7"/>
  <c r="H100" i="7"/>
  <c r="H101" i="7"/>
  <c r="H102" i="7"/>
  <c r="H103" i="7"/>
  <c r="H104" i="7"/>
  <c r="H105" i="7"/>
  <c r="H107" i="7"/>
  <c r="H108" i="7"/>
  <c r="H87" i="7"/>
  <c r="H84" i="7"/>
  <c r="H83" i="7"/>
  <c r="H113" i="7" l="1"/>
  <c r="H153" i="7"/>
  <c r="H150" i="7"/>
  <c r="H50" i="7" l="1"/>
  <c r="H51" i="7" l="1"/>
  <c r="H79" i="7" l="1"/>
  <c r="H77" i="7"/>
  <c r="H95" i="7"/>
  <c r="H94" i="7"/>
  <c r="H86" i="7"/>
  <c r="H85" i="7"/>
  <c r="H82" i="7"/>
  <c r="H81" i="7" l="1"/>
  <c r="H80" i="7"/>
  <c r="H75" i="7"/>
  <c r="H74" i="7"/>
  <c r="H73" i="7"/>
  <c r="H72" i="7"/>
  <c r="H62" i="7"/>
  <c r="H38" i="7" l="1"/>
  <c r="H53" i="7"/>
  <c r="H54" i="7" s="1"/>
  <c r="H6" i="7" s="1"/>
  <c r="H45" i="7" l="1"/>
  <c r="H46" i="7"/>
  <c r="H61" i="7" l="1"/>
  <c r="H65" i="7"/>
  <c r="H64" i="7"/>
  <c r="H70" i="7" l="1"/>
  <c r="H71" i="7"/>
  <c r="H96" i="7" l="1"/>
  <c r="H5" i="7" s="1"/>
  <c r="L675" i="9" l="1"/>
  <c r="H56" i="7"/>
  <c r="H57" i="7"/>
  <c r="H58" i="7"/>
  <c r="H59" i="7"/>
  <c r="H60" i="7"/>
  <c r="H66" i="7"/>
  <c r="H67" i="7"/>
  <c r="H36" i="7"/>
  <c r="H149" i="7"/>
  <c r="H42" i="7"/>
  <c r="H43" i="7"/>
  <c r="H34" i="7"/>
  <c r="H32" i="7"/>
  <c r="H16" i="7"/>
  <c r="H17" i="7"/>
  <c r="H18" i="7"/>
  <c r="H19" i="7"/>
  <c r="H26" i="7"/>
  <c r="H27" i="7"/>
  <c r="H28" i="7"/>
  <c r="H29" i="7"/>
  <c r="H14" i="7"/>
  <c r="H15" i="7"/>
  <c r="B16" i="7"/>
  <c r="H152" i="7"/>
  <c r="H151" i="7"/>
  <c r="H154" i="7"/>
  <c r="J675" i="9"/>
  <c r="J18" i="6"/>
  <c r="I18" i="6"/>
  <c r="H18" i="6"/>
  <c r="G18" i="6"/>
  <c r="J15" i="6"/>
  <c r="I15" i="6"/>
  <c r="H15" i="6"/>
  <c r="G15" i="6"/>
  <c r="A10" i="6"/>
  <c r="A11" i="10"/>
  <c r="G11" i="10" s="1"/>
  <c r="D4" i="10"/>
  <c r="D5" i="10"/>
  <c r="D3" i="10"/>
  <c r="D2" i="10"/>
  <c r="B3" i="9"/>
  <c r="B4" i="9"/>
  <c r="A7" i="9"/>
  <c r="C7" i="9" s="1"/>
  <c r="A12" i="6"/>
  <c r="B6" i="9"/>
  <c r="B2" i="9"/>
  <c r="A1" i="6"/>
  <c r="A2" i="6"/>
  <c r="A3" i="6"/>
  <c r="A4" i="6"/>
  <c r="A5" i="6"/>
  <c r="A6" i="6"/>
  <c r="A7" i="6"/>
  <c r="A8" i="6"/>
  <c r="A9" i="6"/>
  <c r="A11" i="6"/>
  <c r="B10" i="10"/>
  <c r="H30" i="7" l="1"/>
  <c r="H47" i="7"/>
  <c r="H155" i="7"/>
  <c r="H68" i="7"/>
  <c r="B17" i="7"/>
  <c r="B18" i="7" s="1"/>
  <c r="B19" i="7" s="1"/>
  <c r="D11" i="10"/>
  <c r="F7" i="9"/>
  <c r="D7" i="9"/>
  <c r="F11" i="10"/>
  <c r="P11" i="10" s="1"/>
  <c r="A12" i="10"/>
  <c r="E12" i="10" s="1"/>
  <c r="H133" i="7"/>
  <c r="A11" i="9"/>
  <c r="A15" i="9" s="1"/>
  <c r="E7" i="9"/>
  <c r="E11" i="10"/>
  <c r="C11" i="10"/>
  <c r="G232" i="9"/>
  <c r="G276" i="9"/>
  <c r="C35" i="16"/>
  <c r="G42" i="9"/>
  <c r="G240" i="9"/>
  <c r="G292" i="9"/>
  <c r="C28" i="16"/>
  <c r="G208" i="9"/>
  <c r="G577" i="9"/>
  <c r="C40" i="16"/>
  <c r="G180" i="9"/>
  <c r="G164" i="9"/>
  <c r="G184" i="9"/>
  <c r="G617" i="9"/>
  <c r="G228" i="9"/>
  <c r="G10" i="9"/>
  <c r="G410" i="9"/>
  <c r="G315" i="9"/>
  <c r="G85" i="9"/>
  <c r="G533" i="9"/>
  <c r="G188" i="9"/>
  <c r="G609" i="9"/>
  <c r="G513" i="9"/>
  <c r="G477" i="9"/>
  <c r="G453" i="9"/>
  <c r="G355" i="9"/>
  <c r="G116" i="9"/>
  <c r="G457" i="9"/>
  <c r="G288" i="9"/>
  <c r="G109" i="9"/>
  <c r="G569" i="9"/>
  <c r="G343" i="9"/>
  <c r="G676" i="9"/>
  <c r="G672" i="9"/>
  <c r="C31" i="16"/>
  <c r="G280" i="9"/>
  <c r="G505" i="9"/>
  <c r="G694" i="9"/>
  <c r="G34" i="9"/>
  <c r="G244" i="9"/>
  <c r="G359" i="9"/>
  <c r="G156" i="9"/>
  <c r="G517" i="9"/>
  <c r="C39" i="16"/>
  <c r="G152" i="9"/>
  <c r="G81" i="9"/>
  <c r="G710" i="9"/>
  <c r="G406" i="9"/>
  <c r="G621" i="9"/>
  <c r="G61" i="9"/>
  <c r="G702" i="9"/>
  <c r="G593" i="9"/>
  <c r="G422" i="9"/>
  <c r="G371" i="9"/>
  <c r="G581" i="9"/>
  <c r="G327" i="9"/>
  <c r="G73" i="9"/>
  <c r="G351" i="9"/>
  <c r="G585" i="9"/>
  <c r="G597" i="9"/>
  <c r="G541" i="9"/>
  <c r="G14" i="9"/>
  <c r="G300" i="9"/>
  <c r="G311" i="9"/>
  <c r="C38" i="16"/>
  <c r="G57" i="9"/>
  <c r="G160" i="9"/>
  <c r="G77" i="9"/>
  <c r="G212" i="9"/>
  <c r="G196" i="9"/>
  <c r="G124" i="9"/>
  <c r="G148" i="9"/>
  <c r="G434" i="9"/>
  <c r="G613" i="9"/>
  <c r="G656" i="9"/>
  <c r="G387" i="9"/>
  <c r="G93" i="9"/>
  <c r="G660" i="9"/>
  <c r="G461" i="9"/>
  <c r="G414" i="9"/>
  <c r="G473" i="9"/>
  <c r="G30" i="9"/>
  <c r="G648" i="9"/>
  <c r="G347" i="9"/>
  <c r="G200" i="9"/>
  <c r="G605" i="9"/>
  <c r="G65" i="9"/>
  <c r="G418" i="9"/>
  <c r="G636" i="9"/>
  <c r="G335" i="9"/>
  <c r="G573" i="9"/>
  <c r="G46" i="9"/>
  <c r="G465" i="9"/>
  <c r="G509" i="9"/>
  <c r="G561" i="9"/>
  <c r="G601" i="9"/>
  <c r="G497" i="9"/>
  <c r="G668" i="9"/>
  <c r="G438" i="9"/>
  <c r="G168" i="9"/>
  <c r="C36" i="16"/>
  <c r="G625" i="9"/>
  <c r="G489" i="9"/>
  <c r="G69" i="9"/>
  <c r="G557" i="9"/>
  <c r="G391" i="9"/>
  <c r="G652" i="9"/>
  <c r="G565" i="9"/>
  <c r="C34" i="16"/>
  <c r="C30" i="16"/>
  <c r="G319" i="9"/>
  <c r="G331" i="9"/>
  <c r="C41" i="16"/>
  <c r="G101" i="9"/>
  <c r="G140" i="9"/>
  <c r="C32" i="16"/>
  <c r="G529" i="9"/>
  <c r="G683" i="9"/>
  <c r="C33" i="16"/>
  <c r="G402" i="9"/>
  <c r="G714" i="9"/>
  <c r="G248" i="9"/>
  <c r="G120" i="9"/>
  <c r="G339" i="9"/>
  <c r="G220" i="9"/>
  <c r="G375" i="9"/>
  <c r="G363" i="9"/>
  <c r="C37" i="16"/>
  <c r="G128" i="9"/>
  <c r="G446" i="9"/>
  <c r="C29" i="16"/>
  <c r="G252" i="9"/>
  <c r="G22" i="9"/>
  <c r="G644" i="9"/>
  <c r="G323" i="9"/>
  <c r="G379" i="9"/>
  <c r="G105" i="9"/>
  <c r="G395" i="9"/>
  <c r="G38" i="9"/>
  <c r="G442" i="9"/>
  <c r="G537" i="9"/>
  <c r="G589" i="9"/>
  <c r="G18" i="9"/>
  <c r="G89" i="9"/>
  <c r="G485" i="9"/>
  <c r="G268" i="9"/>
  <c r="G172" i="9"/>
  <c r="G26" i="9"/>
  <c r="G132" i="9"/>
  <c r="G706" i="9"/>
  <c r="G426" i="9"/>
  <c r="G664" i="9"/>
  <c r="G97" i="9"/>
  <c r="G260" i="9"/>
  <c r="G176" i="9"/>
  <c r="G525" i="9"/>
  <c r="G144" i="9"/>
  <c r="G367" i="9"/>
  <c r="G501" i="9"/>
  <c r="G284" i="9"/>
  <c r="G204" i="9"/>
  <c r="G553" i="9"/>
  <c r="G632" i="9"/>
  <c r="G256" i="9"/>
  <c r="G192" i="9"/>
  <c r="G640" i="9"/>
  <c r="G224" i="9"/>
  <c r="G430" i="9"/>
  <c r="G53" i="9"/>
  <c r="G264" i="9"/>
  <c r="C27" i="16"/>
  <c r="G216" i="9"/>
  <c r="G383" i="9"/>
  <c r="G272" i="9"/>
  <c r="G304" i="9"/>
  <c r="G545" i="9"/>
  <c r="G690" i="9"/>
  <c r="G493" i="9"/>
  <c r="G136" i="9"/>
  <c r="G469" i="9"/>
  <c r="G236" i="9"/>
  <c r="G481" i="9"/>
  <c r="G549" i="9"/>
  <c r="G521" i="9"/>
  <c r="G698" i="9"/>
  <c r="G296" i="9"/>
  <c r="H4" i="7" l="1"/>
  <c r="H7" i="7" s="1"/>
  <c r="B20" i="7"/>
  <c r="B21" i="7" s="1"/>
  <c r="B22" i="7" s="1"/>
  <c r="C12" i="10"/>
  <c r="L11" i="10"/>
  <c r="H11" i="10"/>
  <c r="J11" i="10"/>
  <c r="N11" i="10"/>
  <c r="A13" i="10"/>
  <c r="F12" i="10"/>
  <c r="D12" i="10"/>
  <c r="G12" i="10"/>
  <c r="B12" i="10"/>
  <c r="F15" i="9"/>
  <c r="B15" i="9"/>
  <c r="C15" i="9"/>
  <c r="D15" i="9"/>
  <c r="E15" i="9"/>
  <c r="C11" i="9"/>
  <c r="D11" i="9"/>
  <c r="B11" i="9"/>
  <c r="E11" i="9"/>
  <c r="F11" i="9"/>
  <c r="A19" i="9"/>
  <c r="B23" i="7" l="1"/>
  <c r="B24" i="7" s="1"/>
  <c r="B25" i="7" s="1"/>
  <c r="B26" i="7" s="1"/>
  <c r="B27" i="7" s="1"/>
  <c r="B28" i="7" s="1"/>
  <c r="B29" i="7" s="1"/>
  <c r="B32" i="7" s="1"/>
  <c r="B14" i="7"/>
  <c r="H8" i="7"/>
  <c r="H12" i="10"/>
  <c r="F13" i="10"/>
  <c r="G13" i="10"/>
  <c r="E13" i="10"/>
  <c r="B13" i="10"/>
  <c r="D13" i="10"/>
  <c r="C13" i="10"/>
  <c r="A14" i="10"/>
  <c r="L12" i="10"/>
  <c r="J12" i="10"/>
  <c r="N12" i="10"/>
  <c r="P12" i="10"/>
  <c r="A23" i="9"/>
  <c r="A27" i="9" s="1"/>
  <c r="B19" i="9"/>
  <c r="F19" i="9"/>
  <c r="D19" i="9"/>
  <c r="C19" i="9"/>
  <c r="E19" i="9"/>
  <c r="B33" i="7" l="1"/>
  <c r="B34" i="7" s="1"/>
  <c r="B30" i="7"/>
  <c r="B7" i="9"/>
  <c r="B11" i="10"/>
  <c r="N13" i="10"/>
  <c r="J13" i="10"/>
  <c r="L13" i="10"/>
  <c r="P13" i="10"/>
  <c r="H13" i="10"/>
  <c r="C14" i="10"/>
  <c r="G14" i="10"/>
  <c r="D14" i="10"/>
  <c r="B14" i="10"/>
  <c r="F14" i="10"/>
  <c r="A15" i="10"/>
  <c r="E14" i="10"/>
  <c r="F27" i="9"/>
  <c r="E27" i="9"/>
  <c r="B27" i="9"/>
  <c r="C27" i="9"/>
  <c r="D27" i="9"/>
  <c r="A31" i="9"/>
  <c r="A35" i="9" s="1"/>
  <c r="B23" i="9"/>
  <c r="C23" i="9"/>
  <c r="E23" i="9"/>
  <c r="F23" i="9"/>
  <c r="D23" i="9"/>
  <c r="B35" i="7" l="1"/>
  <c r="B36" i="7" s="1"/>
  <c r="B37" i="7" s="1"/>
  <c r="B38" i="7" s="1"/>
  <c r="C722" i="9"/>
  <c r="D61" i="16"/>
  <c r="L14" i="10"/>
  <c r="J14" i="10"/>
  <c r="P14" i="10"/>
  <c r="H14" i="10"/>
  <c r="N14" i="10"/>
  <c r="E15" i="10"/>
  <c r="B15" i="10"/>
  <c r="F15" i="10"/>
  <c r="C15" i="10"/>
  <c r="G15" i="10"/>
  <c r="D15" i="10"/>
  <c r="A16" i="10"/>
  <c r="D35" i="9"/>
  <c r="B35" i="9"/>
  <c r="E35" i="9"/>
  <c r="C35" i="9"/>
  <c r="F35" i="9"/>
  <c r="A39" i="9"/>
  <c r="E31" i="9"/>
  <c r="C31" i="9"/>
  <c r="F31" i="9"/>
  <c r="B31" i="9"/>
  <c r="D31" i="9"/>
  <c r="B39" i="7" l="1"/>
  <c r="B40" i="7" s="1"/>
  <c r="B41" i="7" s="1"/>
  <c r="A17" i="10"/>
  <c r="A18" i="10" s="1"/>
  <c r="B16" i="10"/>
  <c r="D16" i="10"/>
  <c r="G16" i="10"/>
  <c r="E16" i="10"/>
  <c r="F16" i="10"/>
  <c r="C16" i="10"/>
  <c r="L15" i="10"/>
  <c r="J15" i="10"/>
  <c r="H15" i="10"/>
  <c r="N15" i="10"/>
  <c r="P15" i="10"/>
  <c r="F39" i="9"/>
  <c r="D39" i="9"/>
  <c r="E39" i="9"/>
  <c r="B39" i="9"/>
  <c r="C39" i="9"/>
  <c r="A43" i="9"/>
  <c r="A47" i="9" s="1"/>
  <c r="D18" i="10" l="1"/>
  <c r="G18" i="10"/>
  <c r="F18" i="10"/>
  <c r="C18" i="10"/>
  <c r="E18" i="10"/>
  <c r="B18" i="10"/>
  <c r="G17" i="10"/>
  <c r="B17" i="10"/>
  <c r="C17" i="10"/>
  <c r="F17" i="10"/>
  <c r="E17" i="10"/>
  <c r="D17" i="10"/>
  <c r="A19" i="10"/>
  <c r="N16" i="10"/>
  <c r="J16" i="10"/>
  <c r="H16" i="10"/>
  <c r="L16" i="10"/>
  <c r="P16" i="10"/>
  <c r="B47" i="9"/>
  <c r="A49" i="9"/>
  <c r="D43" i="9"/>
  <c r="E43" i="9"/>
  <c r="F43" i="9"/>
  <c r="C43" i="9"/>
  <c r="B43" i="9"/>
  <c r="L17" i="10" l="1"/>
  <c r="H17" i="10"/>
  <c r="N17" i="10"/>
  <c r="P17" i="10"/>
  <c r="J17" i="10"/>
  <c r="N18" i="10"/>
  <c r="J18" i="10"/>
  <c r="P18" i="10"/>
  <c r="L18" i="10"/>
  <c r="H18" i="10"/>
  <c r="A20" i="10"/>
  <c r="B19" i="10"/>
  <c r="F19" i="10"/>
  <c r="E19" i="10"/>
  <c r="G19" i="10"/>
  <c r="D19" i="10"/>
  <c r="C19" i="10"/>
  <c r="A50" i="9"/>
  <c r="B49" i="9"/>
  <c r="C20" i="10" l="1"/>
  <c r="G20" i="10"/>
  <c r="E20" i="10"/>
  <c r="D20" i="10"/>
  <c r="F20" i="10"/>
  <c r="B20" i="10"/>
  <c r="H19" i="10"/>
  <c r="J19" i="10"/>
  <c r="L19" i="10"/>
  <c r="P19" i="10"/>
  <c r="N19" i="10"/>
  <c r="A21" i="10"/>
  <c r="B50" i="9"/>
  <c r="C50" i="9"/>
  <c r="D50" i="9"/>
  <c r="F50" i="9"/>
  <c r="E50" i="9"/>
  <c r="A54" i="9"/>
  <c r="B21" i="10" l="1"/>
  <c r="A22" i="10"/>
  <c r="B22" i="10" s="1"/>
  <c r="N20" i="10"/>
  <c r="N21" i="10" s="1"/>
  <c r="J20" i="10"/>
  <c r="J21" i="10" s="1"/>
  <c r="L20" i="10"/>
  <c r="L21" i="10" s="1"/>
  <c r="P20" i="10"/>
  <c r="P21" i="10" s="1"/>
  <c r="H20" i="10"/>
  <c r="H21" i="10" s="1"/>
  <c r="B54" i="9"/>
  <c r="D54" i="9"/>
  <c r="E54" i="9"/>
  <c r="C54" i="9"/>
  <c r="F54" i="9"/>
  <c r="A58" i="9"/>
  <c r="A23" i="10" l="1"/>
  <c r="D58" i="9"/>
  <c r="F58" i="9"/>
  <c r="C58" i="9"/>
  <c r="B58" i="9"/>
  <c r="E58" i="9"/>
  <c r="A62" i="9"/>
  <c r="D23" i="10" l="1"/>
  <c r="G23" i="10"/>
  <c r="E23" i="10"/>
  <c r="C23" i="10"/>
  <c r="B23" i="10"/>
  <c r="F23" i="10"/>
  <c r="A24" i="10"/>
  <c r="A25" i="10" s="1"/>
  <c r="B62" i="9"/>
  <c r="D62" i="9"/>
  <c r="E62" i="9"/>
  <c r="C62" i="9"/>
  <c r="F62" i="9"/>
  <c r="A66" i="9"/>
  <c r="A26" i="10" l="1"/>
  <c r="B26" i="10" s="1"/>
  <c r="N23" i="10"/>
  <c r="P23" i="10"/>
  <c r="L23" i="10"/>
  <c r="J23" i="10"/>
  <c r="H23" i="10"/>
  <c r="B25" i="10"/>
  <c r="G25" i="10"/>
  <c r="C25" i="10"/>
  <c r="E25" i="10"/>
  <c r="F25" i="10"/>
  <c r="D25" i="10"/>
  <c r="C24" i="10"/>
  <c r="G24" i="10"/>
  <c r="E24" i="10"/>
  <c r="D24" i="10"/>
  <c r="F24" i="10"/>
  <c r="B24" i="10"/>
  <c r="C66" i="9"/>
  <c r="F66" i="9"/>
  <c r="E66" i="9"/>
  <c r="D66" i="9"/>
  <c r="A70" i="9"/>
  <c r="C26" i="10" l="1"/>
  <c r="F26" i="10"/>
  <c r="L26" i="10" s="1"/>
  <c r="G26" i="10"/>
  <c r="D26" i="10"/>
  <c r="A27" i="10"/>
  <c r="G27" i="10" s="1"/>
  <c r="E26" i="10"/>
  <c r="J24" i="10"/>
  <c r="P24" i="10"/>
  <c r="N24" i="10"/>
  <c r="L24" i="10"/>
  <c r="H24" i="10"/>
  <c r="P25" i="10"/>
  <c r="L25" i="10"/>
  <c r="J25" i="10"/>
  <c r="N25" i="10"/>
  <c r="H25" i="10"/>
  <c r="C70" i="9"/>
  <c r="E70" i="9"/>
  <c r="F70" i="9"/>
  <c r="D70" i="9"/>
  <c r="A74" i="9"/>
  <c r="A28" i="10" l="1"/>
  <c r="E27" i="10"/>
  <c r="D27" i="10"/>
  <c r="F27" i="10"/>
  <c r="L27" i="10" s="1"/>
  <c r="C27" i="10"/>
  <c r="J26" i="10"/>
  <c r="H26" i="10"/>
  <c r="N26" i="10"/>
  <c r="P26" i="10"/>
  <c r="F74" i="9"/>
  <c r="E74" i="9"/>
  <c r="C74" i="9"/>
  <c r="D74" i="9"/>
  <c r="A78" i="9"/>
  <c r="A29" i="10" l="1"/>
  <c r="C28" i="10"/>
  <c r="E28" i="10"/>
  <c r="P27" i="10"/>
  <c r="F28" i="10"/>
  <c r="N28" i="10" s="1"/>
  <c r="N27" i="10"/>
  <c r="J27" i="10"/>
  <c r="G28" i="10"/>
  <c r="H27" i="10"/>
  <c r="D28" i="10"/>
  <c r="C78" i="9"/>
  <c r="F78" i="9"/>
  <c r="E78" i="9"/>
  <c r="D78" i="9"/>
  <c r="A82" i="9"/>
  <c r="A30" i="10" l="1"/>
  <c r="A31" i="10" s="1"/>
  <c r="D31" i="10" s="1"/>
  <c r="C29" i="10"/>
  <c r="D29" i="10"/>
  <c r="F29" i="10"/>
  <c r="J29" i="10" s="1"/>
  <c r="G29" i="10"/>
  <c r="E29" i="10"/>
  <c r="P28" i="10"/>
  <c r="H28" i="10"/>
  <c r="J28" i="10"/>
  <c r="L28" i="10"/>
  <c r="E82" i="9"/>
  <c r="D82" i="9"/>
  <c r="F82" i="9"/>
  <c r="C82" i="9"/>
  <c r="A86" i="9"/>
  <c r="G31" i="10" l="1"/>
  <c r="F30" i="10"/>
  <c r="N30" i="10" s="1"/>
  <c r="H29" i="10"/>
  <c r="F31" i="10"/>
  <c r="P31" i="10" s="1"/>
  <c r="A32" i="10"/>
  <c r="G30" i="10"/>
  <c r="E30" i="10"/>
  <c r="C31" i="10"/>
  <c r="E31" i="10"/>
  <c r="N29" i="10"/>
  <c r="C30" i="10"/>
  <c r="L29" i="10"/>
  <c r="D30" i="10"/>
  <c r="P29" i="10"/>
  <c r="E86" i="9"/>
  <c r="C86" i="9"/>
  <c r="F86" i="9"/>
  <c r="D86" i="9"/>
  <c r="A90" i="9"/>
  <c r="J30" i="10" l="1"/>
  <c r="P30" i="10"/>
  <c r="J31" i="10"/>
  <c r="H30" i="10"/>
  <c r="E32" i="10"/>
  <c r="F32" i="10"/>
  <c r="L32" i="10" s="1"/>
  <c r="C32" i="10"/>
  <c r="A33" i="10"/>
  <c r="D33" i="10" s="1"/>
  <c r="H31" i="10"/>
  <c r="L30" i="10"/>
  <c r="N31" i="10"/>
  <c r="D32" i="10"/>
  <c r="G32" i="10"/>
  <c r="L31" i="10"/>
  <c r="F90" i="9"/>
  <c r="D90" i="9"/>
  <c r="E90" i="9"/>
  <c r="C90" i="9"/>
  <c r="A94" i="9"/>
  <c r="A34" i="10" l="1"/>
  <c r="C34" i="10" s="1"/>
  <c r="P32" i="10"/>
  <c r="H32" i="10"/>
  <c r="J32" i="10"/>
  <c r="N32" i="10"/>
  <c r="F33" i="10"/>
  <c r="N33" i="10" s="1"/>
  <c r="G33" i="10"/>
  <c r="C33" i="10"/>
  <c r="E33" i="10"/>
  <c r="D94" i="9"/>
  <c r="E94" i="9"/>
  <c r="F94" i="9"/>
  <c r="C94" i="9"/>
  <c r="A98" i="9"/>
  <c r="D34" i="10" l="1"/>
  <c r="A35" i="10"/>
  <c r="E35" i="10" s="1"/>
  <c r="F34" i="10"/>
  <c r="J34" i="10" s="1"/>
  <c r="G34" i="10"/>
  <c r="E34" i="10"/>
  <c r="P33" i="10"/>
  <c r="J33" i="10"/>
  <c r="H33" i="10"/>
  <c r="L33" i="10"/>
  <c r="E98" i="9"/>
  <c r="D98" i="9"/>
  <c r="C98" i="9"/>
  <c r="F98" i="9"/>
  <c r="A102" i="9"/>
  <c r="H34" i="10" l="1"/>
  <c r="F35" i="10"/>
  <c r="P35" i="10" s="1"/>
  <c r="C35" i="10"/>
  <c r="D35" i="10"/>
  <c r="A36" i="10"/>
  <c r="G36" i="10" s="1"/>
  <c r="G35" i="10"/>
  <c r="P34" i="10"/>
  <c r="L34" i="10"/>
  <c r="N34" i="10"/>
  <c r="C102" i="9"/>
  <c r="F102" i="9"/>
  <c r="E102" i="9"/>
  <c r="D102" i="9"/>
  <c r="A106" i="9"/>
  <c r="L35" i="10" l="1"/>
  <c r="C36" i="10"/>
  <c r="F36" i="10"/>
  <c r="H36" i="10" s="1"/>
  <c r="E36" i="10"/>
  <c r="A37" i="10"/>
  <c r="G37" i="10" s="1"/>
  <c r="D36" i="10"/>
  <c r="H35" i="10"/>
  <c r="J35" i="10"/>
  <c r="N35" i="10"/>
  <c r="D106" i="9"/>
  <c r="F106" i="9"/>
  <c r="E106" i="9"/>
  <c r="C106" i="9"/>
  <c r="A110" i="9"/>
  <c r="L36" i="10" l="1"/>
  <c r="N36" i="10"/>
  <c r="C37" i="10"/>
  <c r="E37" i="10"/>
  <c r="D37" i="10"/>
  <c r="J36" i="10"/>
  <c r="P36" i="10"/>
  <c r="F37" i="10"/>
  <c r="N37" i="10" s="1"/>
  <c r="A38" i="10"/>
  <c r="A112" i="9"/>
  <c r="N38" i="10" l="1"/>
  <c r="A39" i="10"/>
  <c r="A40" i="10" s="1"/>
  <c r="P37" i="10"/>
  <c r="P38" i="10" s="1"/>
  <c r="L37" i="10"/>
  <c r="L38" i="10" s="1"/>
  <c r="H37" i="10"/>
  <c r="H38" i="10" s="1"/>
  <c r="J37" i="10"/>
  <c r="J38" i="10" s="1"/>
  <c r="A113" i="9"/>
  <c r="E40" i="10" l="1"/>
  <c r="F40" i="10"/>
  <c r="C40" i="10"/>
  <c r="G40" i="10"/>
  <c r="D40" i="10"/>
  <c r="A41" i="10"/>
  <c r="C113" i="9"/>
  <c r="E113" i="9"/>
  <c r="F113" i="9"/>
  <c r="D113" i="9"/>
  <c r="A117" i="9"/>
  <c r="J40" i="10" l="1"/>
  <c r="L40" i="10"/>
  <c r="P40" i="10"/>
  <c r="H40" i="10"/>
  <c r="N40" i="10"/>
  <c r="F117" i="9"/>
  <c r="D117" i="9"/>
  <c r="E117" i="9"/>
  <c r="C117" i="9"/>
  <c r="A121" i="9"/>
  <c r="C41" i="10"/>
  <c r="F41" i="10"/>
  <c r="D41" i="10"/>
  <c r="E41" i="10"/>
  <c r="G41" i="10"/>
  <c r="A42" i="10"/>
  <c r="F42" i="10" l="1"/>
  <c r="D42" i="10"/>
  <c r="G42" i="10"/>
  <c r="C42" i="10"/>
  <c r="E42" i="10"/>
  <c r="A43" i="10"/>
  <c r="L41" i="10"/>
  <c r="N41" i="10"/>
  <c r="J41" i="10"/>
  <c r="P41" i="10"/>
  <c r="H41" i="10"/>
  <c r="E121" i="9"/>
  <c r="C121" i="9"/>
  <c r="F121" i="9"/>
  <c r="D121" i="9"/>
  <c r="A125" i="9"/>
  <c r="L42" i="10" l="1"/>
  <c r="H42" i="10"/>
  <c r="N42" i="10"/>
  <c r="P42" i="10"/>
  <c r="J42" i="10"/>
  <c r="E125" i="9"/>
  <c r="F125" i="9"/>
  <c r="C125" i="9"/>
  <c r="D125" i="9"/>
  <c r="A129" i="9"/>
  <c r="C43" i="10"/>
  <c r="F43" i="10"/>
  <c r="D43" i="10"/>
  <c r="G43" i="10"/>
  <c r="E43" i="10"/>
  <c r="A44" i="10"/>
  <c r="E129" i="9" l="1"/>
  <c r="F129" i="9"/>
  <c r="C129" i="9"/>
  <c r="D129" i="9"/>
  <c r="A133" i="9"/>
  <c r="E44" i="10"/>
  <c r="C44" i="10"/>
  <c r="G44" i="10"/>
  <c r="D44" i="10"/>
  <c r="F44" i="10"/>
  <c r="A45" i="10"/>
  <c r="J43" i="10"/>
  <c r="N43" i="10"/>
  <c r="L43" i="10"/>
  <c r="H43" i="10"/>
  <c r="P43" i="10"/>
  <c r="D133" i="9" l="1"/>
  <c r="C133" i="9"/>
  <c r="F133" i="9"/>
  <c r="E133" i="9"/>
  <c r="A137" i="9"/>
  <c r="G45" i="10"/>
  <c r="D45" i="10"/>
  <c r="E45" i="10"/>
  <c r="F45" i="10"/>
  <c r="C45" i="10"/>
  <c r="A46" i="10"/>
  <c r="P44" i="10"/>
  <c r="N44" i="10"/>
  <c r="L44" i="10"/>
  <c r="H44" i="10"/>
  <c r="J44" i="10"/>
  <c r="P45" i="10" l="1"/>
  <c r="J45" i="10"/>
  <c r="H45" i="10"/>
  <c r="L45" i="10"/>
  <c r="N45" i="10"/>
  <c r="C46" i="10"/>
  <c r="F46" i="10"/>
  <c r="G46" i="10"/>
  <c r="E46" i="10"/>
  <c r="D46" i="10"/>
  <c r="A47" i="10"/>
  <c r="C137" i="9"/>
  <c r="F137" i="9"/>
  <c r="E137" i="9"/>
  <c r="D137" i="9"/>
  <c r="A141" i="9"/>
  <c r="E141" i="9" l="1"/>
  <c r="D141" i="9"/>
  <c r="C141" i="9"/>
  <c r="F141" i="9"/>
  <c r="A145" i="9"/>
  <c r="C47" i="10"/>
  <c r="G47" i="10"/>
  <c r="E47" i="10"/>
  <c r="D47" i="10"/>
  <c r="F47" i="10"/>
  <c r="A48" i="10"/>
  <c r="J46" i="10"/>
  <c r="L46" i="10"/>
  <c r="N46" i="10"/>
  <c r="H46" i="10"/>
  <c r="P46" i="10"/>
  <c r="P47" i="10" l="1"/>
  <c r="J47" i="10"/>
  <c r="N47" i="10"/>
  <c r="L47" i="10"/>
  <c r="H47" i="10"/>
  <c r="D145" i="9"/>
  <c r="F145" i="9"/>
  <c r="C145" i="9"/>
  <c r="E145" i="9"/>
  <c r="A149" i="9"/>
  <c r="F48" i="10"/>
  <c r="C48" i="10"/>
  <c r="D48" i="10"/>
  <c r="G48" i="10"/>
  <c r="E48" i="10"/>
  <c r="A49" i="10"/>
  <c r="D149" i="9" l="1"/>
  <c r="F149" i="9"/>
  <c r="C149" i="9"/>
  <c r="E149" i="9"/>
  <c r="A153" i="9"/>
  <c r="N48" i="10"/>
  <c r="P48" i="10"/>
  <c r="J48" i="10"/>
  <c r="L48" i="10"/>
  <c r="H48" i="10"/>
  <c r="D49" i="10"/>
  <c r="C49" i="10"/>
  <c r="E49" i="10"/>
  <c r="F49" i="10"/>
  <c r="G49" i="10"/>
  <c r="A50" i="10"/>
  <c r="E153" i="9" l="1"/>
  <c r="F153" i="9"/>
  <c r="D153" i="9"/>
  <c r="C153" i="9"/>
  <c r="A157" i="9"/>
  <c r="F50" i="10"/>
  <c r="E50" i="10"/>
  <c r="G50" i="10"/>
  <c r="C50" i="10"/>
  <c r="D50" i="10"/>
  <c r="A51" i="10"/>
  <c r="J49" i="10"/>
  <c r="H49" i="10"/>
  <c r="N49" i="10"/>
  <c r="P49" i="10"/>
  <c r="L49" i="10"/>
  <c r="D157" i="9" l="1"/>
  <c r="C157" i="9"/>
  <c r="F157" i="9"/>
  <c r="E157" i="9"/>
  <c r="A161" i="9"/>
  <c r="C51" i="10"/>
  <c r="E51" i="10"/>
  <c r="F51" i="10"/>
  <c r="D51" i="10"/>
  <c r="G51" i="10"/>
  <c r="A52" i="10"/>
  <c r="N50" i="10"/>
  <c r="J50" i="10"/>
  <c r="L50" i="10"/>
  <c r="P50" i="10"/>
  <c r="H50" i="10"/>
  <c r="D161" i="9" l="1"/>
  <c r="E161" i="9"/>
  <c r="F161" i="9"/>
  <c r="C161" i="9"/>
  <c r="A165" i="9"/>
  <c r="H51" i="10"/>
  <c r="J51" i="10"/>
  <c r="L51" i="10"/>
  <c r="P51" i="10"/>
  <c r="N51" i="10"/>
  <c r="D52" i="10"/>
  <c r="E52" i="10"/>
  <c r="G52" i="10"/>
  <c r="F52" i="10"/>
  <c r="C52" i="10"/>
  <c r="A53" i="10"/>
  <c r="C165" i="9" l="1"/>
  <c r="E165" i="9"/>
  <c r="D165" i="9"/>
  <c r="F165" i="9"/>
  <c r="A169" i="9"/>
  <c r="N52" i="10"/>
  <c r="J52" i="10"/>
  <c r="L52" i="10"/>
  <c r="H52" i="10"/>
  <c r="P52" i="10"/>
  <c r="D53" i="10"/>
  <c r="E53" i="10"/>
  <c r="G53" i="10"/>
  <c r="C53" i="10"/>
  <c r="F53" i="10"/>
  <c r="A54" i="10"/>
  <c r="P53" i="10" l="1"/>
  <c r="H53" i="10"/>
  <c r="L53" i="10"/>
  <c r="N53" i="10"/>
  <c r="J53" i="10"/>
  <c r="F169" i="9"/>
  <c r="C169" i="9"/>
  <c r="E169" i="9"/>
  <c r="D169" i="9"/>
  <c r="A173" i="9"/>
  <c r="D54" i="10"/>
  <c r="G54" i="10"/>
  <c r="F54" i="10"/>
  <c r="C54" i="10"/>
  <c r="E54" i="10"/>
  <c r="A55" i="10"/>
  <c r="E173" i="9" l="1"/>
  <c r="D173" i="9"/>
  <c r="C173" i="9"/>
  <c r="F173" i="9"/>
  <c r="A177" i="9"/>
  <c r="L54" i="10"/>
  <c r="P54" i="10"/>
  <c r="H54" i="10"/>
  <c r="J54" i="10"/>
  <c r="N54" i="10"/>
  <c r="F55" i="10"/>
  <c r="D55" i="10"/>
  <c r="C55" i="10"/>
  <c r="E55" i="10"/>
  <c r="G55" i="10"/>
  <c r="A56" i="10"/>
  <c r="C177" i="9" l="1"/>
  <c r="D177" i="9"/>
  <c r="F177" i="9"/>
  <c r="E177" i="9"/>
  <c r="A181" i="9"/>
  <c r="F56" i="10"/>
  <c r="C56" i="10"/>
  <c r="G56" i="10"/>
  <c r="E56" i="10"/>
  <c r="D56" i="10"/>
  <c r="A57" i="10"/>
  <c r="H55" i="10"/>
  <c r="N55" i="10"/>
  <c r="L55" i="10"/>
  <c r="P55" i="10"/>
  <c r="J55" i="10"/>
  <c r="F181" i="9" l="1"/>
  <c r="D181" i="9"/>
  <c r="E181" i="9"/>
  <c r="C181" i="9"/>
  <c r="A185" i="9"/>
  <c r="L56" i="10"/>
  <c r="N56" i="10"/>
  <c r="P56" i="10"/>
  <c r="H56" i="10"/>
  <c r="J56" i="10"/>
  <c r="C57" i="10"/>
  <c r="E57" i="10"/>
  <c r="F57" i="10"/>
  <c r="D57" i="10"/>
  <c r="G57" i="10"/>
  <c r="A58" i="10"/>
  <c r="E185" i="9" l="1"/>
  <c r="C185" i="9"/>
  <c r="F185" i="9"/>
  <c r="D185" i="9"/>
  <c r="A189" i="9"/>
  <c r="E58" i="10"/>
  <c r="G58" i="10"/>
  <c r="C58" i="10"/>
  <c r="D58" i="10"/>
  <c r="F58" i="10"/>
  <c r="A59" i="10"/>
  <c r="N57" i="10"/>
  <c r="L57" i="10"/>
  <c r="J57" i="10"/>
  <c r="P57" i="10"/>
  <c r="H57" i="10"/>
  <c r="C189" i="9" l="1"/>
  <c r="F189" i="9"/>
  <c r="D189" i="9"/>
  <c r="E189" i="9"/>
  <c r="A193" i="9"/>
  <c r="D59" i="10"/>
  <c r="F59" i="10"/>
  <c r="E59" i="10"/>
  <c r="G59" i="10"/>
  <c r="C59" i="10"/>
  <c r="A60" i="10"/>
  <c r="P58" i="10"/>
  <c r="H58" i="10"/>
  <c r="J58" i="10"/>
  <c r="N58" i="10"/>
  <c r="L58" i="10"/>
  <c r="E193" i="9" l="1"/>
  <c r="C193" i="9"/>
  <c r="F193" i="9"/>
  <c r="D193" i="9"/>
  <c r="A197" i="9"/>
  <c r="F60" i="10"/>
  <c r="E60" i="10"/>
  <c r="D60" i="10"/>
  <c r="G60" i="10"/>
  <c r="C60" i="10"/>
  <c r="A61" i="10"/>
  <c r="N59" i="10"/>
  <c r="J59" i="10"/>
  <c r="L59" i="10"/>
  <c r="P59" i="10"/>
  <c r="H59" i="10"/>
  <c r="C197" i="9" l="1"/>
  <c r="F197" i="9"/>
  <c r="D197" i="9"/>
  <c r="E197" i="9"/>
  <c r="A201" i="9"/>
  <c r="D61" i="10"/>
  <c r="F61" i="10"/>
  <c r="E61" i="10"/>
  <c r="C61" i="10"/>
  <c r="G61" i="10"/>
  <c r="A62" i="10"/>
  <c r="N60" i="10"/>
  <c r="H60" i="10"/>
  <c r="P60" i="10"/>
  <c r="L60" i="10"/>
  <c r="J60" i="10"/>
  <c r="D201" i="9" l="1"/>
  <c r="F201" i="9"/>
  <c r="C201" i="9"/>
  <c r="E201" i="9"/>
  <c r="A205" i="9"/>
  <c r="J61" i="10"/>
  <c r="N61" i="10"/>
  <c r="L61" i="10"/>
  <c r="H61" i="10"/>
  <c r="P61" i="10"/>
  <c r="G62" i="10"/>
  <c r="C62" i="10"/>
  <c r="E62" i="10"/>
  <c r="F62" i="10"/>
  <c r="D62" i="10"/>
  <c r="A63" i="10"/>
  <c r="E205" i="9" l="1"/>
  <c r="F205" i="9"/>
  <c r="D205" i="9"/>
  <c r="C205" i="9"/>
  <c r="A209" i="9"/>
  <c r="J62" i="10"/>
  <c r="P62" i="10"/>
  <c r="N62" i="10"/>
  <c r="H62" i="10"/>
  <c r="L62" i="10"/>
  <c r="E63" i="10"/>
  <c r="D63" i="10"/>
  <c r="G63" i="10"/>
  <c r="F63" i="10"/>
  <c r="C63" i="10"/>
  <c r="A64" i="10"/>
  <c r="D64" i="10" l="1"/>
  <c r="F64" i="10"/>
  <c r="E64" i="10"/>
  <c r="C64" i="10"/>
  <c r="G64" i="10"/>
  <c r="A65" i="10"/>
  <c r="F209" i="9"/>
  <c r="D209" i="9"/>
  <c r="E209" i="9"/>
  <c r="C209" i="9"/>
  <c r="A213" i="9"/>
  <c r="L63" i="10"/>
  <c r="P63" i="10"/>
  <c r="N63" i="10"/>
  <c r="H63" i="10"/>
  <c r="J63" i="10"/>
  <c r="J64" i="10" l="1"/>
  <c r="H64" i="10"/>
  <c r="P64" i="10"/>
  <c r="N64" i="10"/>
  <c r="L64" i="10"/>
  <c r="D65" i="10"/>
  <c r="C65" i="10"/>
  <c r="F65" i="10"/>
  <c r="E65" i="10"/>
  <c r="G65" i="10"/>
  <c r="A66" i="10"/>
  <c r="C213" i="9"/>
  <c r="F213" i="9"/>
  <c r="E213" i="9"/>
  <c r="D213" i="9"/>
  <c r="A217" i="9"/>
  <c r="F66" i="10" l="1"/>
  <c r="C66" i="10"/>
  <c r="D66" i="10"/>
  <c r="G66" i="10"/>
  <c r="E66" i="10"/>
  <c r="A67" i="10"/>
  <c r="E217" i="9"/>
  <c r="F217" i="9"/>
  <c r="C217" i="9"/>
  <c r="D217" i="9"/>
  <c r="A221" i="9"/>
  <c r="H65" i="10"/>
  <c r="J65" i="10"/>
  <c r="L65" i="10"/>
  <c r="P65" i="10"/>
  <c r="N65" i="10"/>
  <c r="N66" i="10" l="1"/>
  <c r="J66" i="10"/>
  <c r="H66" i="10"/>
  <c r="L66" i="10"/>
  <c r="P66" i="10"/>
  <c r="G67" i="10"/>
  <c r="E67" i="10"/>
  <c r="D67" i="10"/>
  <c r="C67" i="10"/>
  <c r="F67" i="10"/>
  <c r="A68" i="10"/>
  <c r="E221" i="9"/>
  <c r="F221" i="9"/>
  <c r="D221" i="9"/>
  <c r="C221" i="9"/>
  <c r="A225" i="9"/>
  <c r="E225" i="9" l="1"/>
  <c r="F225" i="9"/>
  <c r="C225" i="9"/>
  <c r="D225" i="9"/>
  <c r="A229" i="9"/>
  <c r="J67" i="10"/>
  <c r="L67" i="10"/>
  <c r="N67" i="10"/>
  <c r="H67" i="10"/>
  <c r="P67" i="10"/>
  <c r="C68" i="10"/>
  <c r="G68" i="10"/>
  <c r="E68" i="10"/>
  <c r="F68" i="10"/>
  <c r="D68" i="10"/>
  <c r="A69" i="10"/>
  <c r="C229" i="9" l="1"/>
  <c r="D229" i="9"/>
  <c r="E229" i="9"/>
  <c r="F229" i="9"/>
  <c r="A233" i="9"/>
  <c r="D69" i="10"/>
  <c r="C69" i="10"/>
  <c r="F69" i="10"/>
  <c r="G69" i="10"/>
  <c r="E69" i="10"/>
  <c r="A70" i="10"/>
  <c r="J68" i="10"/>
  <c r="L68" i="10"/>
  <c r="H68" i="10"/>
  <c r="P68" i="10"/>
  <c r="N68" i="10"/>
  <c r="C233" i="9" l="1"/>
  <c r="F233" i="9"/>
  <c r="D233" i="9"/>
  <c r="E233" i="9"/>
  <c r="A237" i="9"/>
  <c r="G70" i="10"/>
  <c r="D70" i="10"/>
  <c r="F70" i="10"/>
  <c r="C70" i="10"/>
  <c r="E70" i="10"/>
  <c r="A71" i="10"/>
  <c r="J69" i="10"/>
  <c r="H69" i="10"/>
  <c r="L69" i="10"/>
  <c r="P69" i="10"/>
  <c r="N69" i="10"/>
  <c r="H70" i="10" l="1"/>
  <c r="P70" i="10"/>
  <c r="N70" i="10"/>
  <c r="L70" i="10"/>
  <c r="J70" i="10"/>
  <c r="E237" i="9"/>
  <c r="F237" i="9"/>
  <c r="D237" i="9"/>
  <c r="C237" i="9"/>
  <c r="A241" i="9"/>
  <c r="D71" i="10"/>
  <c r="C71" i="10"/>
  <c r="G71" i="10"/>
  <c r="F71" i="10"/>
  <c r="E71" i="10"/>
  <c r="A72" i="10"/>
  <c r="F241" i="9" l="1"/>
  <c r="D241" i="9"/>
  <c r="C241" i="9"/>
  <c r="E241" i="9"/>
  <c r="A245" i="9"/>
  <c r="C72" i="10"/>
  <c r="D72" i="10"/>
  <c r="F72" i="10"/>
  <c r="E72" i="10"/>
  <c r="G72" i="10"/>
  <c r="A73" i="10"/>
  <c r="H71" i="10"/>
  <c r="J71" i="10"/>
  <c r="P71" i="10"/>
  <c r="N71" i="10"/>
  <c r="L71" i="10"/>
  <c r="P72" i="10" l="1"/>
  <c r="N72" i="10"/>
  <c r="H72" i="10"/>
  <c r="L72" i="10"/>
  <c r="J72" i="10"/>
  <c r="D245" i="9"/>
  <c r="F245" i="9"/>
  <c r="E245" i="9"/>
  <c r="C245" i="9"/>
  <c r="A249" i="9"/>
  <c r="G73" i="10"/>
  <c r="E73" i="10"/>
  <c r="F73" i="10"/>
  <c r="C73" i="10"/>
  <c r="D73" i="10"/>
  <c r="A74" i="10"/>
  <c r="E249" i="9" l="1"/>
  <c r="D249" i="9"/>
  <c r="C249" i="9"/>
  <c r="F249" i="9"/>
  <c r="A253" i="9"/>
  <c r="J73" i="10"/>
  <c r="N73" i="10"/>
  <c r="P73" i="10"/>
  <c r="L73" i="10"/>
  <c r="H73" i="10"/>
  <c r="C74" i="10"/>
  <c r="F74" i="10"/>
  <c r="E74" i="10"/>
  <c r="D74" i="10"/>
  <c r="G74" i="10"/>
  <c r="A75" i="10"/>
  <c r="G75" i="10" l="1"/>
  <c r="D75" i="10"/>
  <c r="E75" i="10"/>
  <c r="C75" i="10"/>
  <c r="F75" i="10"/>
  <c r="A76" i="10"/>
  <c r="E253" i="9"/>
  <c r="D253" i="9"/>
  <c r="C253" i="9"/>
  <c r="F253" i="9"/>
  <c r="A257" i="9"/>
  <c r="L74" i="10"/>
  <c r="P74" i="10"/>
  <c r="N74" i="10"/>
  <c r="H74" i="10"/>
  <c r="J74" i="10"/>
  <c r="D76" i="10" l="1"/>
  <c r="F76" i="10"/>
  <c r="E76" i="10"/>
  <c r="C76" i="10"/>
  <c r="G76" i="10"/>
  <c r="A77" i="10"/>
  <c r="E257" i="9"/>
  <c r="C257" i="9"/>
  <c r="F257" i="9"/>
  <c r="D257" i="9"/>
  <c r="A261" i="9"/>
  <c r="J75" i="10"/>
  <c r="N75" i="10"/>
  <c r="L75" i="10"/>
  <c r="H75" i="10"/>
  <c r="P75" i="10"/>
  <c r="P76" i="10" l="1"/>
  <c r="L76" i="10"/>
  <c r="N76" i="10"/>
  <c r="J76" i="10"/>
  <c r="H76" i="10"/>
  <c r="D261" i="9"/>
  <c r="E261" i="9"/>
  <c r="C261" i="9"/>
  <c r="F261" i="9"/>
  <c r="A265" i="9"/>
  <c r="F77" i="10"/>
  <c r="E77" i="10"/>
  <c r="C77" i="10"/>
  <c r="D77" i="10"/>
  <c r="G77" i="10"/>
  <c r="A78" i="10"/>
  <c r="D265" i="9" l="1"/>
  <c r="C265" i="9"/>
  <c r="E265" i="9"/>
  <c r="F265" i="9"/>
  <c r="A269" i="9"/>
  <c r="F78" i="10"/>
  <c r="D78" i="10"/>
  <c r="C78" i="10"/>
  <c r="G78" i="10"/>
  <c r="E78" i="10"/>
  <c r="A79" i="10"/>
  <c r="J77" i="10"/>
  <c r="N77" i="10"/>
  <c r="H77" i="10"/>
  <c r="P77" i="10"/>
  <c r="L77" i="10"/>
  <c r="E269" i="9" l="1"/>
  <c r="C269" i="9"/>
  <c r="F269" i="9"/>
  <c r="D269" i="9"/>
  <c r="A273" i="9"/>
  <c r="N78" i="10"/>
  <c r="L78" i="10"/>
  <c r="J78" i="10"/>
  <c r="P78" i="10"/>
  <c r="H78" i="10"/>
  <c r="C79" i="10"/>
  <c r="G79" i="10"/>
  <c r="F79" i="10"/>
  <c r="E79" i="10"/>
  <c r="D79" i="10"/>
  <c r="A80" i="10"/>
  <c r="F273" i="9" l="1"/>
  <c r="E273" i="9"/>
  <c r="D273" i="9"/>
  <c r="C273" i="9"/>
  <c r="A277" i="9"/>
  <c r="E80" i="10"/>
  <c r="G80" i="10"/>
  <c r="D80" i="10"/>
  <c r="F80" i="10"/>
  <c r="C80" i="10"/>
  <c r="A81" i="10"/>
  <c r="J79" i="10"/>
  <c r="H79" i="10"/>
  <c r="N79" i="10"/>
  <c r="L79" i="10"/>
  <c r="P79" i="10"/>
  <c r="N80" i="10" l="1"/>
  <c r="P80" i="10"/>
  <c r="J80" i="10"/>
  <c r="H80" i="10"/>
  <c r="L80" i="10"/>
  <c r="F277" i="9"/>
  <c r="D277" i="9"/>
  <c r="E277" i="9"/>
  <c r="C277" i="9"/>
  <c r="A281" i="9"/>
  <c r="F81" i="10"/>
  <c r="E81" i="10"/>
  <c r="G81" i="10"/>
  <c r="C81" i="10"/>
  <c r="D81" i="10"/>
  <c r="A82" i="10"/>
  <c r="G82" i="10" l="1"/>
  <c r="C82" i="10"/>
  <c r="F82" i="10"/>
  <c r="E82" i="10"/>
  <c r="D82" i="10"/>
  <c r="A83" i="10"/>
  <c r="C281" i="9"/>
  <c r="D281" i="9"/>
  <c r="E281" i="9"/>
  <c r="F281" i="9"/>
  <c r="A285" i="9"/>
  <c r="J81" i="10"/>
  <c r="L81" i="10"/>
  <c r="P81" i="10"/>
  <c r="N81" i="10"/>
  <c r="H81" i="10"/>
  <c r="H82" i="10" l="1"/>
  <c r="J82" i="10"/>
  <c r="N82" i="10"/>
  <c r="L82" i="10"/>
  <c r="P82" i="10"/>
  <c r="C83" i="10"/>
  <c r="D83" i="10"/>
  <c r="F83" i="10"/>
  <c r="G83" i="10"/>
  <c r="E83" i="10"/>
  <c r="A84" i="10"/>
  <c r="F285" i="9"/>
  <c r="D285" i="9"/>
  <c r="E285" i="9"/>
  <c r="C285" i="9"/>
  <c r="A289" i="9"/>
  <c r="C289" i="9" l="1"/>
  <c r="E289" i="9"/>
  <c r="D289" i="9"/>
  <c r="F289" i="9"/>
  <c r="A293" i="9"/>
  <c r="E84" i="10"/>
  <c r="F84" i="10"/>
  <c r="G84" i="10"/>
  <c r="D84" i="10"/>
  <c r="C84" i="10"/>
  <c r="A85" i="10"/>
  <c r="H83" i="10"/>
  <c r="L83" i="10"/>
  <c r="N83" i="10"/>
  <c r="P83" i="10"/>
  <c r="J83" i="10"/>
  <c r="F293" i="9" l="1"/>
  <c r="E293" i="9"/>
  <c r="C293" i="9"/>
  <c r="D293" i="9"/>
  <c r="A297" i="9"/>
  <c r="F85" i="10"/>
  <c r="G85" i="10"/>
  <c r="C85" i="10"/>
  <c r="E85" i="10"/>
  <c r="D85" i="10"/>
  <c r="A86" i="10"/>
  <c r="P84" i="10"/>
  <c r="L84" i="10"/>
  <c r="N84" i="10"/>
  <c r="H84" i="10"/>
  <c r="J84" i="10"/>
  <c r="F297" i="9" l="1"/>
  <c r="C297" i="9"/>
  <c r="E297" i="9"/>
  <c r="D297" i="9"/>
  <c r="A301" i="9"/>
  <c r="C86" i="10"/>
  <c r="F86" i="10"/>
  <c r="D86" i="10"/>
  <c r="E86" i="10"/>
  <c r="G86" i="10"/>
  <c r="A87" i="10"/>
  <c r="L85" i="10"/>
  <c r="H85" i="10"/>
  <c r="J85" i="10"/>
  <c r="N85" i="10"/>
  <c r="P85" i="10"/>
  <c r="H86" i="10" l="1"/>
  <c r="J86" i="10"/>
  <c r="L86" i="10"/>
  <c r="N86" i="10"/>
  <c r="P86" i="10"/>
  <c r="D301" i="9"/>
  <c r="C301" i="9"/>
  <c r="E301" i="9"/>
  <c r="F301" i="9"/>
  <c r="A305" i="9"/>
  <c r="E87" i="10"/>
  <c r="G87" i="10"/>
  <c r="C87" i="10"/>
  <c r="F87" i="10"/>
  <c r="D87" i="10"/>
  <c r="A88" i="10"/>
  <c r="A307" i="9" l="1"/>
  <c r="A89" i="10"/>
  <c r="P87" i="10"/>
  <c r="P88" i="10" s="1"/>
  <c r="J87" i="10"/>
  <c r="J88" i="10" s="1"/>
  <c r="H87" i="10"/>
  <c r="H88" i="10" s="1"/>
  <c r="L87" i="10"/>
  <c r="L88" i="10" s="1"/>
  <c r="N87" i="10"/>
  <c r="N88" i="10" s="1"/>
  <c r="A90" i="10" l="1"/>
  <c r="A308" i="9"/>
  <c r="G90" i="10" l="1"/>
  <c r="C90" i="10"/>
  <c r="F90" i="10"/>
  <c r="D90" i="10"/>
  <c r="E90" i="10"/>
  <c r="A91" i="10"/>
  <c r="E308" i="9"/>
  <c r="D308" i="9"/>
  <c r="C308" i="9"/>
  <c r="F308" i="9"/>
  <c r="A312" i="9"/>
  <c r="L90" i="10" l="1"/>
  <c r="N90" i="10"/>
  <c r="J90" i="10"/>
  <c r="P90" i="10"/>
  <c r="H90" i="10"/>
  <c r="D91" i="10"/>
  <c r="G91" i="10"/>
  <c r="C91" i="10"/>
  <c r="E91" i="10"/>
  <c r="F91" i="10"/>
  <c r="A92" i="10"/>
  <c r="F312" i="9"/>
  <c r="D312" i="9"/>
  <c r="E312" i="9"/>
  <c r="C312" i="9"/>
  <c r="A316" i="9"/>
  <c r="N91" i="10" l="1"/>
  <c r="L91" i="10"/>
  <c r="H91" i="10"/>
  <c r="P91" i="10"/>
  <c r="J91" i="10"/>
  <c r="D316" i="9"/>
  <c r="E316" i="9"/>
  <c r="C316" i="9"/>
  <c r="F316" i="9"/>
  <c r="A320" i="9"/>
  <c r="E92" i="10"/>
  <c r="G92" i="10"/>
  <c r="F92" i="10"/>
  <c r="D92" i="10"/>
  <c r="C92" i="10"/>
  <c r="A93" i="10"/>
  <c r="D320" i="9" l="1"/>
  <c r="E320" i="9"/>
  <c r="C320" i="9"/>
  <c r="F320" i="9"/>
  <c r="A324" i="9"/>
  <c r="J92" i="10"/>
  <c r="L92" i="10"/>
  <c r="H92" i="10"/>
  <c r="P92" i="10"/>
  <c r="N92" i="10"/>
  <c r="D93" i="10"/>
  <c r="C93" i="10"/>
  <c r="F93" i="10"/>
  <c r="G93" i="10"/>
  <c r="E93" i="10"/>
  <c r="A94" i="10"/>
  <c r="D324" i="9" l="1"/>
  <c r="F324" i="9"/>
  <c r="C324" i="9"/>
  <c r="E324" i="9"/>
  <c r="A328" i="9"/>
  <c r="H93" i="10"/>
  <c r="L93" i="10"/>
  <c r="P93" i="10"/>
  <c r="N93" i="10"/>
  <c r="J93" i="10"/>
  <c r="C94" i="10"/>
  <c r="G94" i="10"/>
  <c r="F94" i="10"/>
  <c r="E94" i="10"/>
  <c r="D94" i="10"/>
  <c r="A95" i="10"/>
  <c r="G95" i="10" l="1"/>
  <c r="D95" i="10"/>
  <c r="F95" i="10"/>
  <c r="E95" i="10"/>
  <c r="C95" i="10"/>
  <c r="A96" i="10"/>
  <c r="D328" i="9"/>
  <c r="E328" i="9"/>
  <c r="C328" i="9"/>
  <c r="F328" i="9"/>
  <c r="A332" i="9"/>
  <c r="J94" i="10"/>
  <c r="N94" i="10"/>
  <c r="P94" i="10"/>
  <c r="H94" i="10"/>
  <c r="L94" i="10"/>
  <c r="F332" i="9" l="1"/>
  <c r="C332" i="9"/>
  <c r="E332" i="9"/>
  <c r="D332" i="9"/>
  <c r="A336" i="9"/>
  <c r="D96" i="10"/>
  <c r="E96" i="10"/>
  <c r="G96" i="10"/>
  <c r="F96" i="10"/>
  <c r="C96" i="10"/>
  <c r="A97" i="10"/>
  <c r="N95" i="10"/>
  <c r="P95" i="10"/>
  <c r="L95" i="10"/>
  <c r="H95" i="10"/>
  <c r="J95" i="10"/>
  <c r="D336" i="9" l="1"/>
  <c r="F336" i="9"/>
  <c r="E336" i="9"/>
  <c r="C336" i="9"/>
  <c r="A340" i="9"/>
  <c r="C97" i="10"/>
  <c r="D97" i="10"/>
  <c r="E97" i="10"/>
  <c r="F97" i="10"/>
  <c r="G97" i="10"/>
  <c r="A98" i="10"/>
  <c r="J96" i="10"/>
  <c r="N96" i="10"/>
  <c r="L96" i="10"/>
  <c r="H96" i="10"/>
  <c r="P96" i="10"/>
  <c r="E340" i="9" l="1"/>
  <c r="C340" i="9"/>
  <c r="F340" i="9"/>
  <c r="D340" i="9"/>
  <c r="A344" i="9"/>
  <c r="L97" i="10"/>
  <c r="P97" i="10"/>
  <c r="J97" i="10"/>
  <c r="H97" i="10"/>
  <c r="N97" i="10"/>
  <c r="C98" i="10"/>
  <c r="F98" i="10"/>
  <c r="G98" i="10"/>
  <c r="D98" i="10"/>
  <c r="E98" i="10"/>
  <c r="A99" i="10"/>
  <c r="C99" i="10" l="1"/>
  <c r="G99" i="10"/>
  <c r="F99" i="10"/>
  <c r="E99" i="10"/>
  <c r="D99" i="10"/>
  <c r="A100" i="10"/>
  <c r="C344" i="9"/>
  <c r="E344" i="9"/>
  <c r="D344" i="9"/>
  <c r="F344" i="9"/>
  <c r="A348" i="9"/>
  <c r="L98" i="10"/>
  <c r="J98" i="10"/>
  <c r="N98" i="10"/>
  <c r="H98" i="10"/>
  <c r="P98" i="10"/>
  <c r="L99" i="10" l="1"/>
  <c r="N99" i="10"/>
  <c r="H99" i="10"/>
  <c r="J99" i="10"/>
  <c r="P99" i="10"/>
  <c r="F100" i="10"/>
  <c r="C100" i="10"/>
  <c r="E100" i="10"/>
  <c r="G100" i="10"/>
  <c r="D100" i="10"/>
  <c r="A101" i="10"/>
  <c r="E348" i="9"/>
  <c r="F348" i="9"/>
  <c r="C348" i="9"/>
  <c r="D348" i="9"/>
  <c r="A352" i="9"/>
  <c r="F352" i="9" l="1"/>
  <c r="D352" i="9"/>
  <c r="E352" i="9"/>
  <c r="C352" i="9"/>
  <c r="A356" i="9"/>
  <c r="C101" i="10"/>
  <c r="E101" i="10"/>
  <c r="G101" i="10"/>
  <c r="F101" i="10"/>
  <c r="D101" i="10"/>
  <c r="A102" i="10"/>
  <c r="J100" i="10"/>
  <c r="L100" i="10"/>
  <c r="P100" i="10"/>
  <c r="N100" i="10"/>
  <c r="H100" i="10"/>
  <c r="P101" i="10" l="1"/>
  <c r="N101" i="10"/>
  <c r="H101" i="10"/>
  <c r="J101" i="10"/>
  <c r="L101" i="10"/>
  <c r="E356" i="9"/>
  <c r="D356" i="9"/>
  <c r="C356" i="9"/>
  <c r="F356" i="9"/>
  <c r="A360" i="9"/>
  <c r="E102" i="10"/>
  <c r="C102" i="10"/>
  <c r="F102" i="10"/>
  <c r="G102" i="10"/>
  <c r="D102" i="10"/>
  <c r="A103" i="10"/>
  <c r="E360" i="9" l="1"/>
  <c r="D360" i="9"/>
  <c r="C360" i="9"/>
  <c r="F360" i="9"/>
  <c r="A364" i="9"/>
  <c r="F103" i="10"/>
  <c r="E103" i="10"/>
  <c r="C103" i="10"/>
  <c r="G103" i="10"/>
  <c r="D103" i="10"/>
  <c r="A104" i="10"/>
  <c r="L102" i="10"/>
  <c r="P102" i="10"/>
  <c r="J102" i="10"/>
  <c r="H102" i="10"/>
  <c r="N102" i="10"/>
  <c r="D364" i="9" l="1"/>
  <c r="C364" i="9"/>
  <c r="E364" i="9"/>
  <c r="F364" i="9"/>
  <c r="A368" i="9"/>
  <c r="G104" i="10"/>
  <c r="F104" i="10"/>
  <c r="E104" i="10"/>
  <c r="D104" i="10"/>
  <c r="C104" i="10"/>
  <c r="A105" i="10"/>
  <c r="P103" i="10"/>
  <c r="H103" i="10"/>
  <c r="J103" i="10"/>
  <c r="N103" i="10"/>
  <c r="L103" i="10"/>
  <c r="E368" i="9" l="1"/>
  <c r="C368" i="9"/>
  <c r="F368" i="9"/>
  <c r="D368" i="9"/>
  <c r="A372" i="9"/>
  <c r="C105" i="10"/>
  <c r="G105" i="10"/>
  <c r="F105" i="10"/>
  <c r="E105" i="10"/>
  <c r="D105" i="10"/>
  <c r="A106" i="10"/>
  <c r="L104" i="10"/>
  <c r="J104" i="10"/>
  <c r="H104" i="10"/>
  <c r="P104" i="10"/>
  <c r="N104" i="10"/>
  <c r="L105" i="10" l="1"/>
  <c r="J105" i="10"/>
  <c r="N105" i="10"/>
  <c r="H105" i="10"/>
  <c r="P105" i="10"/>
  <c r="E372" i="9"/>
  <c r="C372" i="9"/>
  <c r="D372" i="9"/>
  <c r="F372" i="9"/>
  <c r="A376" i="9"/>
  <c r="C106" i="10"/>
  <c r="G106" i="10"/>
  <c r="E106" i="10"/>
  <c r="F106" i="10"/>
  <c r="D106" i="10"/>
  <c r="A107" i="10"/>
  <c r="F376" i="9" l="1"/>
  <c r="C376" i="9"/>
  <c r="D376" i="9"/>
  <c r="E376" i="9"/>
  <c r="A380" i="9"/>
  <c r="C107" i="10"/>
  <c r="F107" i="10"/>
  <c r="D107" i="10"/>
  <c r="E107" i="10"/>
  <c r="G107" i="10"/>
  <c r="A108" i="10"/>
  <c r="N106" i="10"/>
  <c r="J106" i="10"/>
  <c r="P106" i="10"/>
  <c r="H106" i="10"/>
  <c r="L106" i="10"/>
  <c r="G108" i="10" l="1"/>
  <c r="F108" i="10"/>
  <c r="E108" i="10"/>
  <c r="C108" i="10"/>
  <c r="D108" i="10"/>
  <c r="A109" i="10"/>
  <c r="E380" i="9"/>
  <c r="F380" i="9"/>
  <c r="D380" i="9"/>
  <c r="C380" i="9"/>
  <c r="A384" i="9"/>
  <c r="J107" i="10"/>
  <c r="L107" i="10"/>
  <c r="N107" i="10"/>
  <c r="P107" i="10"/>
  <c r="H107" i="10"/>
  <c r="E384" i="9" l="1"/>
  <c r="D384" i="9"/>
  <c r="C384" i="9"/>
  <c r="F384" i="9"/>
  <c r="A388" i="9"/>
  <c r="L108" i="10"/>
  <c r="H108" i="10"/>
  <c r="J108" i="10"/>
  <c r="P108" i="10"/>
  <c r="N108" i="10"/>
  <c r="F109" i="10"/>
  <c r="C109" i="10"/>
  <c r="E109" i="10"/>
  <c r="G109" i="10"/>
  <c r="D109" i="10"/>
  <c r="A110" i="10"/>
  <c r="E110" i="10" l="1"/>
  <c r="F110" i="10"/>
  <c r="C110" i="10"/>
  <c r="D110" i="10"/>
  <c r="G110" i="10"/>
  <c r="A111" i="10"/>
  <c r="J109" i="10"/>
  <c r="P109" i="10"/>
  <c r="L109" i="10"/>
  <c r="N109" i="10"/>
  <c r="H109" i="10"/>
  <c r="E388" i="9"/>
  <c r="C388" i="9"/>
  <c r="D388" i="9"/>
  <c r="F388" i="9"/>
  <c r="A392" i="9"/>
  <c r="E392" i="9" l="1"/>
  <c r="C392" i="9"/>
  <c r="D392" i="9"/>
  <c r="F392" i="9"/>
  <c r="A396" i="9"/>
  <c r="J110" i="10"/>
  <c r="L110" i="10"/>
  <c r="P110" i="10"/>
  <c r="H110" i="10"/>
  <c r="N110" i="10"/>
  <c r="E111" i="10"/>
  <c r="G111" i="10"/>
  <c r="D111" i="10"/>
  <c r="F111" i="10"/>
  <c r="C111" i="10"/>
  <c r="A112" i="10"/>
  <c r="A113" i="10" l="1"/>
  <c r="A398" i="9"/>
  <c r="N111" i="10"/>
  <c r="N112" i="10" s="1"/>
  <c r="L111" i="10"/>
  <c r="L112" i="10" s="1"/>
  <c r="H111" i="10"/>
  <c r="H112" i="10" s="1"/>
  <c r="J111" i="10"/>
  <c r="J112" i="10" s="1"/>
  <c r="P111" i="10"/>
  <c r="P112" i="10" s="1"/>
  <c r="A399" i="9" l="1"/>
  <c r="A114" i="10"/>
  <c r="E399" i="9" l="1"/>
  <c r="F399" i="9"/>
  <c r="D399" i="9"/>
  <c r="C399" i="9"/>
  <c r="A403" i="9"/>
  <c r="F114" i="10"/>
  <c r="E114" i="10"/>
  <c r="D114" i="10"/>
  <c r="C114" i="10"/>
  <c r="G114" i="10"/>
  <c r="A115" i="10"/>
  <c r="G115" i="10" l="1"/>
  <c r="D115" i="10"/>
  <c r="C115" i="10"/>
  <c r="F115" i="10"/>
  <c r="E115" i="10"/>
  <c r="A116" i="10"/>
  <c r="E403" i="9"/>
  <c r="C403" i="9"/>
  <c r="F403" i="9"/>
  <c r="D403" i="9"/>
  <c r="A407" i="9"/>
  <c r="P114" i="10"/>
  <c r="N114" i="10"/>
  <c r="H114" i="10"/>
  <c r="J114" i="10"/>
  <c r="L114" i="10"/>
  <c r="E407" i="9" l="1"/>
  <c r="F407" i="9"/>
  <c r="D407" i="9"/>
  <c r="C407" i="9"/>
  <c r="A411" i="9"/>
  <c r="D116" i="10"/>
  <c r="C116" i="10"/>
  <c r="E116" i="10"/>
  <c r="G116" i="10"/>
  <c r="F116" i="10"/>
  <c r="A117" i="10"/>
  <c r="P115" i="10"/>
  <c r="J115" i="10"/>
  <c r="L115" i="10"/>
  <c r="N115" i="10"/>
  <c r="H115" i="10"/>
  <c r="G117" i="10" l="1"/>
  <c r="F117" i="10"/>
  <c r="C117" i="10"/>
  <c r="D117" i="10"/>
  <c r="E117" i="10"/>
  <c r="A118" i="10"/>
  <c r="L116" i="10"/>
  <c r="H116" i="10"/>
  <c r="P116" i="10"/>
  <c r="J116" i="10"/>
  <c r="N116" i="10"/>
  <c r="E411" i="9"/>
  <c r="D411" i="9"/>
  <c r="C411" i="9"/>
  <c r="F411" i="9"/>
  <c r="A415" i="9"/>
  <c r="F415" i="9" l="1"/>
  <c r="C415" i="9"/>
  <c r="D415" i="9"/>
  <c r="E415" i="9"/>
  <c r="A419" i="9"/>
  <c r="P117" i="10"/>
  <c r="N117" i="10"/>
  <c r="L117" i="10"/>
  <c r="H117" i="10"/>
  <c r="J117" i="10"/>
  <c r="G118" i="10"/>
  <c r="F118" i="10"/>
  <c r="D118" i="10"/>
  <c r="E118" i="10"/>
  <c r="C118" i="10"/>
  <c r="A119" i="10"/>
  <c r="C419" i="9" l="1"/>
  <c r="E419" i="9"/>
  <c r="F419" i="9"/>
  <c r="D419" i="9"/>
  <c r="A423" i="9"/>
  <c r="H118" i="10"/>
  <c r="P118" i="10"/>
  <c r="N118" i="10"/>
  <c r="J118" i="10"/>
  <c r="L118" i="10"/>
  <c r="G119" i="10"/>
  <c r="C119" i="10"/>
  <c r="E119" i="10"/>
  <c r="F119" i="10"/>
  <c r="D119" i="10"/>
  <c r="A120" i="10"/>
  <c r="L119" i="10" l="1"/>
  <c r="H119" i="10"/>
  <c r="P119" i="10"/>
  <c r="J119" i="10"/>
  <c r="N119" i="10"/>
  <c r="G120" i="10"/>
  <c r="F120" i="10"/>
  <c r="D120" i="10"/>
  <c r="E120" i="10"/>
  <c r="C120" i="10"/>
  <c r="A121" i="10"/>
  <c r="E423" i="9"/>
  <c r="C423" i="9"/>
  <c r="F423" i="9"/>
  <c r="D423" i="9"/>
  <c r="A427" i="9"/>
  <c r="C121" i="10" l="1"/>
  <c r="F121" i="10"/>
  <c r="D121" i="10"/>
  <c r="G121" i="10"/>
  <c r="E121" i="10"/>
  <c r="A122" i="10"/>
  <c r="P120" i="10"/>
  <c r="N120" i="10"/>
  <c r="H120" i="10"/>
  <c r="L120" i="10"/>
  <c r="J120" i="10"/>
  <c r="E427" i="9"/>
  <c r="D427" i="9"/>
  <c r="F427" i="9"/>
  <c r="C427" i="9"/>
  <c r="A431" i="9"/>
  <c r="E431" i="9" l="1"/>
  <c r="D431" i="9"/>
  <c r="C431" i="9"/>
  <c r="F431" i="9"/>
  <c r="A435" i="9"/>
  <c r="D122" i="10"/>
  <c r="E122" i="10"/>
  <c r="C122" i="10"/>
  <c r="F122" i="10"/>
  <c r="G122" i="10"/>
  <c r="A123" i="10"/>
  <c r="L121" i="10"/>
  <c r="J121" i="10"/>
  <c r="H121" i="10"/>
  <c r="N121" i="10"/>
  <c r="P121" i="10"/>
  <c r="J122" i="10" l="1"/>
  <c r="L122" i="10"/>
  <c r="N122" i="10"/>
  <c r="P122" i="10"/>
  <c r="H122" i="10"/>
  <c r="E435" i="9"/>
  <c r="D435" i="9"/>
  <c r="C435" i="9"/>
  <c r="F435" i="9"/>
  <c r="A439" i="9"/>
  <c r="G123" i="10"/>
  <c r="C123" i="10"/>
  <c r="D123" i="10"/>
  <c r="E123" i="10"/>
  <c r="F123" i="10"/>
  <c r="A124" i="10"/>
  <c r="C439" i="9" l="1"/>
  <c r="E439" i="9"/>
  <c r="F439" i="9"/>
  <c r="D439" i="9"/>
  <c r="A443" i="9"/>
  <c r="F124" i="10"/>
  <c r="G124" i="10"/>
  <c r="C124" i="10"/>
  <c r="E124" i="10"/>
  <c r="D124" i="10"/>
  <c r="A125" i="10"/>
  <c r="P123" i="10"/>
  <c r="L123" i="10"/>
  <c r="N123" i="10"/>
  <c r="H123" i="10"/>
  <c r="J123" i="10"/>
  <c r="E443" i="9" l="1"/>
  <c r="F443" i="9"/>
  <c r="D443" i="9"/>
  <c r="C443" i="9"/>
  <c r="A447" i="9"/>
  <c r="L124" i="10"/>
  <c r="N124" i="10"/>
  <c r="P124" i="10"/>
  <c r="J124" i="10"/>
  <c r="H124" i="10"/>
  <c r="F125" i="10"/>
  <c r="D125" i="10"/>
  <c r="C125" i="10"/>
  <c r="E125" i="10"/>
  <c r="G125" i="10"/>
  <c r="A126" i="10"/>
  <c r="A449" i="9" l="1"/>
  <c r="A127" i="10"/>
  <c r="P125" i="10"/>
  <c r="P126" i="10" s="1"/>
  <c r="L125" i="10"/>
  <c r="L126" i="10" s="1"/>
  <c r="H125" i="10"/>
  <c r="H126" i="10" s="1"/>
  <c r="N125" i="10"/>
  <c r="N126" i="10" s="1"/>
  <c r="J125" i="10"/>
  <c r="J126" i="10" s="1"/>
  <c r="A450" i="9" l="1"/>
  <c r="A128" i="10"/>
  <c r="E450" i="9" l="1"/>
  <c r="F450" i="9"/>
  <c r="C450" i="9"/>
  <c r="D450" i="9"/>
  <c r="A454" i="9"/>
  <c r="F128" i="10"/>
  <c r="C128" i="10"/>
  <c r="D128" i="10"/>
  <c r="E128" i="10"/>
  <c r="G128" i="10"/>
  <c r="A129" i="10"/>
  <c r="E454" i="9" l="1"/>
  <c r="C454" i="9"/>
  <c r="F454" i="9"/>
  <c r="D454" i="9"/>
  <c r="A458" i="9"/>
  <c r="E129" i="10"/>
  <c r="C129" i="10"/>
  <c r="G129" i="10"/>
  <c r="D129" i="10"/>
  <c r="F129" i="10"/>
  <c r="A130" i="10"/>
  <c r="J128" i="10"/>
  <c r="L128" i="10"/>
  <c r="H128" i="10"/>
  <c r="N128" i="10"/>
  <c r="P128" i="10"/>
  <c r="H129" i="10" l="1"/>
  <c r="J129" i="10"/>
  <c r="N129" i="10"/>
  <c r="P129" i="10"/>
  <c r="L129" i="10"/>
  <c r="F458" i="9"/>
  <c r="E458" i="9"/>
  <c r="C458" i="9"/>
  <c r="D458" i="9"/>
  <c r="A462" i="9"/>
  <c r="C130" i="10"/>
  <c r="E130" i="10"/>
  <c r="G130" i="10"/>
  <c r="F130" i="10"/>
  <c r="D130" i="10"/>
  <c r="A131" i="10"/>
  <c r="E462" i="9" l="1"/>
  <c r="C462" i="9"/>
  <c r="D462" i="9"/>
  <c r="F462" i="9"/>
  <c r="A466" i="9"/>
  <c r="L130" i="10"/>
  <c r="J130" i="10"/>
  <c r="N130" i="10"/>
  <c r="P130" i="10"/>
  <c r="H130" i="10"/>
  <c r="C131" i="10"/>
  <c r="G131" i="10"/>
  <c r="D131" i="10"/>
  <c r="F131" i="10"/>
  <c r="E131" i="10"/>
  <c r="A132" i="10"/>
  <c r="E132" i="10" l="1"/>
  <c r="G132" i="10"/>
  <c r="F132" i="10"/>
  <c r="D132" i="10"/>
  <c r="C132" i="10"/>
  <c r="A133" i="10"/>
  <c r="H131" i="10"/>
  <c r="L131" i="10"/>
  <c r="J131" i="10"/>
  <c r="N131" i="10"/>
  <c r="P131" i="10"/>
  <c r="E466" i="9"/>
  <c r="C466" i="9"/>
  <c r="D466" i="9"/>
  <c r="F466" i="9"/>
  <c r="A470" i="9"/>
  <c r="P132" i="10" l="1"/>
  <c r="N132" i="10"/>
  <c r="H132" i="10"/>
  <c r="J132" i="10"/>
  <c r="L132" i="10"/>
  <c r="D470" i="9"/>
  <c r="F470" i="9"/>
  <c r="C470" i="9"/>
  <c r="E470" i="9"/>
  <c r="A474" i="9"/>
  <c r="F133" i="10"/>
  <c r="E133" i="10"/>
  <c r="C133" i="10"/>
  <c r="G133" i="10"/>
  <c r="D133" i="10"/>
  <c r="A134" i="10"/>
  <c r="G134" i="10" l="1"/>
  <c r="D134" i="10"/>
  <c r="C134" i="10"/>
  <c r="F134" i="10"/>
  <c r="E134" i="10"/>
  <c r="A135" i="10"/>
  <c r="E474" i="9"/>
  <c r="C474" i="9"/>
  <c r="F474" i="9"/>
  <c r="D474" i="9"/>
  <c r="A478" i="9"/>
  <c r="H133" i="10"/>
  <c r="P133" i="10"/>
  <c r="N133" i="10"/>
  <c r="J133" i="10"/>
  <c r="L133" i="10"/>
  <c r="L134" i="10" l="1"/>
  <c r="P134" i="10"/>
  <c r="H134" i="10"/>
  <c r="J134" i="10"/>
  <c r="N134" i="10"/>
  <c r="E135" i="10"/>
  <c r="D135" i="10"/>
  <c r="C135" i="10"/>
  <c r="G135" i="10"/>
  <c r="F135" i="10"/>
  <c r="A136" i="10"/>
  <c r="F478" i="9"/>
  <c r="E478" i="9"/>
  <c r="C478" i="9"/>
  <c r="D478" i="9"/>
  <c r="A482" i="9"/>
  <c r="E482" i="9" l="1"/>
  <c r="D482" i="9"/>
  <c r="F482" i="9"/>
  <c r="C482" i="9"/>
  <c r="A486" i="9"/>
  <c r="P135" i="10"/>
  <c r="H135" i="10"/>
  <c r="L135" i="10"/>
  <c r="N135" i="10"/>
  <c r="J135" i="10"/>
  <c r="F136" i="10"/>
  <c r="E136" i="10"/>
  <c r="C136" i="10"/>
  <c r="G136" i="10"/>
  <c r="D136" i="10"/>
  <c r="A137" i="10"/>
  <c r="E486" i="9" l="1"/>
  <c r="F486" i="9"/>
  <c r="C486" i="9"/>
  <c r="D486" i="9"/>
  <c r="A490" i="9"/>
  <c r="C137" i="10"/>
  <c r="D137" i="10"/>
  <c r="E137" i="10"/>
  <c r="F137" i="10"/>
  <c r="G137" i="10"/>
  <c r="A138" i="10"/>
  <c r="J136" i="10"/>
  <c r="H136" i="10"/>
  <c r="P136" i="10"/>
  <c r="N136" i="10"/>
  <c r="L136" i="10"/>
  <c r="E490" i="9" l="1"/>
  <c r="D490" i="9"/>
  <c r="C490" i="9"/>
  <c r="F490" i="9"/>
  <c r="A494" i="9"/>
  <c r="L137" i="10"/>
  <c r="H137" i="10"/>
  <c r="N137" i="10"/>
  <c r="J137" i="10"/>
  <c r="P137" i="10"/>
  <c r="D138" i="10"/>
  <c r="G138" i="10"/>
  <c r="E138" i="10"/>
  <c r="F138" i="10"/>
  <c r="C138" i="10"/>
  <c r="A139" i="10"/>
  <c r="F139" i="10" l="1"/>
  <c r="D139" i="10"/>
  <c r="G139" i="10"/>
  <c r="E139" i="10"/>
  <c r="C139" i="10"/>
  <c r="A140" i="10"/>
  <c r="E494" i="9"/>
  <c r="F494" i="9"/>
  <c r="C494" i="9"/>
  <c r="D494" i="9"/>
  <c r="A498" i="9"/>
  <c r="L138" i="10"/>
  <c r="H138" i="10"/>
  <c r="N138" i="10"/>
  <c r="J138" i="10"/>
  <c r="P138" i="10"/>
  <c r="L139" i="10" l="1"/>
  <c r="H139" i="10"/>
  <c r="P139" i="10"/>
  <c r="N139" i="10"/>
  <c r="J139" i="10"/>
  <c r="E498" i="9"/>
  <c r="C498" i="9"/>
  <c r="F498" i="9"/>
  <c r="D498" i="9"/>
  <c r="A502" i="9"/>
  <c r="C140" i="10"/>
  <c r="E140" i="10"/>
  <c r="D140" i="10"/>
  <c r="G140" i="10"/>
  <c r="F140" i="10"/>
  <c r="A141" i="10"/>
  <c r="E502" i="9" l="1"/>
  <c r="F502" i="9"/>
  <c r="C502" i="9"/>
  <c r="D502" i="9"/>
  <c r="A506" i="9"/>
  <c r="J140" i="10"/>
  <c r="H140" i="10"/>
  <c r="P140" i="10"/>
  <c r="L140" i="10"/>
  <c r="N140" i="10"/>
  <c r="G141" i="10"/>
  <c r="D141" i="10"/>
  <c r="E141" i="10"/>
  <c r="C141" i="10"/>
  <c r="F141" i="10"/>
  <c r="A142" i="10"/>
  <c r="L141" i="10" l="1"/>
  <c r="P141" i="10"/>
  <c r="N141" i="10"/>
  <c r="H141" i="10"/>
  <c r="J141" i="10"/>
  <c r="E506" i="9"/>
  <c r="D506" i="9"/>
  <c r="F506" i="9"/>
  <c r="C506" i="9"/>
  <c r="A510" i="9"/>
  <c r="C142" i="10"/>
  <c r="E142" i="10"/>
  <c r="G142" i="10"/>
  <c r="F142" i="10"/>
  <c r="D142" i="10"/>
  <c r="A143" i="10"/>
  <c r="C143" i="10" l="1"/>
  <c r="D143" i="10"/>
  <c r="E143" i="10"/>
  <c r="F143" i="10"/>
  <c r="G143" i="10"/>
  <c r="A144" i="10"/>
  <c r="C510" i="9"/>
  <c r="E510" i="9"/>
  <c r="F510" i="9"/>
  <c r="D510" i="9"/>
  <c r="A514" i="9"/>
  <c r="J142" i="10"/>
  <c r="P142" i="10"/>
  <c r="L142" i="10"/>
  <c r="H142" i="10"/>
  <c r="N142" i="10"/>
  <c r="J143" i="10" l="1"/>
  <c r="N143" i="10"/>
  <c r="P143" i="10"/>
  <c r="H143" i="10"/>
  <c r="L143" i="10"/>
  <c r="G144" i="10"/>
  <c r="D144" i="10"/>
  <c r="F144" i="10"/>
  <c r="C144" i="10"/>
  <c r="E144" i="10"/>
  <c r="A145" i="10"/>
  <c r="E514" i="9"/>
  <c r="F514" i="9"/>
  <c r="C514" i="9"/>
  <c r="D514" i="9"/>
  <c r="A518" i="9"/>
  <c r="E145" i="10" l="1"/>
  <c r="G145" i="10"/>
  <c r="C145" i="10"/>
  <c r="D145" i="10"/>
  <c r="F145" i="10"/>
  <c r="A146" i="10"/>
  <c r="E518" i="9"/>
  <c r="C518" i="9"/>
  <c r="D518" i="9"/>
  <c r="F518" i="9"/>
  <c r="A522" i="9"/>
  <c r="P144" i="10"/>
  <c r="L144" i="10"/>
  <c r="J144" i="10"/>
  <c r="N144" i="10"/>
  <c r="H144" i="10"/>
  <c r="E146" i="10" l="1"/>
  <c r="G146" i="10"/>
  <c r="F146" i="10"/>
  <c r="C146" i="10"/>
  <c r="D146" i="10"/>
  <c r="A147" i="10"/>
  <c r="E522" i="9"/>
  <c r="C522" i="9"/>
  <c r="D522" i="9"/>
  <c r="F522" i="9"/>
  <c r="A526" i="9"/>
  <c r="N145" i="10"/>
  <c r="H145" i="10"/>
  <c r="L145" i="10"/>
  <c r="P145" i="10"/>
  <c r="J145" i="10"/>
  <c r="J146" i="10" l="1"/>
  <c r="P146" i="10"/>
  <c r="N146" i="10"/>
  <c r="L146" i="10"/>
  <c r="H146" i="10"/>
  <c r="E526" i="9"/>
  <c r="D526" i="9"/>
  <c r="F526" i="9"/>
  <c r="C526" i="9"/>
  <c r="A530" i="9"/>
  <c r="D147" i="10"/>
  <c r="F147" i="10"/>
  <c r="G147" i="10"/>
  <c r="C147" i="10"/>
  <c r="E147" i="10"/>
  <c r="A148" i="10"/>
  <c r="E530" i="9" l="1"/>
  <c r="C530" i="9"/>
  <c r="D530" i="9"/>
  <c r="F530" i="9"/>
  <c r="A534" i="9"/>
  <c r="D148" i="10"/>
  <c r="F148" i="10"/>
  <c r="C148" i="10"/>
  <c r="G148" i="10"/>
  <c r="E148" i="10"/>
  <c r="A149" i="10"/>
  <c r="N147" i="10"/>
  <c r="J147" i="10"/>
  <c r="L147" i="10"/>
  <c r="P147" i="10"/>
  <c r="H147" i="10"/>
  <c r="D149" i="10" l="1"/>
  <c r="G149" i="10"/>
  <c r="E149" i="10"/>
  <c r="C149" i="10"/>
  <c r="F149" i="10"/>
  <c r="A150" i="10"/>
  <c r="C534" i="9"/>
  <c r="D534" i="9"/>
  <c r="E534" i="9"/>
  <c r="F534" i="9"/>
  <c r="A538" i="9"/>
  <c r="N148" i="10"/>
  <c r="J148" i="10"/>
  <c r="P148" i="10"/>
  <c r="L148" i="10"/>
  <c r="H148" i="10"/>
  <c r="E538" i="9" l="1"/>
  <c r="C538" i="9"/>
  <c r="F538" i="9"/>
  <c r="D538" i="9"/>
  <c r="A542" i="9"/>
  <c r="P149" i="10"/>
  <c r="J149" i="10"/>
  <c r="H149" i="10"/>
  <c r="L149" i="10"/>
  <c r="N149" i="10"/>
  <c r="F150" i="10"/>
  <c r="D150" i="10"/>
  <c r="E150" i="10"/>
  <c r="G150" i="10"/>
  <c r="C150" i="10"/>
  <c r="A151" i="10"/>
  <c r="P150" i="10" l="1"/>
  <c r="N150" i="10"/>
  <c r="J150" i="10"/>
  <c r="L150" i="10"/>
  <c r="H150" i="10"/>
  <c r="F542" i="9"/>
  <c r="C542" i="9"/>
  <c r="D542" i="9"/>
  <c r="E542" i="9"/>
  <c r="A546" i="9"/>
  <c r="C151" i="10"/>
  <c r="F151" i="10"/>
  <c r="D151" i="10"/>
  <c r="G151" i="10"/>
  <c r="E151" i="10"/>
  <c r="A152" i="10"/>
  <c r="E546" i="9" l="1"/>
  <c r="C546" i="9"/>
  <c r="F546" i="9"/>
  <c r="D546" i="9"/>
  <c r="A550" i="9"/>
  <c r="C152" i="10"/>
  <c r="D152" i="10"/>
  <c r="E152" i="10"/>
  <c r="G152" i="10"/>
  <c r="F152" i="10"/>
  <c r="A153" i="10"/>
  <c r="H151" i="10"/>
  <c r="P151" i="10"/>
  <c r="N151" i="10"/>
  <c r="L151" i="10"/>
  <c r="J151" i="10"/>
  <c r="N152" i="10" l="1"/>
  <c r="H152" i="10"/>
  <c r="P152" i="10"/>
  <c r="L152" i="10"/>
  <c r="J152" i="10"/>
  <c r="C550" i="9"/>
  <c r="D550" i="9"/>
  <c r="E550" i="9"/>
  <c r="F550" i="9"/>
  <c r="A554" i="9"/>
  <c r="C153" i="10"/>
  <c r="G153" i="10"/>
  <c r="D153" i="10"/>
  <c r="E153" i="10"/>
  <c r="F153" i="10"/>
  <c r="A154" i="10"/>
  <c r="E554" i="9" l="1"/>
  <c r="F554" i="9"/>
  <c r="C554" i="9"/>
  <c r="D554" i="9"/>
  <c r="A558" i="9"/>
  <c r="H153" i="10"/>
  <c r="N153" i="10"/>
  <c r="P153" i="10"/>
  <c r="J153" i="10"/>
  <c r="L153" i="10"/>
  <c r="G154" i="10"/>
  <c r="F154" i="10"/>
  <c r="E154" i="10"/>
  <c r="C154" i="10"/>
  <c r="D154" i="10"/>
  <c r="A155" i="10"/>
  <c r="E558" i="9" l="1"/>
  <c r="C558" i="9"/>
  <c r="F558" i="9"/>
  <c r="D558" i="9"/>
  <c r="A562" i="9"/>
  <c r="L154" i="10"/>
  <c r="P154" i="10"/>
  <c r="H154" i="10"/>
  <c r="N154" i="10"/>
  <c r="J154" i="10"/>
  <c r="C155" i="10"/>
  <c r="G155" i="10"/>
  <c r="E155" i="10"/>
  <c r="F155" i="10"/>
  <c r="D155" i="10"/>
  <c r="A156" i="10"/>
  <c r="E562" i="9" l="1"/>
  <c r="F562" i="9"/>
  <c r="D562" i="9"/>
  <c r="C562" i="9"/>
  <c r="A566" i="9"/>
  <c r="G156" i="10"/>
  <c r="C156" i="10"/>
  <c r="E156" i="10"/>
  <c r="F156" i="10"/>
  <c r="D156" i="10"/>
  <c r="A157" i="10"/>
  <c r="N155" i="10"/>
  <c r="P155" i="10"/>
  <c r="H155" i="10"/>
  <c r="L155" i="10"/>
  <c r="J155" i="10"/>
  <c r="P156" i="10" l="1"/>
  <c r="J156" i="10"/>
  <c r="N156" i="10"/>
  <c r="H156" i="10"/>
  <c r="L156" i="10"/>
  <c r="F566" i="9"/>
  <c r="C566" i="9"/>
  <c r="D566" i="9"/>
  <c r="E566" i="9"/>
  <c r="A570" i="9"/>
  <c r="D157" i="10"/>
  <c r="C157" i="10"/>
  <c r="G157" i="10"/>
  <c r="F157" i="10"/>
  <c r="E157" i="10"/>
  <c r="A158" i="10"/>
  <c r="E570" i="9" l="1"/>
  <c r="D570" i="9"/>
  <c r="C570" i="9"/>
  <c r="F570" i="9"/>
  <c r="A574" i="9"/>
  <c r="C158" i="10"/>
  <c r="E158" i="10"/>
  <c r="F158" i="10"/>
  <c r="D158" i="10"/>
  <c r="G158" i="10"/>
  <c r="A159" i="10"/>
  <c r="J157" i="10"/>
  <c r="P157" i="10"/>
  <c r="H157" i="10"/>
  <c r="L157" i="10"/>
  <c r="N157" i="10"/>
  <c r="D159" i="10" l="1"/>
  <c r="G159" i="10"/>
  <c r="E159" i="10"/>
  <c r="C159" i="10"/>
  <c r="F159" i="10"/>
  <c r="A160" i="10"/>
  <c r="F574" i="9"/>
  <c r="C574" i="9"/>
  <c r="D574" i="9"/>
  <c r="E574" i="9"/>
  <c r="A578" i="9"/>
  <c r="P158" i="10"/>
  <c r="N158" i="10"/>
  <c r="H158" i="10"/>
  <c r="L158" i="10"/>
  <c r="J158" i="10"/>
  <c r="H159" i="10" l="1"/>
  <c r="P159" i="10"/>
  <c r="J159" i="10"/>
  <c r="N159" i="10"/>
  <c r="L159" i="10"/>
  <c r="G160" i="10"/>
  <c r="C160" i="10"/>
  <c r="F160" i="10"/>
  <c r="D160" i="10"/>
  <c r="E160" i="10"/>
  <c r="A161" i="10"/>
  <c r="E578" i="9"/>
  <c r="C578" i="9"/>
  <c r="F578" i="9"/>
  <c r="D578" i="9"/>
  <c r="A582" i="9"/>
  <c r="J160" i="10" l="1"/>
  <c r="P160" i="10"/>
  <c r="L160" i="10"/>
  <c r="H160" i="10"/>
  <c r="N160" i="10"/>
  <c r="D161" i="10"/>
  <c r="G161" i="10"/>
  <c r="E161" i="10"/>
  <c r="C161" i="10"/>
  <c r="F161" i="10"/>
  <c r="A162" i="10"/>
  <c r="E582" i="9"/>
  <c r="D582" i="9"/>
  <c r="F582" i="9"/>
  <c r="C582" i="9"/>
  <c r="A586" i="9"/>
  <c r="E586" i="9" l="1"/>
  <c r="C586" i="9"/>
  <c r="D586" i="9"/>
  <c r="F586" i="9"/>
  <c r="A590" i="9"/>
  <c r="H161" i="10"/>
  <c r="J161" i="10"/>
  <c r="P161" i="10"/>
  <c r="N161" i="10"/>
  <c r="L161" i="10"/>
  <c r="G162" i="10"/>
  <c r="E162" i="10"/>
  <c r="F162" i="10"/>
  <c r="C162" i="10"/>
  <c r="D162" i="10"/>
  <c r="A163" i="10"/>
  <c r="E590" i="9" l="1"/>
  <c r="F590" i="9"/>
  <c r="D590" i="9"/>
  <c r="C590" i="9"/>
  <c r="A594" i="9"/>
  <c r="D163" i="10"/>
  <c r="G163" i="10"/>
  <c r="F163" i="10"/>
  <c r="E163" i="10"/>
  <c r="C163" i="10"/>
  <c r="A164" i="10"/>
  <c r="H162" i="10"/>
  <c r="L162" i="10"/>
  <c r="P162" i="10"/>
  <c r="N162" i="10"/>
  <c r="J162" i="10"/>
  <c r="P163" i="10" l="1"/>
  <c r="J163" i="10"/>
  <c r="N163" i="10"/>
  <c r="H163" i="10"/>
  <c r="L163" i="10"/>
  <c r="E594" i="9"/>
  <c r="D594" i="9"/>
  <c r="F594" i="9"/>
  <c r="C594" i="9"/>
  <c r="A598" i="9"/>
  <c r="D164" i="10"/>
  <c r="E164" i="10"/>
  <c r="F164" i="10"/>
  <c r="G164" i="10"/>
  <c r="C164" i="10"/>
  <c r="A165" i="10"/>
  <c r="D165" i="10" l="1"/>
  <c r="F165" i="10"/>
  <c r="G165" i="10"/>
  <c r="E165" i="10"/>
  <c r="C165" i="10"/>
  <c r="A166" i="10"/>
  <c r="F598" i="9"/>
  <c r="E598" i="9"/>
  <c r="C598" i="9"/>
  <c r="D598" i="9"/>
  <c r="A602" i="9"/>
  <c r="P164" i="10"/>
  <c r="H164" i="10"/>
  <c r="N164" i="10"/>
  <c r="L164" i="10"/>
  <c r="J164" i="10"/>
  <c r="P165" i="10" l="1"/>
  <c r="N165" i="10"/>
  <c r="J165" i="10"/>
  <c r="L165" i="10"/>
  <c r="H165" i="10"/>
  <c r="E602" i="9"/>
  <c r="F602" i="9"/>
  <c r="C602" i="9"/>
  <c r="D602" i="9"/>
  <c r="A606" i="9"/>
  <c r="G166" i="10"/>
  <c r="D166" i="10"/>
  <c r="E166" i="10"/>
  <c r="C166" i="10"/>
  <c r="F166" i="10"/>
  <c r="A167" i="10"/>
  <c r="D606" i="9" l="1"/>
  <c r="C606" i="9"/>
  <c r="E606" i="9"/>
  <c r="F606" i="9"/>
  <c r="A610" i="9"/>
  <c r="P166" i="10"/>
  <c r="N166" i="10"/>
  <c r="J166" i="10"/>
  <c r="L166" i="10"/>
  <c r="H166" i="10"/>
  <c r="G167" i="10"/>
  <c r="E167" i="10"/>
  <c r="F167" i="10"/>
  <c r="C167" i="10"/>
  <c r="D167" i="10"/>
  <c r="A168" i="10"/>
  <c r="G168" i="10" l="1"/>
  <c r="E168" i="10"/>
  <c r="C168" i="10"/>
  <c r="D168" i="10"/>
  <c r="F168" i="10"/>
  <c r="A169" i="10"/>
  <c r="E610" i="9"/>
  <c r="F610" i="9"/>
  <c r="D610" i="9"/>
  <c r="C610" i="9"/>
  <c r="A614" i="9"/>
  <c r="J167" i="10"/>
  <c r="P167" i="10"/>
  <c r="H167" i="10"/>
  <c r="N167" i="10"/>
  <c r="L167" i="10"/>
  <c r="E614" i="9" l="1"/>
  <c r="F614" i="9"/>
  <c r="D614" i="9"/>
  <c r="C614" i="9"/>
  <c r="A618" i="9"/>
  <c r="J168" i="10"/>
  <c r="P168" i="10"/>
  <c r="L168" i="10"/>
  <c r="N168" i="10"/>
  <c r="H168" i="10"/>
  <c r="C169" i="10"/>
  <c r="E169" i="10"/>
  <c r="D169" i="10"/>
  <c r="F169" i="10"/>
  <c r="G169" i="10"/>
  <c r="A170" i="10"/>
  <c r="E618" i="9" l="1"/>
  <c r="F618" i="9"/>
  <c r="C618" i="9"/>
  <c r="D618" i="9"/>
  <c r="A622" i="9"/>
  <c r="D170" i="10"/>
  <c r="E170" i="10"/>
  <c r="G170" i="10"/>
  <c r="C170" i="10"/>
  <c r="F170" i="10"/>
  <c r="A171" i="10"/>
  <c r="H169" i="10"/>
  <c r="J169" i="10"/>
  <c r="N169" i="10"/>
  <c r="L169" i="10"/>
  <c r="P169" i="10"/>
  <c r="C622" i="9" l="1"/>
  <c r="F622" i="9"/>
  <c r="D622" i="9"/>
  <c r="E622" i="9"/>
  <c r="A626" i="9"/>
  <c r="G171" i="10"/>
  <c r="C171" i="10"/>
  <c r="E171" i="10"/>
  <c r="F171" i="10"/>
  <c r="D171" i="10"/>
  <c r="A172" i="10"/>
  <c r="L170" i="10"/>
  <c r="H170" i="10"/>
  <c r="N170" i="10"/>
  <c r="J170" i="10"/>
  <c r="P170" i="10"/>
  <c r="A628" i="9" l="1"/>
  <c r="P171" i="10"/>
  <c r="P172" i="10" s="1"/>
  <c r="H171" i="10"/>
  <c r="H172" i="10" s="1"/>
  <c r="J171" i="10"/>
  <c r="J172" i="10" s="1"/>
  <c r="L171" i="10"/>
  <c r="L172" i="10" s="1"/>
  <c r="N171" i="10"/>
  <c r="N172" i="10" s="1"/>
  <c r="A173" i="10"/>
  <c r="A629" i="9" l="1"/>
  <c r="A174" i="10"/>
  <c r="E629" i="9" l="1"/>
  <c r="D629" i="9"/>
  <c r="C629" i="9"/>
  <c r="F629" i="9"/>
  <c r="A633" i="9"/>
  <c r="F174" i="10"/>
  <c r="E174" i="10"/>
  <c r="D174" i="10"/>
  <c r="C174" i="10"/>
  <c r="G174" i="10"/>
  <c r="A175" i="10"/>
  <c r="E633" i="9" l="1"/>
  <c r="D633" i="9"/>
  <c r="C633" i="9"/>
  <c r="F633" i="9"/>
  <c r="A637" i="9"/>
  <c r="L174" i="10"/>
  <c r="P174" i="10"/>
  <c r="J174" i="10"/>
  <c r="H174" i="10"/>
  <c r="N174" i="10"/>
  <c r="D175" i="10"/>
  <c r="G175" i="10"/>
  <c r="C175" i="10"/>
  <c r="F175" i="10"/>
  <c r="E175" i="10"/>
  <c r="A176" i="10"/>
  <c r="D637" i="9" l="1"/>
  <c r="E637" i="9"/>
  <c r="C637" i="9"/>
  <c r="F637" i="9"/>
  <c r="A641" i="9"/>
  <c r="N175" i="10"/>
  <c r="L175" i="10"/>
  <c r="P175" i="10"/>
  <c r="J175" i="10"/>
  <c r="H175" i="10"/>
  <c r="F176" i="10"/>
  <c r="C176" i="10"/>
  <c r="D176" i="10"/>
  <c r="E176" i="10"/>
  <c r="G176" i="10"/>
  <c r="A177" i="10"/>
  <c r="F177" i="10" l="1"/>
  <c r="C177" i="10"/>
  <c r="G177" i="10"/>
  <c r="E177" i="10"/>
  <c r="D177" i="10"/>
  <c r="A178" i="10"/>
  <c r="E641" i="9"/>
  <c r="D641" i="9"/>
  <c r="F641" i="9"/>
  <c r="C641" i="9"/>
  <c r="A645" i="9"/>
  <c r="J176" i="10"/>
  <c r="H176" i="10"/>
  <c r="L176" i="10"/>
  <c r="N176" i="10"/>
  <c r="P176" i="10"/>
  <c r="D178" i="10" l="1"/>
  <c r="G178" i="10"/>
  <c r="C178" i="10"/>
  <c r="E178" i="10"/>
  <c r="F178" i="10"/>
  <c r="A179" i="10"/>
  <c r="J177" i="10"/>
  <c r="H177" i="10"/>
  <c r="N177" i="10"/>
  <c r="P177" i="10"/>
  <c r="L177" i="10"/>
  <c r="E645" i="9"/>
  <c r="C645" i="9"/>
  <c r="D645" i="9"/>
  <c r="F645" i="9"/>
  <c r="A649" i="9"/>
  <c r="E649" i="9" l="1"/>
  <c r="F649" i="9"/>
  <c r="D649" i="9"/>
  <c r="C649" i="9"/>
  <c r="A653" i="9"/>
  <c r="L178" i="10"/>
  <c r="J178" i="10"/>
  <c r="H178" i="10"/>
  <c r="P178" i="10"/>
  <c r="N178" i="10"/>
  <c r="F179" i="10"/>
  <c r="D179" i="10"/>
  <c r="E179" i="10"/>
  <c r="C179" i="10"/>
  <c r="G179" i="10"/>
  <c r="A180" i="10"/>
  <c r="D653" i="9" l="1"/>
  <c r="E653" i="9"/>
  <c r="F653" i="9"/>
  <c r="C653" i="9"/>
  <c r="A657" i="9"/>
  <c r="G180" i="10"/>
  <c r="E180" i="10"/>
  <c r="D180" i="10"/>
  <c r="F180" i="10"/>
  <c r="C180" i="10"/>
  <c r="A181" i="10"/>
  <c r="L179" i="10"/>
  <c r="H179" i="10"/>
  <c r="J179" i="10"/>
  <c r="P179" i="10"/>
  <c r="N179" i="10"/>
  <c r="E657" i="9" l="1"/>
  <c r="D657" i="9"/>
  <c r="F657" i="9"/>
  <c r="C657" i="9"/>
  <c r="A661" i="9"/>
  <c r="J180" i="10"/>
  <c r="P180" i="10"/>
  <c r="L180" i="10"/>
  <c r="N180" i="10"/>
  <c r="H180" i="10"/>
  <c r="F181" i="10"/>
  <c r="G181" i="10"/>
  <c r="D181" i="10"/>
  <c r="E181" i="10"/>
  <c r="C181" i="10"/>
  <c r="A182" i="10"/>
  <c r="E661" i="9" l="1"/>
  <c r="D661" i="9"/>
  <c r="F661" i="9"/>
  <c r="C661" i="9"/>
  <c r="A665" i="9"/>
  <c r="C182" i="10"/>
  <c r="F182" i="10"/>
  <c r="D182" i="10"/>
  <c r="E182" i="10"/>
  <c r="G182" i="10"/>
  <c r="A183" i="10"/>
  <c r="N181" i="10"/>
  <c r="L181" i="10"/>
  <c r="H181" i="10"/>
  <c r="J181" i="10"/>
  <c r="P181" i="10"/>
  <c r="E665" i="9" l="1"/>
  <c r="D665" i="9"/>
  <c r="C665" i="9"/>
  <c r="F665" i="9"/>
  <c r="A669" i="9"/>
  <c r="G183" i="10"/>
  <c r="D183" i="10"/>
  <c r="F183" i="10"/>
  <c r="C183" i="10"/>
  <c r="E183" i="10"/>
  <c r="A184" i="10"/>
  <c r="H182" i="10"/>
  <c r="N182" i="10"/>
  <c r="J182" i="10"/>
  <c r="P182" i="10"/>
  <c r="L182" i="10"/>
  <c r="E669" i="9" l="1"/>
  <c r="F669" i="9"/>
  <c r="C669" i="9"/>
  <c r="D669" i="9"/>
  <c r="A673" i="9"/>
  <c r="F184" i="10"/>
  <c r="E184" i="10"/>
  <c r="G184" i="10"/>
  <c r="D184" i="10"/>
  <c r="C184" i="10"/>
  <c r="A185" i="10"/>
  <c r="N183" i="10"/>
  <c r="J183" i="10"/>
  <c r="P183" i="10"/>
  <c r="L183" i="10"/>
  <c r="H183" i="10"/>
  <c r="F673" i="9" l="1"/>
  <c r="E673" i="9"/>
  <c r="D673" i="9"/>
  <c r="C673" i="9"/>
  <c r="A677" i="9"/>
  <c r="E185" i="10"/>
  <c r="C185" i="10"/>
  <c r="F185" i="10"/>
  <c r="D185" i="10"/>
  <c r="G185" i="10"/>
  <c r="A186" i="10"/>
  <c r="P184" i="10"/>
  <c r="N184" i="10"/>
  <c r="H184" i="10"/>
  <c r="J184" i="10"/>
  <c r="L184" i="10"/>
  <c r="P185" i="10" l="1"/>
  <c r="P186" i="10" s="1"/>
  <c r="N185" i="10"/>
  <c r="N186" i="10" s="1"/>
  <c r="J185" i="10"/>
  <c r="J186" i="10" s="1"/>
  <c r="L185" i="10"/>
  <c r="L186" i="10" s="1"/>
  <c r="H185" i="10"/>
  <c r="H186" i="10" s="1"/>
  <c r="A679" i="9"/>
  <c r="A187" i="10"/>
  <c r="A188" i="10" l="1"/>
  <c r="A680" i="9"/>
  <c r="E188" i="10" l="1"/>
  <c r="C188" i="10"/>
  <c r="G188" i="10"/>
  <c r="D188" i="10"/>
  <c r="F188" i="10"/>
  <c r="A189" i="10"/>
  <c r="D680" i="9"/>
  <c r="E680" i="9"/>
  <c r="F680" i="9"/>
  <c r="C680" i="9"/>
  <c r="A684" i="9"/>
  <c r="A686" i="9" l="1"/>
  <c r="H188" i="10"/>
  <c r="H189" i="10" s="1"/>
  <c r="L188" i="10"/>
  <c r="L189" i="10" s="1"/>
  <c r="J188" i="10"/>
  <c r="J189" i="10" s="1"/>
  <c r="N188" i="10"/>
  <c r="N189" i="10" s="1"/>
  <c r="P188" i="10"/>
  <c r="P189" i="10" s="1"/>
  <c r="A687" i="9" l="1"/>
  <c r="E687" i="9" l="1"/>
  <c r="D687" i="9"/>
  <c r="C687" i="9"/>
  <c r="F687" i="9"/>
  <c r="A691" i="9"/>
  <c r="E691" i="9" l="1"/>
  <c r="F691" i="9"/>
  <c r="D691" i="9"/>
  <c r="C691" i="9"/>
  <c r="A695" i="9"/>
  <c r="F695" i="9" l="1"/>
  <c r="E695" i="9"/>
  <c r="D695" i="9"/>
  <c r="C695" i="9"/>
  <c r="A699" i="9"/>
  <c r="E699" i="9" l="1"/>
  <c r="F699" i="9"/>
  <c r="C699" i="9"/>
  <c r="D699" i="9"/>
  <c r="A703" i="9"/>
  <c r="F703" i="9" l="1"/>
  <c r="D703" i="9"/>
  <c r="E703" i="9"/>
  <c r="C703" i="9"/>
  <c r="A707" i="9"/>
  <c r="E707" i="9" l="1"/>
  <c r="C707" i="9"/>
  <c r="F707" i="9"/>
  <c r="D707" i="9"/>
  <c r="A711" i="9"/>
  <c r="E711" i="9" l="1"/>
  <c r="F711" i="9"/>
  <c r="C711" i="9"/>
  <c r="D711" i="9"/>
  <c r="A715" i="9"/>
  <c r="B42" i="7" l="1"/>
  <c r="B27" i="10" l="1"/>
  <c r="B43" i="7"/>
  <c r="B44" i="7" s="1"/>
  <c r="B66" i="9"/>
  <c r="B70" i="9" l="1"/>
  <c r="B28" i="10"/>
  <c r="B45" i="7"/>
  <c r="B46" i="7" l="1"/>
  <c r="B74" i="9"/>
  <c r="B29" i="10"/>
  <c r="B30" i="10" l="1"/>
  <c r="B47" i="7"/>
  <c r="B78" i="9"/>
  <c r="B86" i="9" l="1"/>
  <c r="B32" i="10"/>
  <c r="B82" i="9"/>
  <c r="D62" i="16"/>
  <c r="B31" i="10"/>
  <c r="C723" i="9"/>
  <c r="B50" i="7" l="1"/>
  <c r="B33" i="10" s="1"/>
  <c r="B90" i="9" l="1"/>
  <c r="B34" i="10" l="1"/>
  <c r="B94" i="9"/>
  <c r="B98" i="9" l="1"/>
  <c r="B35" i="10"/>
  <c r="B102" i="9" l="1"/>
  <c r="B36" i="10"/>
  <c r="B106" i="9" l="1"/>
  <c r="B37" i="10"/>
  <c r="B110" i="9" l="1"/>
  <c r="B38" i="10"/>
  <c r="B39" i="10" l="1"/>
  <c r="B112" i="9"/>
  <c r="B40" i="10" l="1"/>
  <c r="B113" i="9"/>
  <c r="B117" i="9" l="1"/>
  <c r="B41" i="10"/>
  <c r="B42" i="10" l="1"/>
  <c r="B121" i="9"/>
  <c r="B43" i="10" l="1"/>
  <c r="B125" i="9"/>
  <c r="B129" i="9" l="1"/>
  <c r="B44" i="10"/>
  <c r="B53" i="7" l="1"/>
  <c r="B54" i="7" s="1"/>
  <c r="B51" i="7"/>
  <c r="B141" i="9" s="1"/>
  <c r="B47" i="10" l="1"/>
  <c r="B137" i="9"/>
  <c r="B46" i="10"/>
  <c r="B45" i="10"/>
  <c r="B133" i="9"/>
  <c r="B149" i="9"/>
  <c r="B49" i="10"/>
  <c r="B145" i="9"/>
  <c r="B48" i="10"/>
  <c r="B56" i="7" l="1"/>
  <c r="B153" i="9" l="1"/>
  <c r="B50" i="10"/>
  <c r="B57" i="7"/>
  <c r="B157" i="9" l="1"/>
  <c r="B51" i="10"/>
  <c r="B58" i="7"/>
  <c r="B161" i="9" l="1"/>
  <c r="B52" i="10"/>
  <c r="B59" i="7"/>
  <c r="B53" i="10" l="1"/>
  <c r="B165" i="9"/>
  <c r="B60" i="7"/>
  <c r="B169" i="9" l="1"/>
  <c r="B54" i="10"/>
  <c r="B61" i="7"/>
  <c r="B173" i="9" l="1"/>
  <c r="B55" i="10"/>
  <c r="B177" i="9" l="1"/>
  <c r="B56" i="10"/>
  <c r="B62" i="7"/>
  <c r="B181" i="9" l="1"/>
  <c r="B57" i="10"/>
  <c r="B63" i="7"/>
  <c r="B58" i="10" l="1"/>
  <c r="B185" i="9"/>
  <c r="B64" i="7" l="1"/>
  <c r="B189" i="9" s="1"/>
  <c r="B59" i="10" l="1"/>
  <c r="B65" i="7"/>
  <c r="B60" i="10" s="1"/>
  <c r="B193" i="9" l="1"/>
  <c r="B66" i="7"/>
  <c r="B197" i="9" s="1"/>
  <c r="B61" i="10" l="1"/>
  <c r="B67" i="7"/>
  <c r="B201" i="9" s="1"/>
  <c r="B62" i="10" l="1"/>
  <c r="B70" i="7"/>
  <c r="B68" i="7"/>
  <c r="B63" i="10" s="1"/>
  <c r="B65" i="10" l="1"/>
  <c r="B213" i="9"/>
  <c r="B205" i="9"/>
  <c r="C725" i="9"/>
  <c r="D64" i="16"/>
  <c r="B64" i="10"/>
  <c r="B209" i="9"/>
  <c r="B71" i="7"/>
  <c r="B217" i="9" s="1"/>
  <c r="B66" i="10" l="1"/>
  <c r="B72" i="7"/>
  <c r="B67" i="10" l="1"/>
  <c r="B221" i="9"/>
  <c r="B73" i="7"/>
  <c r="B225" i="9" l="1"/>
  <c r="B68" i="10"/>
  <c r="B74" i="7"/>
  <c r="B69" i="10" l="1"/>
  <c r="B229" i="9"/>
  <c r="B75" i="7"/>
  <c r="B76" i="7" l="1"/>
  <c r="B77" i="7" s="1"/>
  <c r="B78" i="7" s="1"/>
  <c r="B233" i="9"/>
  <c r="B70" i="10"/>
  <c r="B72" i="10" l="1"/>
  <c r="B241" i="9"/>
  <c r="B237" i="9"/>
  <c r="B71" i="10"/>
  <c r="B73" i="10"/>
  <c r="B245" i="9"/>
  <c r="B79" i="7"/>
  <c r="B249" i="9" l="1"/>
  <c r="B74" i="10"/>
  <c r="B80" i="7"/>
  <c r="B75" i="10" l="1"/>
  <c r="B253" i="9"/>
  <c r="B81" i="7"/>
  <c r="B257" i="9" l="1"/>
  <c r="B76" i="10"/>
  <c r="B82" i="7"/>
  <c r="B77" i="10" l="1"/>
  <c r="B261" i="9"/>
  <c r="B83" i="7"/>
  <c r="B78" i="10" l="1"/>
  <c r="B265" i="9"/>
  <c r="B84" i="7"/>
  <c r="B269" i="9" l="1"/>
  <c r="B79" i="10"/>
  <c r="B85" i="7"/>
  <c r="B80" i="10" l="1"/>
  <c r="B273" i="9"/>
  <c r="B86" i="7"/>
  <c r="B81" i="10" l="1"/>
  <c r="B277" i="9"/>
  <c r="B87" i="7"/>
  <c r="B88" i="7" s="1"/>
  <c r="B89" i="7" l="1"/>
  <c r="B90" i="7" s="1"/>
  <c r="B91" i="7" s="1"/>
  <c r="B92" i="7" s="1"/>
  <c r="B93" i="7" s="1"/>
  <c r="B94" i="7" s="1"/>
  <c r="B82" i="10"/>
  <c r="B281" i="9"/>
  <c r="B83" i="10" l="1"/>
  <c r="B285" i="9"/>
  <c r="B84" i="10" l="1"/>
  <c r="B289" i="9"/>
  <c r="B95" i="7"/>
  <c r="B293" i="9" l="1"/>
  <c r="B85" i="10"/>
  <c r="B96" i="7"/>
  <c r="C726" i="9" s="1"/>
  <c r="B87" i="10" l="1"/>
  <c r="B301" i="9"/>
  <c r="B297" i="9"/>
  <c r="B86" i="10"/>
  <c r="B88" i="10"/>
  <c r="B305" i="9"/>
  <c r="B98" i="7" l="1"/>
  <c r="B89" i="10" l="1"/>
  <c r="C727" i="9"/>
  <c r="B307" i="9"/>
  <c r="B99" i="7"/>
  <c r="B100" i="7" s="1"/>
  <c r="B101" i="7" s="1"/>
  <c r="B102" i="7" s="1"/>
  <c r="B103" i="7" s="1"/>
  <c r="B104" i="7" s="1"/>
  <c r="B308" i="9"/>
  <c r="B90" i="10"/>
  <c r="B105" i="7" l="1"/>
  <c r="B91" i="10"/>
  <c r="B312" i="9"/>
  <c r="B106" i="7" l="1"/>
  <c r="B107" i="7" s="1"/>
  <c r="B108" i="7" s="1"/>
  <c r="B109" i="7" s="1"/>
  <c r="B110" i="7" s="1"/>
  <c r="B348" i="9"/>
  <c r="B100" i="10"/>
  <c r="B316" i="9"/>
  <c r="B92" i="10"/>
  <c r="B111" i="7" l="1"/>
  <c r="B112" i="7" s="1"/>
  <c r="B115" i="7" s="1"/>
  <c r="B116" i="7" s="1"/>
  <c r="B117" i="7" s="1"/>
  <c r="B118" i="7" s="1"/>
  <c r="B119" i="7" s="1"/>
  <c r="B120" i="7" s="1"/>
  <c r="B121" i="7" s="1"/>
  <c r="B122" i="7" s="1"/>
  <c r="B123" i="7" s="1"/>
  <c r="B124" i="7" s="1"/>
  <c r="B125" i="7" s="1"/>
  <c r="B126" i="7" s="1"/>
  <c r="B127" i="7" s="1"/>
  <c r="B128" i="7" s="1"/>
  <c r="B129" i="7" s="1"/>
  <c r="B320" i="9"/>
  <c r="B93" i="10"/>
  <c r="B113" i="7" l="1"/>
  <c r="B364" i="9"/>
  <c r="B104" i="10"/>
  <c r="B324" i="9"/>
  <c r="B94" i="10"/>
  <c r="B132" i="7" l="1"/>
  <c r="B135" i="7" s="1"/>
  <c r="B136" i="7" s="1"/>
  <c r="B137" i="7" s="1"/>
  <c r="B138" i="7" s="1"/>
  <c r="B139" i="7" s="1"/>
  <c r="B140" i="7" s="1"/>
  <c r="B141" i="7" s="1"/>
  <c r="B142" i="7" s="1"/>
  <c r="B143" i="7" s="1"/>
  <c r="B146" i="7" s="1"/>
  <c r="B147" i="7" s="1"/>
  <c r="B328" i="9"/>
  <c r="B95" i="10"/>
  <c r="B392" i="9"/>
  <c r="B111" i="10"/>
  <c r="B629" i="9" l="1"/>
  <c r="B586" i="9"/>
  <c r="B162" i="10"/>
  <c r="B130" i="7"/>
  <c r="B96" i="10"/>
  <c r="B332" i="9"/>
  <c r="B174" i="10" l="1"/>
  <c r="B633" i="9"/>
  <c r="B163" i="10"/>
  <c r="B336" i="9"/>
  <c r="B97" i="10"/>
  <c r="B175" i="10" l="1"/>
  <c r="B637" i="9"/>
  <c r="B340" i="9"/>
  <c r="B98" i="10"/>
  <c r="B176" i="10" l="1"/>
  <c r="B641" i="9"/>
  <c r="B594" i="9"/>
  <c r="B598" i="9"/>
  <c r="B352" i="9"/>
  <c r="B101" i="10"/>
  <c r="B99" i="10"/>
  <c r="B344" i="9"/>
  <c r="C728" i="9"/>
  <c r="B177" i="10" l="1"/>
  <c r="B590" i="9"/>
  <c r="B645" i="9"/>
  <c r="B102" i="10"/>
  <c r="B356" i="9"/>
  <c r="B178" i="10" l="1"/>
  <c r="B164" i="10"/>
  <c r="B649" i="9"/>
  <c r="B166" i="10"/>
  <c r="B368" i="9"/>
  <c r="B105" i="10"/>
  <c r="B103" i="10"/>
  <c r="B360" i="9"/>
  <c r="C729" i="9"/>
  <c r="B179" i="10" l="1"/>
  <c r="B165" i="10"/>
  <c r="B653" i="9"/>
  <c r="B167" i="10"/>
  <c r="B372" i="9"/>
  <c r="B106" i="10"/>
  <c r="B180" i="10" l="1"/>
  <c r="B602" i="9"/>
  <c r="B181" i="10"/>
  <c r="B168" i="10"/>
  <c r="B376" i="9"/>
  <c r="B107" i="10"/>
  <c r="B657" i="9" l="1"/>
  <c r="B606" i="9"/>
  <c r="B169" i="10"/>
  <c r="B618" i="9"/>
  <c r="B108" i="10"/>
  <c r="B380" i="9"/>
  <c r="B610" i="9" l="1"/>
  <c r="B171" i="10"/>
  <c r="B109" i="10"/>
  <c r="B384" i="9"/>
  <c r="B614" i="9" l="1"/>
  <c r="B622" i="9"/>
  <c r="B172" i="10"/>
  <c r="B628" i="9"/>
  <c r="B173" i="10"/>
  <c r="B396" i="9"/>
  <c r="B112" i="10"/>
  <c r="B388" i="9"/>
  <c r="B110" i="10"/>
  <c r="C730" i="9"/>
  <c r="B170" i="10" l="1"/>
  <c r="B133" i="7"/>
  <c r="B626" i="9" s="1"/>
  <c r="B116" i="10"/>
  <c r="B407" i="9"/>
  <c r="B398" i="9"/>
  <c r="B113" i="10"/>
  <c r="B114" i="10" l="1"/>
  <c r="B399" i="9"/>
  <c r="B144" i="7"/>
  <c r="B149" i="7"/>
  <c r="B715" i="9" l="1"/>
  <c r="B711" i="9"/>
  <c r="B707" i="9"/>
  <c r="B661" i="9"/>
  <c r="B182" i="10"/>
  <c r="B665" i="9"/>
  <c r="B183" i="10"/>
  <c r="B669" i="9"/>
  <c r="B184" i="10"/>
  <c r="B115" i="10"/>
  <c r="B403" i="9"/>
  <c r="B117" i="10"/>
  <c r="B411" i="9"/>
  <c r="B150" i="7"/>
  <c r="B185" i="10" s="1"/>
  <c r="B673" i="9" l="1"/>
  <c r="B415" i="9"/>
  <c r="B118" i="10"/>
  <c r="B151" i="7"/>
  <c r="B186" i="10" s="1"/>
  <c r="B677" i="9" l="1"/>
  <c r="B419" i="9"/>
  <c r="B119" i="10"/>
  <c r="B152" i="7"/>
  <c r="B679" i="9" s="1"/>
  <c r="B187" i="10" l="1"/>
  <c r="B680" i="9"/>
  <c r="B120" i="10"/>
  <c r="B423" i="9"/>
  <c r="B153" i="7"/>
  <c r="B684" i="9" l="1"/>
  <c r="B188" i="10"/>
  <c r="B189" i="10"/>
  <c r="B439" i="9"/>
  <c r="B124" i="10"/>
  <c r="B427" i="9"/>
  <c r="B121" i="10"/>
  <c r="B154" i="7"/>
  <c r="B703" i="9" l="1"/>
  <c r="B122" i="10"/>
  <c r="B431" i="9"/>
  <c r="B155" i="7"/>
  <c r="B691" i="9" s="1"/>
  <c r="B686" i="9" l="1"/>
  <c r="B687" i="9"/>
  <c r="B699" i="9"/>
  <c r="B695" i="9"/>
  <c r="B123" i="10"/>
  <c r="B435" i="9"/>
  <c r="B443" i="9"/>
  <c r="B125" i="10"/>
  <c r="B126" i="10" l="1"/>
  <c r="B447" i="9"/>
  <c r="B449" i="9" l="1"/>
  <c r="B127" i="10"/>
  <c r="B128" i="10" l="1"/>
  <c r="B450" i="9"/>
  <c r="B454" i="9" l="1"/>
  <c r="B129" i="10"/>
  <c r="B130" i="10" l="1"/>
  <c r="B458" i="9"/>
  <c r="B131" i="10" l="1"/>
  <c r="B462" i="9"/>
  <c r="B466" i="9" l="1"/>
  <c r="B132" i="10"/>
  <c r="B470" i="9" l="1"/>
  <c r="B133" i="10"/>
  <c r="B134" i="10" l="1"/>
  <c r="B474" i="9"/>
  <c r="B135" i="10" l="1"/>
  <c r="B478" i="9"/>
  <c r="B136" i="10" l="1"/>
  <c r="B482" i="9"/>
  <c r="B526" i="9" l="1"/>
  <c r="B154" i="10"/>
  <c r="B554" i="9"/>
  <c r="B147" i="10"/>
  <c r="B498" i="9"/>
  <c r="B140" i="10"/>
  <c r="B574" i="9"/>
  <c r="B159" i="10"/>
  <c r="B137" i="10"/>
  <c r="B486" i="9"/>
  <c r="B558" i="9" l="1"/>
  <c r="B155" i="10"/>
  <c r="B530" i="9"/>
  <c r="B152" i="10"/>
  <c r="B546" i="9"/>
  <c r="B148" i="10"/>
  <c r="B518" i="9"/>
  <c r="B145" i="10"/>
  <c r="B502" i="9"/>
  <c r="B141" i="10"/>
  <c r="B160" i="10"/>
  <c r="B578" i="9"/>
  <c r="B490" i="9"/>
  <c r="B138" i="10"/>
  <c r="B158" i="10" l="1"/>
  <c r="B570" i="9"/>
  <c r="B157" i="10"/>
  <c r="B566" i="9"/>
  <c r="B562" i="9"/>
  <c r="B156" i="10"/>
  <c r="B550" i="9"/>
  <c r="B153" i="10"/>
  <c r="B149" i="10"/>
  <c r="B542" i="9"/>
  <c r="B151" i="10"/>
  <c r="B534" i="9"/>
  <c r="B538" i="9"/>
  <c r="B150" i="10"/>
  <c r="B522" i="9"/>
  <c r="B146" i="10"/>
  <c r="B144" i="10"/>
  <c r="B514" i="9"/>
  <c r="B510" i="9"/>
  <c r="B143" i="10"/>
  <c r="B506" i="9"/>
  <c r="B142" i="10"/>
  <c r="B582" i="9"/>
  <c r="B161" i="10"/>
  <c r="C724" i="9"/>
  <c r="D63" i="16"/>
  <c r="B494" i="9"/>
  <c r="B139" i="10"/>
  <c r="P8" i="10" l="1"/>
  <c r="H8" i="10"/>
  <c r="L8" i="10"/>
  <c r="J8" i="10"/>
  <c r="N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mchang</author>
  </authors>
  <commentList>
    <comment ref="A6" authorId="0" shapeId="0" xr:uid="{00000000-0006-0000-0200-000001000000}">
      <text>
        <r>
          <rPr>
            <b/>
            <sz val="8"/>
            <color indexed="81"/>
            <rFont val="Tahoma"/>
            <family val="2"/>
          </rPr>
          <t>Enter 1 only</t>
        </r>
      </text>
    </comment>
  </commentList>
</comments>
</file>

<file path=xl/sharedStrings.xml><?xml version="1.0" encoding="utf-8"?>
<sst xmlns="http://schemas.openxmlformats.org/spreadsheetml/2006/main" count="4263" uniqueCount="1337">
  <si>
    <t>Work Zone Pvmt Mkgs - Non-Remov (W) 4" (DOT)</t>
  </si>
  <si>
    <t>Work Zone Pvmt Mkgs - Non-Remov (W) 4" (BRK)</t>
  </si>
  <si>
    <t>Zinc Coated Steel Wire Strand - Not a Direct Pay Item</t>
  </si>
  <si>
    <t>Insulated Jacketed Traffic Signal Cable - Not a Direct Pay Item</t>
  </si>
  <si>
    <t>Steel Mast Arm and Steel Strain Pole Assembles - Not a Direct Pay Item</t>
  </si>
  <si>
    <t>Treated Timber Poles - Not a Direct Pay Item</t>
  </si>
  <si>
    <t>Traffic Signal Supports Cantilever, Bank-On Arm - Not a Direct Pay Item</t>
  </si>
  <si>
    <t>Traffic Signal Supports Pedestal Poles - Not a Direct Pay Item</t>
  </si>
  <si>
    <t>Road Illumination Assemblies (On Traffic Signal Poles) - Not a Direct Pay Item</t>
  </si>
  <si>
    <t>(680)</t>
  </si>
  <si>
    <t>(693)</t>
  </si>
  <si>
    <t>(660)(661)(662)(665)(666)(667)</t>
  </si>
  <si>
    <t>(660)(663)(666)(669)(677)(679)(683)(690)</t>
  </si>
  <si>
    <t>Traffic Signal Heads</t>
  </si>
  <si>
    <t>Traffic Signal Lamps - Not a Direct Pay Item</t>
  </si>
  <si>
    <t>Down Lights for Traffic Signals - Not a Direct Pay Item</t>
  </si>
  <si>
    <t>(421)(440)(442)(526)(671)</t>
  </si>
  <si>
    <t>Temporary Polyethylene Water-Filled Barrier (Furnish and Install)</t>
  </si>
  <si>
    <t>Temporary Polyethylene Water-Filled Barrier (Relocate)</t>
  </si>
  <si>
    <t>Temporary Polyethylene Water-Filled Barrier (Remove)</t>
  </si>
  <si>
    <t>(725)</t>
  </si>
  <si>
    <t>(708)(713)(725)</t>
  </si>
  <si>
    <t>(708)(725)</t>
  </si>
  <si>
    <t>(706)(725)</t>
  </si>
  <si>
    <t>General Source Controls (SWPPP) - Not a Direct Pay Item</t>
  </si>
  <si>
    <t>Inlet Protection Barrier (Stage II, Gravel Bag)</t>
  </si>
  <si>
    <t>(725)(741)</t>
  </si>
  <si>
    <t>SS2070</t>
  </si>
  <si>
    <t>Furnish and Install Advanced Transportation Controller (Type 2070)</t>
  </si>
  <si>
    <t>SS8325</t>
  </si>
  <si>
    <t>Storm Sewer</t>
  </si>
  <si>
    <t>© HCPID Dec 2007
Rev. Dec 2008, HCPID-AED</t>
  </si>
  <si>
    <t>Grand Total Project:</t>
  </si>
  <si>
    <t>GRAND TOTAL AMOUNT BID (SECTIONS 1 THROUGH 14)</t>
  </si>
  <si>
    <t>Bidder Name</t>
  </si>
  <si>
    <t>Enter Consultant Name</t>
  </si>
  <si>
    <t>SUMMARY</t>
  </si>
  <si>
    <t>* The items listed above are extra work items and are to be used only on the instructions of the field engineer on the job.  No Compensation will be received for any part of these items unless they are actually used on the job under the direction of the field engineer.  Any additional items required over and above those listed above will have to be secured on a change in contract and are not to be used until same has been approved by the County Auditor.  The amount bid on the above listed items is to be included in the grand total of this contract.</t>
  </si>
  <si>
    <t>AVG</t>
  </si>
  <si>
    <t>Constructing Detours (8" Black Base)</t>
  </si>
  <si>
    <t>Constructing Detours (2" HMAC Surface)</t>
  </si>
  <si>
    <t>Constructing Detours (Temp Drainage Structures)</t>
  </si>
  <si>
    <t>Constructing Detours (Temp Pvmt Mkgs)</t>
  </si>
  <si>
    <t>Reflectorized Pavement Markings - Type I (Y) (4") (DOT)</t>
  </si>
  <si>
    <t>Reflectorized Pavement Markings - Type I (W) (4") (BRK)</t>
  </si>
  <si>
    <t>Reflectorized Pavement Markings - Type I (W) (4") (DOT)</t>
  </si>
  <si>
    <t>Reflectorized Pavement Markings - Type I (Y) (4") (BRK)</t>
  </si>
  <si>
    <t>Reflectorized Pavement Markings - Type I (Y) (4") (SLD)</t>
  </si>
  <si>
    <t>Reflectorized Pavement Markings - Type I (W) (4") (LNDP)</t>
  </si>
  <si>
    <t>Reflectorized Pavement Markings - Type I (W) (6") (BRK)</t>
  </si>
  <si>
    <t>Reflectorized Pavement Markings - Type I (W) (6") (DOT)</t>
  </si>
  <si>
    <t>Reflectorized Pavement Markings - Type I (W) (6") (LNDP)</t>
  </si>
  <si>
    <t>Reflectorized Pavement Markings - Type I (W) (6") (SLD)</t>
  </si>
  <si>
    <t>Reflectorized Pavement Markings - Type I (W) (8") (BRK)</t>
  </si>
  <si>
    <t>Reflectorized Pavement Markings - Type I (W) (8") (DOT)</t>
  </si>
  <si>
    <t>Reflectorized Pavement Markings - Type I (W) (8") (LNDP)</t>
  </si>
  <si>
    <t>Reflectorized Pavement Markings - Type I (W) (8") (SLD)</t>
  </si>
  <si>
    <t>Structural Concrete (Storm Sewer Junction Box)</t>
  </si>
  <si>
    <t>Structural concrete (Spread Footings)</t>
  </si>
  <si>
    <t>Structural concrete (Concrete Bridge Medians)</t>
  </si>
  <si>
    <t>Portable Sediment Tank</t>
  </si>
  <si>
    <t>Sediment Sump Pit</t>
  </si>
  <si>
    <t>Level Spreader</t>
  </si>
  <si>
    <t>Rock Filter Dams (Type 1)</t>
  </si>
  <si>
    <t>Rock Filter Dams (Type 2)</t>
  </si>
  <si>
    <t>Rock Filter Dams (Type 3)</t>
  </si>
  <si>
    <t>Rock Filter Dams (Type 4)</t>
  </si>
  <si>
    <t>Rock Filter Dams (Type 5)</t>
  </si>
  <si>
    <t>SS8321</t>
  </si>
  <si>
    <t>Cleaning &amp; Inspection of Storm Sewer Line (30 inch)</t>
  </si>
  <si>
    <t>Cleaning &amp; Inspection of Storm Sewer Line (36 inch)</t>
  </si>
  <si>
    <t>Cleaning &amp; Inspection of Storm Sewer Line (42 inch)</t>
  </si>
  <si>
    <t>Cleaning &amp; Inspection of Storm Sewer Line (48 inch)</t>
  </si>
  <si>
    <t>Cleaning &amp; Inspection of Storm Sewer Line (54 inch)</t>
  </si>
  <si>
    <t>Cleaning &amp; Inspection of Storm Sewer Line (60 inch)</t>
  </si>
  <si>
    <t>Low Profile Concrete Barrier (Relocate)</t>
  </si>
  <si>
    <t>Low Profile Concrete Barrier (Remove)</t>
  </si>
  <si>
    <t>Including Prime and Tack Coat</t>
  </si>
  <si>
    <t>Including Tack Coat</t>
  </si>
  <si>
    <t>Delineators and Object Markers</t>
  </si>
  <si>
    <t>Work Zone Pvmt Mkgs - Non-Remov (W) 8" (DOT)</t>
  </si>
  <si>
    <t>Work Zone Pvmt Mkgs - Non-Remov (W) 8" (BRK)</t>
  </si>
  <si>
    <t>Work Zone Pvmt Mkgs - Non-Remov (W) 12" (SLD)</t>
  </si>
  <si>
    <t>Work Zone Pvmt Mkgs - Non-Remov (W) 18" (SLD)</t>
  </si>
  <si>
    <t>Work Zone Pvmt Mkgs - Non-Remov (W) 24" (SLD)</t>
  </si>
  <si>
    <t>Work Zone Pvmt Mkgs - Non-Remov (W) (DOUBLE ARROW)</t>
  </si>
  <si>
    <t>Work Zone Pvmt Mkgs - Non-Remov (W) (UTURN ARROW)</t>
  </si>
  <si>
    <t>Work Zone Pvmt Mkgs - Non-Remov (W) (ARROW)</t>
  </si>
  <si>
    <t>Work Zone Pvmt Mkgs - Non-Remov (W) (RR XING)</t>
  </si>
  <si>
    <t>Work Zone Pvmt Mkgs - Non-Remov (W) (SYMBOL)</t>
  </si>
  <si>
    <t>Work Zone Pvmt Mkgs - Non-Remov (W) (WORD)</t>
  </si>
  <si>
    <t>Work Zone Pvmt Mkgs - Non-Remov (Y) 4" (SLD)</t>
  </si>
  <si>
    <t>Work Zone Pvmt Mkgs - Non-Remov (Y) 4" (DOT)</t>
  </si>
  <si>
    <t>Work Zone Pvmt Mkgs - Non-Remov (Y) 4" (BRK)</t>
  </si>
  <si>
    <t>Work Zone Pvmt Mkgs - Non-Remov (Y) 6" (SLD)</t>
  </si>
  <si>
    <t>Work Zone Pvmt Mkgs - Non-Remov (Y) 6" (DOT)</t>
  </si>
  <si>
    <t>Removing Old Concrete (Pavement)</t>
  </si>
  <si>
    <t>Work Zone Pvmt Mkgs - Non-Remov (Y) 6" (BRK)</t>
  </si>
  <si>
    <t>Work Zone Pvmt Mkgs - Non-Remov (Y) 8" (SLD)</t>
  </si>
  <si>
    <t>Work Zone Pvmt Mkgs - Non-Remov (Y) 12" (SLD)</t>
  </si>
  <si>
    <t>Work Zone Pvmt Mkgs - Non-Remov (Y) 18" (SLD)</t>
  </si>
  <si>
    <t>Work Zone Pvmt Mkgs - Non-Remov (Y) 24" (SLD)</t>
  </si>
  <si>
    <t>SF</t>
  </si>
  <si>
    <t>SPEC NO</t>
  </si>
  <si>
    <t>UNIT PRICE</t>
  </si>
  <si>
    <t>Type B - Commercial Lime Slurry</t>
  </si>
  <si>
    <t>Sediment Basins (Stone Outlet)</t>
  </si>
  <si>
    <t>Sediment Basins (Pipe Outlet)</t>
  </si>
  <si>
    <t>Inlet Protection Barriers (Stage I)</t>
  </si>
  <si>
    <t>Inlet Protection Barriers (Stage II)</t>
  </si>
  <si>
    <t>Tree Trimming and Protection</t>
  </si>
  <si>
    <t>Flex Beam Guardrail</t>
  </si>
  <si>
    <t>(421)(440)(526)(536)</t>
  </si>
  <si>
    <t>Total Amount for Roadway:</t>
  </si>
  <si>
    <t>Total Amount for XXXX:</t>
  </si>
  <si>
    <t>Grant Total Amount:</t>
  </si>
  <si>
    <t>CONSTRUCTION COST ESTIMATE</t>
  </si>
  <si>
    <t>Reflectorized Pavement Markings - Type I (W) (24") (DOT)</t>
  </si>
  <si>
    <t>Reflectorized Pavement Markings - Type I (W) (24") (LNDP)</t>
  </si>
  <si>
    <t>Work Zone Pvmt Mkgs - Non-Remov (W) 6" (SLD)</t>
  </si>
  <si>
    <t>Work Zone Pvmt Mkgs - Non-Remov (W) 6" (BRK)</t>
  </si>
  <si>
    <t>Work Zone Pvmt Mkgs - Non-Remov (W) 8" (SLD)</t>
  </si>
  <si>
    <t>Check</t>
  </si>
  <si>
    <t>Check referenced Spec.</t>
  </si>
  <si>
    <t>Reflectorized Pavement Markers - Type I-A</t>
  </si>
  <si>
    <t>Reflectorized Pavement Markers - Type 1-C</t>
  </si>
  <si>
    <t>Reflectorized Pavement Markers - Type 1-R</t>
  </si>
  <si>
    <t>Reflectorized Pavement Markers - Type II-AA</t>
  </si>
  <si>
    <t>672</t>
  </si>
  <si>
    <t>433</t>
  </si>
  <si>
    <t>GRAND TOTAL AMOUNT BID (SECTIONS 1 THROUGH 9)</t>
  </si>
  <si>
    <t>Low Pressure Air Test-Sanitary Sewer Lines - Not a Direct Pay Item</t>
  </si>
  <si>
    <t>(430)(460)(462)</t>
  </si>
  <si>
    <t>(408)(420)(421)(429)(433)(435)(436)(440)</t>
  </si>
  <si>
    <t>(420)(421)(429)(433)(435)(440)</t>
  </si>
  <si>
    <t>Monolithic (Cast in Place) Reinforced Concrete Box Sewers (X' x X')</t>
  </si>
  <si>
    <t>(494)</t>
  </si>
  <si>
    <t>Reinforced Concrete Slope Paving (4-1/2")</t>
  </si>
  <si>
    <t>Geotextile Fabric (Class 1)</t>
  </si>
  <si>
    <t>Geotextile Fabric (Class 2)</t>
  </si>
  <si>
    <t>Geotextile Fabric (Class 3)</t>
  </si>
  <si>
    <t>Geotextile Fabric (Class 1)(FOB Job Site)</t>
  </si>
  <si>
    <t>Geotextile Fabric (Class 2)(FOB Job Site)</t>
  </si>
  <si>
    <t>Geotextile Fabric (Class 3)(FOB Job Site)</t>
  </si>
  <si>
    <t>Remove Old Structures (RCP)</t>
  </si>
  <si>
    <t>1,3</t>
  </si>
  <si>
    <t>1,8</t>
  </si>
  <si>
    <t>1,6</t>
  </si>
  <si>
    <t>Traffic Signal</t>
  </si>
  <si>
    <t>(421)</t>
  </si>
  <si>
    <t>Remove &amp; Relocate Traffic Signs, Mail Boxes and Roadway Signs</t>
  </si>
  <si>
    <t>Remove &amp; Dispose Traffic Signs, Mail Boxes and Roadway Signs</t>
  </si>
  <si>
    <t>Remove &amp; Relocate Traffic Signs, Roadway Signs</t>
  </si>
  <si>
    <t>Remove &amp; Dispose Traffic Signs, Roadway Signs</t>
  </si>
  <si>
    <t>Remove &amp; Relocate Mail Boxes</t>
  </si>
  <si>
    <t>Remove &amp; Dispose Mail Boxes</t>
  </si>
  <si>
    <t>1,2,5,6,10,11</t>
  </si>
  <si>
    <t>(102)(735)</t>
  </si>
  <si>
    <t>Flex Beam Guardrail Including Mowing Strip</t>
  </si>
  <si>
    <t>Flex Beam Guardrail Turndown Sections</t>
  </si>
  <si>
    <t>Weighing and Measuring Equipment - Not a Direct Pay Item</t>
  </si>
  <si>
    <t>Membrane Curing - Not a Direct Pay Item</t>
  </si>
  <si>
    <t>Reinforced Concrete Driveways (10")</t>
  </si>
  <si>
    <t>Curb Ramp</t>
  </si>
  <si>
    <t>Colored Concrete for Sidewalks and Wheelchair Ramps - Not a Direct Pay Item</t>
  </si>
  <si>
    <t>(421)(360)(440)(530)(526)(536)</t>
  </si>
  <si>
    <t>(535)</t>
  </si>
  <si>
    <t>(530)</t>
  </si>
  <si>
    <t>Wheel Stops</t>
  </si>
  <si>
    <t>(421)(440)</t>
  </si>
  <si>
    <t>Remove and Dispose Existing Asphaltic Surface and Base Material (All Depths)</t>
  </si>
  <si>
    <t>(554)</t>
  </si>
  <si>
    <t>(555)</t>
  </si>
  <si>
    <t>(556)</t>
  </si>
  <si>
    <t>(421)(551)(550)</t>
  </si>
  <si>
    <t>6' High Pedestrian Gate</t>
  </si>
  <si>
    <t>6' High Vehicular Gate 14' Wide Angle Gate</t>
  </si>
  <si>
    <t>6' High Vehicular Gate 6' Wide Double Leaf</t>
  </si>
  <si>
    <t>6' High Vehicular Gate 7' Wide Double Leaf</t>
  </si>
  <si>
    <t>6' High Vehicular Gate 8' Wide Double Leaf</t>
  </si>
  <si>
    <t>6' High Vehicular Gate 10' Wide Double Leaf</t>
  </si>
  <si>
    <t>(421)(457)(551)(550)</t>
  </si>
  <si>
    <t>Maintain and Cleanup Project Site - Not a Direct Pay Item</t>
  </si>
  <si>
    <t>Video Recording Construction</t>
  </si>
  <si>
    <t>(102)(104)(200)(465)(500)(550)</t>
  </si>
  <si>
    <t>Clearing, Grubbing and Fencing - Not a Direct Pay Item</t>
  </si>
  <si>
    <t>(102)(550)(554)(555)(556)</t>
  </si>
  <si>
    <t>(646)(647)</t>
  </si>
  <si>
    <t>Roadside Traffic Sign Supports - Not a Direct Pay Item</t>
  </si>
  <si>
    <t>Encapsulated Lnes Reflective Sheeting for Traffic Control Signs (HI-Intensity Grade) - Not a Direct Pay Item</t>
  </si>
  <si>
    <t>Wide Angle Prismatic Retroreflective Sheeting for Traffic Control Signs (Diamond Grade) - Not a Direct Pay Item</t>
  </si>
  <si>
    <t>(661)(662)(674)(669)</t>
  </si>
  <si>
    <t>Traffic Paint (Solvent Based) - Not a Direct Pay Item</t>
  </si>
  <si>
    <t>Glass Reflective Spheres - Not a Direct Pay Item</t>
  </si>
  <si>
    <t>(660)(661)</t>
  </si>
  <si>
    <t>(660)(662)(674)(676)</t>
  </si>
  <si>
    <t>Pavement Surface Preparation for Mkgs - Not a Direct Pay Item</t>
  </si>
  <si>
    <t>(665)(670)(672)(673)</t>
  </si>
  <si>
    <t>Constructing Detours (6" Black Base)</t>
  </si>
  <si>
    <t>Constructing Detours (Temp Conc or Metal Pipes)</t>
  </si>
  <si>
    <t>(130)(132)(205)(250)(340)</t>
  </si>
  <si>
    <t>Removing Pavement Striping and Markings (Word)</t>
  </si>
  <si>
    <t>(660)(675)</t>
  </si>
  <si>
    <t>Removing Pvmt Striping and Mkgs (All Widths)</t>
  </si>
  <si>
    <t>Traffic Paint Striping (Water Based) - Not a Direct Pay Item</t>
  </si>
  <si>
    <t>(662)(676)</t>
  </si>
  <si>
    <t>(662)(675)</t>
  </si>
  <si>
    <t>Electrical Conduits For Traffic Signal Installation - Not a Direct Pay Item</t>
  </si>
  <si>
    <t>Full Depth Repair of Concrete Pavement (Dowelling)</t>
  </si>
  <si>
    <t>2,3,8</t>
  </si>
  <si>
    <t>Not a direct pay item</t>
  </si>
  <si>
    <t>3,8</t>
  </si>
  <si>
    <t>Structural Concrete (Columns)</t>
  </si>
  <si>
    <t>Cement Stabilized Sand (6" thick)</t>
  </si>
  <si>
    <t>Cement Stabilized Sand (8" thick)</t>
  </si>
  <si>
    <t>Cement Stabilized Sand (12" thick)</t>
  </si>
  <si>
    <t>Copy Right</t>
  </si>
  <si>
    <t>Stabilized Construction Access (Type 1 - Rock)</t>
  </si>
  <si>
    <t>Stage:</t>
  </si>
  <si>
    <t>Coloring Concrete Sidewalks</t>
  </si>
  <si>
    <t>Coloring Concrete Medians (Black)</t>
  </si>
  <si>
    <t>Concrete Curb and Gutter (Monolithic)</t>
  </si>
  <si>
    <t>Reinforced Concrete Driveways (6")</t>
  </si>
  <si>
    <t>Reinforced Concrete Driveways (7")</t>
  </si>
  <si>
    <t>DESC CODE</t>
  </si>
  <si>
    <t>Removing Old Concrete (Pavement W/Curb)</t>
  </si>
  <si>
    <t>Removing Old Concrete (Driveway)</t>
  </si>
  <si>
    <t>Not direct pay item</t>
  </si>
  <si>
    <t>4,5</t>
  </si>
  <si>
    <t>4,9</t>
  </si>
  <si>
    <t>Not a direct pay item.</t>
  </si>
  <si>
    <t>Traffic Paint (Water Based)</t>
  </si>
  <si>
    <t>Flasher Assembly Installation</t>
  </si>
  <si>
    <t>6,12</t>
  </si>
  <si>
    <t>Flasher Assemblies</t>
  </si>
  <si>
    <t>Twelve-Inch Signal Head With Programmable Visibility of Signal Faces</t>
  </si>
  <si>
    <t>Symbolic Pedestrian Signal Head (Incandescent Type)</t>
  </si>
  <si>
    <t>Diversion Dikes</t>
  </si>
  <si>
    <t>Interceptor Dikes</t>
  </si>
  <si>
    <t>Diversion Swales</t>
  </si>
  <si>
    <t>Bid</t>
  </si>
  <si>
    <t>Limit From:</t>
  </si>
  <si>
    <t>Limit To:</t>
  </si>
  <si>
    <t>Proj Length:</t>
  </si>
  <si>
    <t>Summary of Estimate</t>
  </si>
  <si>
    <t>Project Name:</t>
  </si>
  <si>
    <t>Corrugated Metal Pipe (90")(Pre-coated)(Galvanized)(10 Gauge)</t>
  </si>
  <si>
    <t>Corrugated Metal Pipe (90")(Pre-coated)(Galvanized)(8 Gauge)</t>
  </si>
  <si>
    <t>Corrugated Metal Pipe (78")(Pre-coated)(Galvanized)(8 Gauge)</t>
  </si>
  <si>
    <t>Inlets (Type C-2A) (Depth Greater Than 5 Feet)</t>
  </si>
  <si>
    <t>DWG</t>
  </si>
  <si>
    <t>Place, Maintain and Remove Project Sign</t>
  </si>
  <si>
    <t>Inlets (Type E) (Standard)</t>
  </si>
  <si>
    <t>Inlets (Type E) ( Depth Greater Than 5 Feet)</t>
  </si>
  <si>
    <t>Inlets (Type F) (Standard)</t>
  </si>
  <si>
    <t>Inlets (Type F) (Depth Greater Than 5 Feet)</t>
  </si>
  <si>
    <t>Not A Direction Pay Item</t>
  </si>
  <si>
    <t>2, 3</t>
  </si>
  <si>
    <t>Reinforced Concrete Slope Paving (4")</t>
  </si>
  <si>
    <t>Reinforced concrete Slope Paving (5")</t>
  </si>
  <si>
    <t>Removing Old Concrete (Curb)</t>
  </si>
  <si>
    <t>1,7</t>
  </si>
  <si>
    <t>Reinforced Concrete Slope Paving (6")</t>
  </si>
  <si>
    <t xml:space="preserve">Contingencies: </t>
  </si>
  <si>
    <t>Avg of Three Low Bidders</t>
  </si>
  <si>
    <t>Roadway Shell</t>
  </si>
  <si>
    <t>Need more items</t>
  </si>
  <si>
    <t>MBFM</t>
  </si>
  <si>
    <t>MIN</t>
  </si>
  <si>
    <t>MAX</t>
  </si>
  <si>
    <t>(421)(440)(526)</t>
  </si>
  <si>
    <t>For</t>
  </si>
  <si>
    <t>And</t>
  </si>
  <si>
    <t>Corrugated Metal Pipe (60")(Pre-coated)(Galvanized(12 Gauge)</t>
  </si>
  <si>
    <t>Corrugated Metal Pipe (66")(Pre-coated)(Galvanized)(12 Gauge)</t>
  </si>
  <si>
    <t>Corrugated Metal Pipe (72")(Pre-coated)(Galvanized)(12 Gauge)</t>
  </si>
  <si>
    <t>Remove and Replace Damaged Railings (Type T-502)</t>
  </si>
  <si>
    <t>Remove and Replace Damaged Railings (Combined Pedestrian/Traffic Galvanized Steel Bridge Railings)</t>
  </si>
  <si>
    <t>Temporary Railing</t>
  </si>
  <si>
    <t>Timber For Structures (Treated)</t>
  </si>
  <si>
    <t>Timber For Structures (Untreated)</t>
  </si>
  <si>
    <t>Date:</t>
  </si>
  <si>
    <t>Project:</t>
  </si>
  <si>
    <t>Prepared By:</t>
  </si>
  <si>
    <t>Precinct:</t>
  </si>
  <si>
    <t>Contingency</t>
  </si>
  <si>
    <t>Inlets (Type A) (Depth Greater Than 5 Feet)</t>
  </si>
  <si>
    <t>Inlets (Type A) (Depth Greater Than 5 Feet) ( With Concrete Apron)</t>
  </si>
  <si>
    <t>Inlets (Type B-B) (Standard)</t>
  </si>
  <si>
    <t>Inlets (Type B-B) (Depth Greater Than 5 Feet)</t>
  </si>
  <si>
    <t>Inlets (Type B) (Standard)</t>
  </si>
  <si>
    <t>Inlets (Type C) (Standard)</t>
  </si>
  <si>
    <t>Inlets (Type C) (Depth Greater Than 5 Feet)</t>
  </si>
  <si>
    <t>Inlets (Type C-1) (Standard)</t>
  </si>
  <si>
    <t>Inlets (Type C-2) (Standard)</t>
  </si>
  <si>
    <t>Aluminum Signs</t>
  </si>
  <si>
    <t>Need detail ?</t>
  </si>
  <si>
    <t>Reflectorized Pavement Markings - Type I (W) (4") (SLD)</t>
  </si>
  <si>
    <t>Inlets (Type C-2A) (Standard)</t>
  </si>
  <si>
    <t>Corrugated Metal Pipe (78")(Pre-coated)(Galvanized)(10 Gauge)</t>
  </si>
  <si>
    <t>Corrugated Metal Pipe (18")(Pre-coated)(Galvanized)(12 Gauge)</t>
  </si>
  <si>
    <t>Corrugated Metal Pipe (24")(Pre-coated)(Galvanized)(12 Gauge)</t>
  </si>
  <si>
    <t>Corrugated Metal Pipe (30")(Pre-coated)(Galvanized)(12 Gauge)</t>
  </si>
  <si>
    <t>Corrugated Metal Pipe (36")(Pre-coated)(Galvanized)(12 Gauge)</t>
  </si>
  <si>
    <t>Corrugated Metal Pipe (42")(Pre-coated)(Galvanized)(12 Gauge)</t>
  </si>
  <si>
    <t>Corrugated Metal Pipe (48")(Pre-coated)(Galvanized)(12 Gauge)</t>
  </si>
  <si>
    <t>Corrugated Metal Pipe (54")(Pre-coated)(Galvanized)(12 Gauge)</t>
  </si>
  <si>
    <t>TPDES General Permit No. TXR150000; Notice of Intent (NOI) Application Fee ($325) (Contractor's NOI)</t>
  </si>
  <si>
    <t>HMAC - Furnished and Delivered FOB Plant</t>
  </si>
  <si>
    <t>Emulsified Asphalt Treatment (Earthwork Seal)</t>
  </si>
  <si>
    <t>Emulsified Asphalt Treatment (Surface Seal)</t>
  </si>
  <si>
    <t>HMAC Base Course (Black Base)</t>
  </si>
  <si>
    <t>HMAC Base Course - Furnished and Delivered FOB Job Site</t>
  </si>
  <si>
    <t>HMAC Base Course - Furnished and Delivered FOB Plant</t>
  </si>
  <si>
    <t>Hot Mix - Hot Laid Asphaltic Concrete</t>
  </si>
  <si>
    <t>Structural Excavation and Backfill - Not a Direct Pay Item</t>
  </si>
  <si>
    <t>Back Sand Backfill - Not a Direct Pay Item</t>
  </si>
  <si>
    <t>Driving Timber Piling - Not a Direct Pay Item</t>
  </si>
  <si>
    <t>Driving Steel Piling - Not a Direct Pay Item</t>
  </si>
  <si>
    <t>Driving Concrete Piling - Not a Direct Pay Item</t>
  </si>
  <si>
    <t>Drilled Shaft Foundations (72" Dia)</t>
  </si>
  <si>
    <t>Drilled Shaft Foundations (84" Dia)</t>
  </si>
  <si>
    <t>Concrete Structures - Not a Direct Pay Item</t>
  </si>
  <si>
    <t>Structural Concrete (Sidewalks on Bridges)</t>
  </si>
  <si>
    <t>Prestressed Concrete Beam (Type A)</t>
  </si>
  <si>
    <t>Prestressed Concrete Beam (Type B)</t>
  </si>
  <si>
    <t>Prestressed Concrete Beam (Type C)</t>
  </si>
  <si>
    <t>Prestressed Concrete Beam (Type IV)</t>
  </si>
  <si>
    <t>Prestressed Concrete Beam (Type VI)</t>
  </si>
  <si>
    <t>Prestressed Concrete Box Beam (4B20)</t>
  </si>
  <si>
    <t>Prestressed Concrete Box Beam (5B20)</t>
  </si>
  <si>
    <t>Prestressed Concrete Box Beam (4B28)</t>
  </si>
  <si>
    <t>Prestressed Concrete Box Beam (5B28)</t>
  </si>
  <si>
    <t>Prestressed Concrete Box Beam (4B34)</t>
  </si>
  <si>
    <t>No Referenced Spec</t>
  </si>
  <si>
    <t>Sodding</t>
  </si>
  <si>
    <t>Sodding (16" Wide Block Sod Behind Curb)</t>
  </si>
  <si>
    <t>Allow pay by LF for 16" wide block sod behind curb</t>
  </si>
  <si>
    <t>Seeding and Erosion Control Blanket</t>
  </si>
  <si>
    <t>Name Change from Seeding to Seeding and Erosion Control Blanket</t>
  </si>
  <si>
    <t>For temporary erosion control or stabilization</t>
  </si>
  <si>
    <t>Fertilizer - Not a Direct Pay Item</t>
  </si>
  <si>
    <t>Lime paid by Item 220 with the type specified.</t>
  </si>
  <si>
    <t>Referenced Standards</t>
  </si>
  <si>
    <t>ASTM C136, ASTM C150, ASTM D4318, ASTM C131, ASTM C698, Tex-120-E, TXDOT Item 300</t>
  </si>
  <si>
    <t>ASTM C130, ASTM C136, ASTM D3381, ASTM D979, ASTM D2172
TxDOT Manual C-14, Tex-227-F, Tex-207-F, TxDOT Item 300</t>
  </si>
  <si>
    <t>TxDOT Item 300</t>
  </si>
  <si>
    <t>4. Enter Unit</t>
  </si>
  <si>
    <t>6. Format ROWS</t>
  </si>
  <si>
    <t>BidSht - Bid Sheets Used in Project Manual</t>
  </si>
  <si>
    <t>Bid Sheets are based on the information entered in Estimate Sheet.</t>
  </si>
  <si>
    <t>1.  Please do not make revisions on BidSht and they should be completed in Estimate sheet.</t>
  </si>
  <si>
    <t>3. Format ROWS</t>
  </si>
  <si>
    <t>3. Adjust Page Break before Print</t>
  </si>
  <si>
    <t>Traffic Control Plan</t>
  </si>
  <si>
    <t>SS8446</t>
  </si>
  <si>
    <t>SS8812</t>
  </si>
  <si>
    <t>SP 560</t>
  </si>
  <si>
    <t>Maintenance and Cleanup of the Project Site</t>
  </si>
  <si>
    <t>Reinforced Concrete Curb (Doweled)</t>
  </si>
  <si>
    <t>Remove and Salvage Wood Fence</t>
  </si>
  <si>
    <t>Remove and Salvage Chain Link Fence</t>
  </si>
  <si>
    <t>Remove and Salvage Barbed Wire Fence</t>
  </si>
  <si>
    <t>Remove and Salvage Fence (All Types)</t>
  </si>
  <si>
    <t>Construction Safety Fence</t>
  </si>
  <si>
    <t>Prestressed Concrete Piling (24" Square)</t>
  </si>
  <si>
    <t>Armor Joints &amp; Reinforcing Steel</t>
  </si>
  <si>
    <t>Elastomeric Materials (Bearing Pad 1-3/4"x9"x22")</t>
  </si>
  <si>
    <t>Planning and Texturing Asphaltic Concrete Pavement (2" Depth)</t>
  </si>
  <si>
    <t>Planning and Texturing Concrete Pavement (1" Depth)</t>
  </si>
  <si>
    <t>MEDIAN</t>
  </si>
  <si>
    <t>TC Jester Nov 07</t>
  </si>
  <si>
    <t>Woodforest May 08</t>
  </si>
  <si>
    <t>Skinner Dec 08</t>
  </si>
  <si>
    <t>Enter consecutive number in Column A on the ROW of Subtotal of Section</t>
  </si>
  <si>
    <t>When completing estimate, click this button to adjust row height.</t>
  </si>
  <si>
    <t>2.  Enter "Begin", consecutive number, "End" in Column A of Summary Page</t>
  </si>
  <si>
    <t>Click this button to adjust row height.</t>
  </si>
  <si>
    <t>The intent of this workbook is to assist the user to prepare Construction Cost Estimate, Bid Sheets and Bid Tab.  It is the designer's responsibility to input the correct data based on his/her projects.  No warranty of any kinds is made by HCPID-AED for any purpose whatsoever.</t>
  </si>
  <si>
    <t>Enter Job No (Not available until Bid stage)</t>
  </si>
  <si>
    <t>This button allows the user to select items from DescCode sheet.</t>
  </si>
  <si>
    <t>Removing Pavement Striping and Markings (12” Width)</t>
  </si>
  <si>
    <t>Removing Pavement Striping and Markings (24” Width)</t>
  </si>
  <si>
    <t>Low Profile Concrete Barrier (Furnish and Install)</t>
  </si>
  <si>
    <t>(671)</t>
  </si>
  <si>
    <t>Remove Old Structures (Headwalls)</t>
  </si>
  <si>
    <t>Remove Old Structures (Inlets)</t>
  </si>
  <si>
    <t>Remove Old Structures (MHs)</t>
  </si>
  <si>
    <t>Remove Old Structures (Box Culverts)</t>
  </si>
  <si>
    <t>Remove Old Structures (MBGF)</t>
  </si>
  <si>
    <t>Remove Old Structures (Water Lines)</t>
  </si>
  <si>
    <t>Concrete Pavement (6")</t>
  </si>
  <si>
    <t>Concrete Pavement (7")</t>
  </si>
  <si>
    <t>Concrete Pavement (8")</t>
  </si>
  <si>
    <t>Concrete Pavement (9")</t>
  </si>
  <si>
    <t>Doweling into Existing Pavement (1" Dia)</t>
  </si>
  <si>
    <t>Doweling into Existing Pavement (1-1/4" Dia)</t>
  </si>
  <si>
    <t>Reinforced Concrete Sidewalks (4-1/2")</t>
  </si>
  <si>
    <t>Reinforced Concrete Sidewalks (5")</t>
  </si>
  <si>
    <t>Reinforced Concrete Sidewalks (6")</t>
  </si>
  <si>
    <t>Off-Duty Uniformed Police Officer - As Directed by Engineer (Min. Bid $25/HR)</t>
  </si>
  <si>
    <t>Remove and Dispose Wood Fence</t>
  </si>
  <si>
    <t>Remove and Re-install Wood Fence</t>
  </si>
  <si>
    <t>Remove and Dispose Barbed Wire Fence</t>
  </si>
  <si>
    <t>Remove and Re-install Barbed Wire Fence</t>
  </si>
  <si>
    <t>Remove and Dispose Chain Link Fence</t>
  </si>
  <si>
    <t>Remove and Re-install Chain Link Fence</t>
  </si>
  <si>
    <t>Remove and Dispose Fence (All Types)</t>
  </si>
  <si>
    <t>Remove and Re-install Fence (All Types)</t>
  </si>
  <si>
    <t>(554)(555)(556)</t>
  </si>
  <si>
    <t>Stripping - Not a Direct Pay Item</t>
  </si>
  <si>
    <t>Subgrade - Not a Direct Pay Item</t>
  </si>
  <si>
    <t>Embankment - Not a Direct Pay Item</t>
  </si>
  <si>
    <t>Hydrated Lime (Ty A) (Dry)</t>
  </si>
  <si>
    <t>Hydrated Lime (Ty A) (Slurry)</t>
  </si>
  <si>
    <t>Commercial Lime Slurry (Ty B)</t>
  </si>
  <si>
    <t>Cement for Stabilized Subgrade</t>
  </si>
  <si>
    <t>Cement Stabilized Subgrade (6" Depth)</t>
  </si>
  <si>
    <t>Cement Stabilized Subgrade (8" Depth)</t>
  </si>
  <si>
    <t>Fly Ash for Stabilized Subgrade</t>
  </si>
  <si>
    <t>Quicklime for Stabilized Subgrade</t>
  </si>
  <si>
    <t>HMAC - Furnished and Delivered FOB Job Site</t>
  </si>
  <si>
    <t>PER</t>
  </si>
  <si>
    <t>75% Submittal</t>
  </si>
  <si>
    <t>100% Submittal</t>
  </si>
  <si>
    <t>Study</t>
  </si>
  <si>
    <t>Proposal</t>
  </si>
  <si>
    <t>Agreement</t>
  </si>
  <si>
    <t>Adjusting Manholes</t>
  </si>
  <si>
    <t>Adjusting Inlets</t>
  </si>
  <si>
    <t>SECTION 1 - SITE PREPARATION AND EARTHWORK</t>
  </si>
  <si>
    <t>UNIT</t>
  </si>
  <si>
    <t>QUANTIY</t>
  </si>
  <si>
    <t>AMOUNT</t>
  </si>
  <si>
    <t>SPEC ITEM NO</t>
  </si>
  <si>
    <t>BID ITEM NO</t>
  </si>
  <si>
    <t>Extending Concrete Structure (Outlet Structure)</t>
  </si>
  <si>
    <t>Extending Concrete Structure (Armor Joint)</t>
  </si>
  <si>
    <t>24" RCP (ASTM C76, Class III) (Rubber Gasketed)</t>
  </si>
  <si>
    <t>18" RCP (ASTM C76, Class III) (Rubber Gasketed)</t>
  </si>
  <si>
    <t>30" RCP (ASTM C76, Class III) (Rubber Gasketed)</t>
  </si>
  <si>
    <t>36" RCP (ASTM C76, Class III) (Rubber Gasketed)</t>
  </si>
  <si>
    <t>42" RCP (ASTM C76, Class III) (Rubber Gasketed)</t>
  </si>
  <si>
    <t>48" RCP (ASTM C76, Class III) (Rubber Gasketed)</t>
  </si>
  <si>
    <t>54" RCP (ASTM C76, Class III) (Rubber Gasketed)</t>
  </si>
  <si>
    <t>60" RCP (ASTM C76, Class III) (Rubber Gasketed)</t>
  </si>
  <si>
    <t>66" RCP (ASTM C76, Class III) (Rubber Gasketed)</t>
  </si>
  <si>
    <t>72" RCP (ASTM C76, Class III) (Rubber Gasketed)</t>
  </si>
  <si>
    <t>78" RCP (ASTM C76, Class III) (Rubber Gasketed)</t>
  </si>
  <si>
    <t>84" RCP (ASTM C76, Class III) (Rubber Gasketed)</t>
  </si>
  <si>
    <t>90" RCP (ASTM C76, Class III) (Rubber Gasketed)</t>
  </si>
  <si>
    <t>96" RCP (ASTM C76, Class III) (Rubber Gasketed)</t>
  </si>
  <si>
    <t>18" RCP (ASTM C76, Class III) (Tongue &amp; Groove)</t>
  </si>
  <si>
    <t>24" RCP (ASTM C76, Class III) (Tongue &amp; Groove)</t>
  </si>
  <si>
    <t>36" RCP (ASTM C76, Class III) (Tongue &amp; Groove)</t>
  </si>
  <si>
    <t>48" RCP (ASTM C76, Class III) (Tongue &amp; Groove)</t>
  </si>
  <si>
    <t>54" RCP (ASTM C76, Class III) (Tongue &amp; Groove)</t>
  </si>
  <si>
    <t>60" RCP (ASTM C76, Class III) (Tongue &amp; Groove)</t>
  </si>
  <si>
    <t>66" RCP (ASTM C76, Class III) (Tongue &amp; Groove)</t>
  </si>
  <si>
    <t>72" RCP (ASTM C76, Class III) (Tongue &amp; Groove)</t>
  </si>
  <si>
    <t>84" RCP (ASTM C76, Class III) (Tongue &amp; Groove)</t>
  </si>
  <si>
    <t>78" RCP (ASTM C76, Class III) (Tongue &amp; Groove)</t>
  </si>
  <si>
    <t>90" RCP (ASTM C76, Class III) (Tongue &amp; Groove)</t>
  </si>
  <si>
    <t>96" RCP (ASTM C76, Class III) (Tongue &amp; Groove)</t>
  </si>
  <si>
    <t>12" RCP (ASTM C76, Class III) (Rubber Gasketed)</t>
  </si>
  <si>
    <t>15" RCP (ASTM C76, Class III) (Rubber Gasketed)</t>
  </si>
  <si>
    <t>21" RCP (ASTM C76, Class III) (Rubber Gasketed)</t>
  </si>
  <si>
    <t>27" RCP (ASTM C76, Class III) (Rubber Gasketed)</t>
  </si>
  <si>
    <t>33" RCP (ASTM C76, Class III) (Rubber Gasketed)</t>
  </si>
  <si>
    <t>12" RCP (ASTM C76, Class III) (Tongue &amp; Groove)</t>
  </si>
  <si>
    <t>15" RCP (ASTM C76, Class III) (Tongue &amp; Groove)</t>
  </si>
  <si>
    <t>21" RCP (ASTM C76, Class III) (Tongue &amp; Groove)</t>
  </si>
  <si>
    <t>30" RCP (ASTM C76, Class III) (Tongue &amp; Groove)</t>
  </si>
  <si>
    <t>42" RCP (ASTM C76, Class III) (Tongue &amp; Groove)</t>
  </si>
  <si>
    <t>18" Arch RCP (ASTM C506, Class III) (Rubber Gasketed)</t>
  </si>
  <si>
    <t>21" Arch RCP (ASTM C506, Class III) (Rubber Gasketed)</t>
  </si>
  <si>
    <t>24" Arch RCP (ASTM C506, Class III) (Rubber Gasketed)</t>
  </si>
  <si>
    <t>36" Arch RCP (ASTM C506, Class III) (Rubber Gasketed)</t>
  </si>
  <si>
    <t>42" Arch RCP (ASTM C506, Class III) (Rubber Gasketed)</t>
  </si>
  <si>
    <t>48" Arch RCP (ASTM C506, Class III) (Rubber Gasketed)</t>
  </si>
  <si>
    <t>54" Arch RCP (ASTM C506, Class III) (Rubber Gasketed)</t>
  </si>
  <si>
    <t>60" Arch RCP (ASTM C506, Class III) (Rubber Gasketed)</t>
  </si>
  <si>
    <t>72" Arch RCP (ASTM C506, Class III) (Rubber Gasketed)</t>
  </si>
  <si>
    <t>18" Elliptical RCP (ASTM C507, Class III) (Rubber Gasketed)</t>
  </si>
  <si>
    <t>24" Elliptical RCP (ASTM C507, Class III) (Rubber Gasketed)</t>
  </si>
  <si>
    <t>27" Elliptical RCP (ASTM C507, Class III) (Rubber Gasketed)</t>
  </si>
  <si>
    <t>30" Elliptical RCP (ASTM C507, Class III) (Rubber Gasketed)</t>
  </si>
  <si>
    <t>33" Elliptical RCP (ASTM C507, Class III) (Rubber Gasketed)</t>
  </si>
  <si>
    <t>36" Elliptical RCP (ASTM C507, Class III) (Rubber Gasketed)</t>
  </si>
  <si>
    <t>39" Elliptical RCP (ASTM C507, Class III) (Rubber Gasketed)</t>
  </si>
  <si>
    <t>42" Elliptical RCP (ASTM C507, Class III) (Rubber Gasketed)</t>
  </si>
  <si>
    <t>48" Elliptical RCP (ASTM C507, Class III) (Rubber Gasketed)</t>
  </si>
  <si>
    <t>54" Elliptical RCP (ASTM C507, Class III) (Rubber Gasketed)</t>
  </si>
  <si>
    <t>Jacking and Boring or Tunneling Pipe (18") (RCP) (CL III)</t>
  </si>
  <si>
    <t>Jacking and Boring or Tunneling Pipe (24") (RCP) (CL III)</t>
  </si>
  <si>
    <t>Jacking and Boring or Tunneling Pipe (36") (RCP) (CL III)</t>
  </si>
  <si>
    <t>Jacking and Boring or Tunneling Pipe (30") (RCP) (CL III)</t>
  </si>
  <si>
    <t>Jacking and Boring or Tunneling Pipe (42") (RCP) (CL III)</t>
  </si>
  <si>
    <t>Jacking and Boring or Tunneling Pipe (48") (RCP) (CL III)</t>
  </si>
  <si>
    <t>Jacking and Boring or Tunneling Pipe (54") (RCP) (CL III)</t>
  </si>
  <si>
    <t>Jacking and Boring or Tunneling Pipe (60") (RCP) (CL III)</t>
  </si>
  <si>
    <t>Jacking and Boring or Tunneling Pipe (66") (RCP) (CL III)</t>
  </si>
  <si>
    <t>Jacking and Boring or Tunneling Pipe (72") (RCP) (CL III)</t>
  </si>
  <si>
    <t>Tunnel Construction</t>
  </si>
  <si>
    <t>Cement Stabilized Sand (FOB Plant)</t>
  </si>
  <si>
    <t>Cement Stabilized Sand (FOB Jobsite)</t>
  </si>
  <si>
    <t>Not direction Pay Item for Spec 430 and 480</t>
  </si>
  <si>
    <t>Timber Ordered Left in Trench - Not a Direct Pay Item</t>
  </si>
  <si>
    <t>Polyurethane Joint Seal - Not a Direct Pay Item</t>
  </si>
  <si>
    <t>Reinforcing Steel - Not a Direct Pay Item</t>
  </si>
  <si>
    <t>Steel Structures - Not a Direct Pay Item</t>
  </si>
  <si>
    <t>Metals for Structures - Not a Direct Pay Item</t>
  </si>
  <si>
    <t>Structural Bolting - Not a Direct Pay Item</t>
  </si>
  <si>
    <t>Structural Welding- Not a Direct Pay Item</t>
  </si>
  <si>
    <t>Painting and Protective Coating - Not a Direct Pay Item</t>
  </si>
  <si>
    <t>8,11</t>
  </si>
  <si>
    <t>Remove Railing (Type)</t>
  </si>
  <si>
    <t>Timber Structures - Not a Direct Pay Item</t>
  </si>
  <si>
    <t>Timber Preservative and Treatment - Not a Direct Pay Item</t>
  </si>
  <si>
    <t>Hardware for Heavy Timber Construction - Not a Direct Pay Item</t>
  </si>
  <si>
    <t>Reinforced Concrete Pipe - Not a Direct Pay Item</t>
  </si>
  <si>
    <t>Corrugated Metal Pipe (18")(Pre-coated)(Galvanized)(8 Gauge)</t>
  </si>
  <si>
    <t>Corrugated Metal Pipe (24")(Pre-coated)(Galvanized)(8 Gauge)</t>
  </si>
  <si>
    <t>Corrugated Metal Pipe (66")(Pre-coated)(Galvanized)(8 Gauge)</t>
  </si>
  <si>
    <t>Corrugated Metal Pipe (60")(Pre-coated)(Galvanized(8 Gauge)</t>
  </si>
  <si>
    <t>Corrugated Metal Pipe (54")(Pre-coated)(Galvanized)(8 Gauge)</t>
  </si>
  <si>
    <t>Corrugated Metal Pipe (48")(Pre-coated)(Galvanized)(8 Gauge)</t>
  </si>
  <si>
    <t>Corrugated Metal Pipe (42")(Pre-coated)(Galvanized)(8 Gauge)</t>
  </si>
  <si>
    <t>Corrugated Metal Pipe (36")(Pre-coated)(Galvanized)(8 Gauge)</t>
  </si>
  <si>
    <t>Corrugated Metal Pipe (30")(Pre-coated)(Galvanized)(8 Gauge)</t>
  </si>
  <si>
    <t>Corrugated Metal Pipe (72")(Pre-coated)(Galvanized)(8 Gauge)</t>
  </si>
  <si>
    <t>Corrugated Metal Pipe (84")(Pre-coated)(Galvanized)(8 Gauge)</t>
  </si>
  <si>
    <t>Corrugated Metal Pipe (96")(Pre-coated)(Galvanized)(8 Gauge)</t>
  </si>
  <si>
    <t>Corrugated Metal Pipe (18")(Pre-coated)(Galvanized)(10 Gauge)</t>
  </si>
  <si>
    <t>Corrugated Metal Pipe (24")(Pre-coated)(Galvanized)(10 Gauge)</t>
  </si>
  <si>
    <t>Corrugated Metal Pipe (30")(Pre-coated)(Galvanized)(10 Gauge)</t>
  </si>
  <si>
    <t>Corrugated Metal Pipe (36")(Pre-coated)(Galvanized)(10 Gauge)</t>
  </si>
  <si>
    <t>Corrugated Metal Pipe (42")(Pre-coated)(Galvanized)(10 Gauge)</t>
  </si>
  <si>
    <t>Corrugated Metal Pipe (48")(Pre-coated)(Galvanized)(10 Gauge)</t>
  </si>
  <si>
    <t>Corrugated Metal Pipe (54")(Pre-coated)(Galvanized)(10 Gauge)</t>
  </si>
  <si>
    <t>Corrugated Metal Pipe (60")(Pre-coated)(Galvanized(10 Gauge)</t>
  </si>
  <si>
    <t>Corrugated Metal Pipe (66")(Pre-coated)(Galvanized)(10 Gauge)</t>
  </si>
  <si>
    <t>Corrugated Metal Pipe (72")(Pre-coated)(Galvanized)(10 Gauge)</t>
  </si>
  <si>
    <t>Corrugated Metal Pipe (84")(Pre-coated)(Galvanized)(10 Gauge)</t>
  </si>
  <si>
    <t>Corrugated Metal Pipe (96")(Pre-coated)(Galvanized)(10 Gauge)</t>
  </si>
  <si>
    <t>Reflectorized Pavement Markings - Type II (Y) (6") (DOT)</t>
  </si>
  <si>
    <t>Reflectorized Pavement Markings - Type II (Y) (6") (SLD)</t>
  </si>
  <si>
    <t>Reflectorized Pavement Markings - Type II (Y) (8") (SLD)</t>
  </si>
  <si>
    <t>Reflectorized Pavement Markings - Type II (Y) (12") (SLD)</t>
  </si>
  <si>
    <t>Corrugated Metal Pipe (120")(Pre-coated)(Galvanized)(8 Gauge)</t>
  </si>
  <si>
    <t>Corrugated Metal Pipe (102")(Pre-coated)(Galvanized)(10 Gauge)</t>
  </si>
  <si>
    <t>Corrugated Metal Pipe (108")(Pre-coated)(Galvanized)(10 Gauge)</t>
  </si>
  <si>
    <t>Corrugated Metal Pipe (114")(Pre-coated)(Galvanized)(10 Gauge)</t>
  </si>
  <si>
    <t>Corrugated Metal Pipe (120")(Pre-coated)(Galvanized)(10 Gauge)</t>
  </si>
  <si>
    <t>$</t>
  </si>
  <si>
    <t>Not direction Pay Item</t>
  </si>
  <si>
    <t>Hydro-Mulch Seeding</t>
  </si>
  <si>
    <t>Traffic Control - Barricades, Barriers, Barrels, Cones and Signing</t>
  </si>
  <si>
    <t>Work Zone Pvmt Mkgs - Remov (W) 4" (SLD)</t>
  </si>
  <si>
    <t>Work Zone Pvmt Mkgs - Remov (W) 4" (DOT)</t>
  </si>
  <si>
    <t>Work Zone Pvmt Mkgs - Remov (W) 4" (BRK)</t>
  </si>
  <si>
    <t>Work Zone Pvmt Mkgs - Remov (W) 6" (SLD)</t>
  </si>
  <si>
    <t>Work Zone Pvmt Mkgs - Remov (W) 6" (DOT)</t>
  </si>
  <si>
    <t>Work Zone Pvmt Mkgs - Remov (W) 6" (BRK)</t>
  </si>
  <si>
    <t>Work Zone Pvmt Mkgs - Remov (W) 8" (SLD)</t>
  </si>
  <si>
    <t>Work Zone Pvmt Mkgs - Remov (W) 8" (DOT)</t>
  </si>
  <si>
    <t>Work Zone Pvmt Mkgs - Remov (W) 8" (BRK)</t>
  </si>
  <si>
    <t>Work Zone Pvmt Mkgs - Remov (W) 12" (SLD)</t>
  </si>
  <si>
    <t>Work Zone Pvmt Mkgs - Remov (W) 24" (SLD)</t>
  </si>
  <si>
    <t>Work Zone Pvmt Mkgs - Remov (W) (ARROW)</t>
  </si>
  <si>
    <t>Work Zone Pvmt Mkgs - Remov (W) (DOUBLE ARROW)</t>
  </si>
  <si>
    <t>Work Zone Pvmt Mkgs - Remov (W) (UTURN ARROW)</t>
  </si>
  <si>
    <t>Work Zone Pvmt Mkgs - Remov (W) (RR XING)</t>
  </si>
  <si>
    <t>Work Zone Pvmt Mkgs - Remov (W) (SYMBOL)</t>
  </si>
  <si>
    <t>Work Zone Pvmt Mkgs - Remov (W) (WORD)</t>
  </si>
  <si>
    <t>Work Zone Pvmt Mkgs - Remov (Y) 4" (SLD)</t>
  </si>
  <si>
    <t>Work Zone Pvmt Mkgs - Remov (W) 18" (SLD)</t>
  </si>
  <si>
    <t>Work Zone Pvmt Mkgs - Remov (Y) 4" (DOT)</t>
  </si>
  <si>
    <t>Work Zone Pvmt Mkgs - Remov (Y) 4" (BRK)</t>
  </si>
  <si>
    <t>Work Zone Pvmt Mkgs - Remov (Y) 6" (SLD)</t>
  </si>
  <si>
    <t>Work Zone Pvmt Mkgs - Remov (Y) 6" (DOT)</t>
  </si>
  <si>
    <t>Work Zone Pvmt Mkgs - Remov (Y) 6" (BRK)</t>
  </si>
  <si>
    <t>Work Zone Pvmt Mkgs - Remov (Y) 8" (SLD)</t>
  </si>
  <si>
    <t>Work Zone Pvmt Mkgs - Remov (Y) 12" (SLD)</t>
  </si>
  <si>
    <t>Work Zone Pvmt Mkgs - Remov (Y) 18" (SLD)</t>
  </si>
  <si>
    <t>Work Zone Pvmt Mkgs - Remov (Y) 24" (SLD)</t>
  </si>
  <si>
    <t>Work Zone Pvmt Mkgs - Non-Remov (W) 6" (DOT)</t>
  </si>
  <si>
    <t>Work Zone Pvmt Mkgs - Non-Remov (W) 4" (SLD)</t>
  </si>
  <si>
    <t>Prestressed Concrete Box Beam (5B34)</t>
  </si>
  <si>
    <t>Prestressed Concrete Box Beam (4B40)</t>
  </si>
  <si>
    <t>Prestressed Concrete Box Beam (5B40)</t>
  </si>
  <si>
    <t>Prestressed Concrete Slab Beam (4SB12)</t>
  </si>
  <si>
    <t>Prestressed Concrete Slab Beam (5SB12)</t>
  </si>
  <si>
    <t>Prestressed Concrete Slab Beam (4SB15)</t>
  </si>
  <si>
    <t>Prestressed Concrete Slab Beam (5SB15)</t>
  </si>
  <si>
    <t>Prestressed Concrete Girder</t>
  </si>
  <si>
    <t>Extending Concrete Structure (Columns)</t>
  </si>
  <si>
    <t>Extending Concrete Structure (Caps)</t>
  </si>
  <si>
    <t>Extending Concrete Structure (Wingwalls)</t>
  </si>
  <si>
    <t>Extending Concrete Structure (Headwalls)</t>
  </si>
  <si>
    <t>Extending Concrete Structure (Abutments)</t>
  </si>
  <si>
    <t>Extending Concrete Structure (Bents)</t>
  </si>
  <si>
    <t>Extending Concrete Structure (Bridge Medians)</t>
  </si>
  <si>
    <t>Extending Concrete Structure (Parapet Walls)</t>
  </si>
  <si>
    <t>Extending Concrete Structure (Spread Footings)</t>
  </si>
  <si>
    <t>Extending Concrete Structure (Junction Boxes)</t>
  </si>
  <si>
    <t>Extending Concrete Structure (Approach Slab)</t>
  </si>
  <si>
    <t>MO</t>
  </si>
  <si>
    <t>SS1000</t>
  </si>
  <si>
    <t>HR</t>
  </si>
  <si>
    <t>BID ITEM NO.</t>
  </si>
  <si>
    <t>AMOUNT BID</t>
  </si>
  <si>
    <t>BID SHEET</t>
  </si>
  <si>
    <t>Filter Fabric Fence</t>
  </si>
  <si>
    <t>Reinforced Filter Fabric Barrier</t>
  </si>
  <si>
    <t>Embankment Earth Outlet Sediment Trap</t>
  </si>
  <si>
    <t>Tack Coat</t>
  </si>
  <si>
    <t>GAL</t>
  </si>
  <si>
    <t>Base Repair with Hot Mix Asphaltic Concrete Base Course</t>
  </si>
  <si>
    <t>Milling Existing Pavement (2" Depth)</t>
  </si>
  <si>
    <t>Milling Existing Pavement (2" to 4" Depth)</t>
  </si>
  <si>
    <t>Milling Existing Pavement (4" to 6" Depth)</t>
  </si>
  <si>
    <t>Milling Existing Pavement (6" to 8" Depth)</t>
  </si>
  <si>
    <t>Prime Coat / Sealer</t>
  </si>
  <si>
    <t>Traffic Signal Installation and Modification</t>
  </si>
  <si>
    <t>Hot In-Place Asphalt Recycling</t>
  </si>
  <si>
    <t>Full Depth Repair of Concrete Pavement</t>
  </si>
  <si>
    <t xml:space="preserve">CY </t>
  </si>
  <si>
    <t>Trench Safety System (10' to 15')</t>
  </si>
  <si>
    <t>Trench Safety System (15' to 20')</t>
  </si>
  <si>
    <t>(420)(430)(480)(481)</t>
  </si>
  <si>
    <t>Flowable Fill</t>
  </si>
  <si>
    <t>(429)(430)(480)</t>
  </si>
  <si>
    <t>Well Pointing</t>
  </si>
  <si>
    <t>Not Direct Pay Items</t>
  </si>
  <si>
    <t>Quicklime Stabilized Subgrade (6" Depth)</t>
  </si>
  <si>
    <t>Quicklime Stabilized Subgrade (8" Depth)</t>
  </si>
  <si>
    <t>Single Course Surface Treatment (Prime Coat)</t>
  </si>
  <si>
    <t>Single Course Surface Treatment (Aggregate)</t>
  </si>
  <si>
    <t>Two Course Surface Treatment (Prime Coat)</t>
  </si>
  <si>
    <t>Two Course Surface Treatment (Aggregate)</t>
  </si>
  <si>
    <t>Seal Coat (Aggregate)</t>
  </si>
  <si>
    <t>LB</t>
  </si>
  <si>
    <t>Interceptor Swales</t>
  </si>
  <si>
    <t>Diversion Dikes with Swales</t>
  </si>
  <si>
    <t>Pipe Slope Drain</t>
  </si>
  <si>
    <t>Triangular Filter Fabric Fence</t>
  </si>
  <si>
    <t>Brush Berm</t>
  </si>
  <si>
    <t>Stone Outlet Sediment Trap</t>
  </si>
  <si>
    <t>Excavated Earth Outlet Sediment Trap</t>
  </si>
  <si>
    <t>Removing Old Concrete (Stone Riprap)</t>
  </si>
  <si>
    <t>Removing Old Concrete (Curb Ramp)</t>
  </si>
  <si>
    <t>Not a direct pay item and incidental to Items 162, 164 and 165.</t>
  </si>
  <si>
    <t>Trench Safety System (5' to 10')</t>
  </si>
  <si>
    <t>Trench Safety System (Greater Than 20')</t>
  </si>
  <si>
    <t>Clearing and Grubbing</t>
  </si>
  <si>
    <t>AC</t>
  </si>
  <si>
    <t>SY</t>
  </si>
  <si>
    <t>LS</t>
  </si>
  <si>
    <t>Roadway Excavation</t>
  </si>
  <si>
    <t>CY</t>
  </si>
  <si>
    <t>Channel Excavation</t>
  </si>
  <si>
    <t>Borrow</t>
  </si>
  <si>
    <t>STA</t>
  </si>
  <si>
    <t>Referenced Specs</t>
  </si>
  <si>
    <t>Section No.</t>
  </si>
  <si>
    <t>Lime Stabilized Subgrade (6" Depth)</t>
  </si>
  <si>
    <t>Lime Stabilized Subgrade (8" Depth)</t>
  </si>
  <si>
    <t>Lime-Fly Ash Stabilized Subgrade (6" Depth)</t>
  </si>
  <si>
    <t>Lime-Fly Ash Stabilized Subgrade (8" Depth)</t>
  </si>
  <si>
    <t>Fly-Ash Stabilized Subgrade (6" Depth)</t>
  </si>
  <si>
    <t>Fly-Ash Stabilized Subgrade (8" Depth)</t>
  </si>
  <si>
    <t>Crushed Aggregate Base Course (6" Depth)</t>
  </si>
  <si>
    <t>Crushed Aggregate Base Course (8" Depth)</t>
  </si>
  <si>
    <t>Crushed Aggregate Base Course (10" Depth)</t>
  </si>
  <si>
    <t>Crushed Aggregate Base Course (12" Depth)</t>
  </si>
  <si>
    <t>Cement Stabilized Crushed Aggregate Base Course (6" Depth)</t>
  </si>
  <si>
    <t>Cement Stabilized Crushed Aggregate Base Course (8" Depth)</t>
  </si>
  <si>
    <t>Cement Stabilized Crushed Aggregate Base Course (10" Depth)</t>
  </si>
  <si>
    <t>Cement Stabilized Crushed Aggregate Base Course (12" Depth)</t>
  </si>
  <si>
    <t>2, 11</t>
  </si>
  <si>
    <t>Concrete Pavement (10") (High Strength)</t>
  </si>
  <si>
    <t>Drilled Shaft Foundations (12" Dia)</t>
  </si>
  <si>
    <t>Drilled Shaft Foundations (18" Dia)</t>
  </si>
  <si>
    <t>Drilled Shaft Foundations (24" Dia)</t>
  </si>
  <si>
    <t>Drilled Shaft Foundations (36" Dia)</t>
  </si>
  <si>
    <t>Drilled Shaft Foundations (48" Dia)</t>
  </si>
  <si>
    <t>Drilled Shaft Foundations (54" Dia)</t>
  </si>
  <si>
    <t>Drilled Shaft Foundations (60" Dia)</t>
  </si>
  <si>
    <t>Structural Concrete (Caps)</t>
  </si>
  <si>
    <t>Structural Concrete (Wingwall)</t>
  </si>
  <si>
    <t>3, 8</t>
  </si>
  <si>
    <t>Structural Concrete (Headwall)</t>
  </si>
  <si>
    <t>Structural Concrete (Abutment Bents)</t>
  </si>
  <si>
    <t>Structural Concrete (Interior Bents)</t>
  </si>
  <si>
    <t>Structural Concrete (4-1/2" Concrete Bridge Deck)</t>
  </si>
  <si>
    <t>Structural Concrete (10" Thick Reinforces Concrete Approach Slabs)</t>
  </si>
  <si>
    <t>Structural concrete (Parapet Walls)</t>
  </si>
  <si>
    <t>Structural Concrete (Concrete Retaining Wall w/ reinforcing)</t>
  </si>
  <si>
    <t>Structural Concrete (Outlet Structure for Detention Pond)</t>
  </si>
  <si>
    <t>Reflectorized Pavement Markings - Type I (W) (12") (SLD)</t>
  </si>
  <si>
    <t>Reflectorized Pavement Markings - Type I (W) (12") (BRK)</t>
  </si>
  <si>
    <t>Reflectorized Pavement Markings - Type I (W) (12") (DOT)</t>
  </si>
  <si>
    <t>Reflectorized Pavement Markings - Type I (W) (12") (LNDP)</t>
  </si>
  <si>
    <t>Reflectorized Pavement Markings - Type I (W) (24") (BRK)</t>
  </si>
  <si>
    <t>Corrugated Metal Pipe (102")(Pre-coated)(Galvanized)(14 Gauge)</t>
  </si>
  <si>
    <t>Corrugated Metal Pipe (108")(Pre-coated)(Galvanized)(14 Gauge)</t>
  </si>
  <si>
    <t>Corrugated Metal Pipe (114")(Pre-coated)(Galvanized)(14 Gauge)</t>
  </si>
  <si>
    <t>Corrugated Metal Pipe (120")(Pre-coated)(Galvanized)(14 Gauge)</t>
  </si>
  <si>
    <t>Corrugated Metal Pipe (18")(Pre-coated)(Galvanized)(16 Gauge)</t>
  </si>
  <si>
    <t>Corrugated Metal Pipe (24")(Pre-coated)(Galvanized)(16 Gauge)</t>
  </si>
  <si>
    <t>Corrugated Metal Pipe (42")(Pre-coated)(Galvanized)(14 Gauge)</t>
  </si>
  <si>
    <t>Corrugated Metal Pipe (48")(Pre-coated)(Galvanized)(14 Gauge)</t>
  </si>
  <si>
    <t>Corrugated Metal Pipe (54")(Pre-coated)(Galvanized)(14 Gauge)</t>
  </si>
  <si>
    <t>Corrugated Metal Pipe (60")(Pre-coated)(Galvanized(14 Gauge)</t>
  </si>
  <si>
    <t>Corrugated Metal Pipe (66")(Pre-coated)(Galvanized)(14 Gauge)</t>
  </si>
  <si>
    <t>Corrugated Metal Pipe (72")(Pre-coated)(Galvanized)(14 Gauge)</t>
  </si>
  <si>
    <t>Corrugated Metal Pipe (78")(Pre-coated)(Galvanized)(14 Gauge)</t>
  </si>
  <si>
    <t>Corrugated Metal Pipe (84")(Pre-coated)(Galvanized)(14 Gauge)</t>
  </si>
  <si>
    <t>Corrugated Metal Pipe (90")(Pre-coated)(Galvanized)(14 Gauge)</t>
  </si>
  <si>
    <t>Corrugated Metal Pipe (96")(Pre-coated)(Galvanized)(14 Gauge)</t>
  </si>
  <si>
    <t>Precast RCB (5' x 2') (ASTM C1433)</t>
  </si>
  <si>
    <t>Precast RCB (5' x 3') (ASTM C1433)</t>
  </si>
  <si>
    <t>Precast RCB (5' x 4') (ASTM C1433)</t>
  </si>
  <si>
    <t>Precast RCB (5' x 5') (ASTM C1433)</t>
  </si>
  <si>
    <t>Precast RCB (6' x 3') (ASTM C1433)</t>
  </si>
  <si>
    <t>Precast RCB (6' x 4') (ASTM C1433)</t>
  </si>
  <si>
    <t>Precast RCB (6' x 5') (ASTM C1433)</t>
  </si>
  <si>
    <t>Precast RCB (6' x 6') (ASTM C1433)</t>
  </si>
  <si>
    <t>Precast RCB (7' x 3') (ASTM C1433)</t>
  </si>
  <si>
    <t>Precast RCB (7' x 4') (ASTM C1433)</t>
  </si>
  <si>
    <t>Precast RCB (7' x 5') (ASTM C1433)</t>
  </si>
  <si>
    <t>Precast RCB (7' x 6') (ASTM C1433)</t>
  </si>
  <si>
    <t>Precast RCB (7' x 7') (ASTM C1433)</t>
  </si>
  <si>
    <t>Precast RCB (8' x 4') (ASTM C1433)</t>
  </si>
  <si>
    <t>Precast RCB (8' x 5') (ASTM C1433)</t>
  </si>
  <si>
    <t>Precast RCB (8' x 6') (ASTM C1433)</t>
  </si>
  <si>
    <t>Precast RCB (8' x 7') (ASTM C1433)</t>
  </si>
  <si>
    <t>Precast RCB (8' x 8') (ASTM C1433)</t>
  </si>
  <si>
    <t>Precast RCB (9' x 5') (ASTM C1433)</t>
  </si>
  <si>
    <t>Precast RCB (9' x 6') (ASTM C1433)</t>
  </si>
  <si>
    <t>Precast RCB (9' x 7') (ASTM C1433)</t>
  </si>
  <si>
    <t>Precast RCB (9' x 8') (ASTM C1433)</t>
  </si>
  <si>
    <t>Precast RCB (9' x 9') (ASTM C1433)</t>
  </si>
  <si>
    <t>Precast RCB (10' x 5') (ASTM C1433)</t>
  </si>
  <si>
    <t>Precast RCB (10' x 6') (ASTM C1433)</t>
  </si>
  <si>
    <t>Precast RCB (10' x 7') (ASTM C1433)</t>
  </si>
  <si>
    <t>Precast RCB (10' x 8') (ASTM C1433)</t>
  </si>
  <si>
    <t>Precast RCB (10' x 9') (ASTM C1433)</t>
  </si>
  <si>
    <t>Precast RCB (10' x 10') (ASTM C1433)</t>
  </si>
  <si>
    <t>Precast RCB (3' x 2') (ASTM C1433)</t>
  </si>
  <si>
    <t/>
  </si>
  <si>
    <t>Esplanades, Medians and Directional Islands</t>
  </si>
  <si>
    <t>Closed Circuit Television Inspection of As Built Storm Sewer Systems</t>
  </si>
  <si>
    <t>Reflectorized Pavement Markings - Type I (W) (24") (SLD)</t>
  </si>
  <si>
    <t>Reflectorized Pavement Markings - Type I (W) (36") (BRK)</t>
  </si>
  <si>
    <t>Reflectorized Pavement Markings - Type I (W) (36") (DOT)</t>
  </si>
  <si>
    <t>Reflectorized Pavement Markings - Type I (W) (36") (LNDP)</t>
  </si>
  <si>
    <t>Reflectorized Pavement Markings - Type I (W) (36") (SLD)</t>
  </si>
  <si>
    <t>Reflectorized Pavement Markings - Type I (W) (ARROW)</t>
  </si>
  <si>
    <t>Reflectorized Pavement Markings - Type I (W) (WORD)</t>
  </si>
  <si>
    <t>Reflectorized Pavement Markings - Type I (W) (SYMBOL)</t>
  </si>
  <si>
    <t>Reflectorized Pavement Markings - Type I (W) (ENTER GORE)</t>
  </si>
  <si>
    <t>Reflectorized Pavement Markings - Type I (W) (EXIT GORE)</t>
  </si>
  <si>
    <t>Reflectorized Pavement Markings - Type I (W) (RR XING)</t>
  </si>
  <si>
    <t>Reflectorized Pavement Markings - Type I (Y) (6") (BRK)</t>
  </si>
  <si>
    <t>Reflectorized Pavement Markings - Type I (Y) (6") (DOT)</t>
  </si>
  <si>
    <t>Reflectorized Pavement Markings - Type I (Y) (6") (SLD)</t>
  </si>
  <si>
    <t>Reflectorized Pavement Markings - Type I (Y) (8") (BRK)</t>
  </si>
  <si>
    <t>Reflectorized Pavement Markings - Type I (Y) (8") (DOT)</t>
  </si>
  <si>
    <t>Reflectorized Pavement Markings - Type I (Y) (8") (SLD)</t>
  </si>
  <si>
    <t>Reflectorized Pavement Markings - Type I (Y) (12") (BRK)</t>
  </si>
  <si>
    <t>Reflectorized Pavement Markings - Type I (Y) (12") (DOT)</t>
  </si>
  <si>
    <t>Reflectorized Pavement Markings - Type I (Y) (12") (SLD)</t>
  </si>
  <si>
    <t>Reflectorized Pavement Markings - Type I (Y) (24") (BRK)</t>
  </si>
  <si>
    <t>Reflectorized Pavement Markings - Type I (Y) (24") (DOT)</t>
  </si>
  <si>
    <t>Reflectorized Pavement Markings - Type I (Y) (24") (SLD)</t>
  </si>
  <si>
    <t>Reflectorized Pavement Markings - Type I (Y) (36") (BRK)</t>
  </si>
  <si>
    <t>Reflectorized Pavement Markings - Type I (Y) (36") (DOT)</t>
  </si>
  <si>
    <t>Reflectorized Pavement Markings - Type I (Y) (36") (SLD)</t>
  </si>
  <si>
    <t>Reflectorized Pavement Markings - Type II (W) (4") (BRK)</t>
  </si>
  <si>
    <t>Reflectorized Pavement Markings - Type II (W) (4") (DOT)</t>
  </si>
  <si>
    <t>Reflectorized Pavement Markings - Type II (W) (4") (LNDP)</t>
  </si>
  <si>
    <t>Reflectorized Pavement Markings - Type II (W) (4") (SLD)</t>
  </si>
  <si>
    <t>Reflectorized Pavement Markings - Type II (W) (6") (BRK)</t>
  </si>
  <si>
    <t>Reflectorized Pavement Markings - Type II (W) (6") (DOT)</t>
  </si>
  <si>
    <t>Reflectorized Pavement Markings - Type II (W) (6") (LNDP)</t>
  </si>
  <si>
    <t>Reflectorized Pavement Markings - Type II (W) (6") (SLD)</t>
  </si>
  <si>
    <t>Reflectorized Pavement Markings - Type II (W) (8") (BRK)</t>
  </si>
  <si>
    <t>Reflectorized Pavement Markings - Type II (W) (8") (DOT)</t>
  </si>
  <si>
    <t>Reflectorized Pavement Markings - Type II (W) (8") (LNDP)</t>
  </si>
  <si>
    <t>Reflectorized Pavement Markings - Type II (W) (8") (SLD)</t>
  </si>
  <si>
    <t>Reflectorized Pavement Markings - Type II (W) (12") (LNDP)</t>
  </si>
  <si>
    <t>Reflectorized Pavement Markings - Type II (W) (12") (SLD)</t>
  </si>
  <si>
    <t>Reflectorized Pavement Markings - Type II (W) (18") (SLD)</t>
  </si>
  <si>
    <t>Reflectorized Pavement Markings - Type II (W) (24") (SLD)</t>
  </si>
  <si>
    <t>Reflectorized Pavement Markings - Type II (W) (36") (SLD)</t>
  </si>
  <si>
    <t>Reflectorized Pavement Markings - Type II (W) (ARROW)</t>
  </si>
  <si>
    <t>Reflectorized Pavement Markings - Type II (W) (WORD)</t>
  </si>
  <si>
    <t>Reflectorized Pavement Markings - Type II (W) (SYMBOL)</t>
  </si>
  <si>
    <t>Reflectorized Pavement Markings - Type II (W) (ENTER GORE)</t>
  </si>
  <si>
    <t>Reflectorized Pavement Markings - Type II (W) (EXIT GORE)</t>
  </si>
  <si>
    <t>Reflectorized Pavement Markings - Type II (W) (RR XING)</t>
  </si>
  <si>
    <t>Reflectorized Pavement Markings - Type II (Y) (4") (BRK)</t>
  </si>
  <si>
    <t>Reflectorized Pavement Markings - Type II (Y) (4") (DOT)</t>
  </si>
  <si>
    <t>Reflectorized Pavement Markings - Type II (Y) (4") (SLD)</t>
  </si>
  <si>
    <t>Reflectorized Pavement Markings - Type II (Y) (6") (BRK)</t>
  </si>
  <si>
    <t>APIN:</t>
  </si>
  <si>
    <t>Job No:</t>
  </si>
  <si>
    <t>Site Preparation and Earthwork</t>
  </si>
  <si>
    <t>Paving</t>
  </si>
  <si>
    <t>Signs and Pavement Markings</t>
  </si>
  <si>
    <t>Storm Water Pollution Prevention Plan</t>
  </si>
  <si>
    <t>Bridge and Structures</t>
  </si>
  <si>
    <t>Extra Work Items</t>
  </si>
  <si>
    <t>Miscellaneous Construction</t>
  </si>
  <si>
    <t>Maintenance</t>
  </si>
  <si>
    <t>Estimate Stage</t>
  </si>
  <si>
    <t>Section Names</t>
  </si>
  <si>
    <t>SPEC  ITEM      NO.</t>
  </si>
  <si>
    <t>Final</t>
  </si>
  <si>
    <t>Barricade (Type III)</t>
  </si>
  <si>
    <t>SPEC.
ITEM
NO.</t>
  </si>
  <si>
    <t>BID
ITEM
NO.</t>
  </si>
  <si>
    <t>BID ITEM DESCRIPTION AND UNIT PRICE BID
WRITTEN IN WORDS</t>
  </si>
  <si>
    <t>UNIT PRICE
BID IN
NUMBER</t>
  </si>
  <si>
    <t>Cleaning &amp; Inspection of Storm Sewer Line (66 inch)</t>
  </si>
  <si>
    <t>Cleaning &amp; Inspection of Storm Sewer Line (72 inch)</t>
  </si>
  <si>
    <t>Cleaning &amp; Inspection of Storm Sewer Line (78 inch)</t>
  </si>
  <si>
    <t>Cleaning &amp; Inspection of Storm Sewer Line (84 inch)</t>
  </si>
  <si>
    <t>Cleaning &amp; Inspection of Storm Sewer Line (90 inch)</t>
  </si>
  <si>
    <t>Cleaning &amp; Inspection of Storm Sewer Line (XX inch)</t>
  </si>
  <si>
    <t>Cleaning &amp; Inspection of Storm Sewer Box (xXx feet)</t>
  </si>
  <si>
    <t>Root Cutting, Cleaning &amp; Inspection of Storm Sewer Line (XX inch)</t>
  </si>
  <si>
    <t>Root Cutting, Cleaning &amp; Inspection of Storm Sewer Box (xx X xx feet)</t>
  </si>
  <si>
    <t>Project Manual</t>
  </si>
  <si>
    <t>LF</t>
  </si>
  <si>
    <t>Removing Old Concrete (Slope Paving)</t>
  </si>
  <si>
    <t>Removing Old Concrete (Sidewalk)</t>
  </si>
  <si>
    <t>Removing Old Concrete (Monolithic Curb and Gutter)</t>
  </si>
  <si>
    <t>Prime Coat</t>
  </si>
  <si>
    <t>NA</t>
  </si>
  <si>
    <t>Seal Coat</t>
  </si>
  <si>
    <t>Treated Timber Piling</t>
  </si>
  <si>
    <t>VF</t>
  </si>
  <si>
    <t>(407)(403)</t>
  </si>
  <si>
    <t>Untreated Timber Piling</t>
  </si>
  <si>
    <t>Steel Sheet Piling</t>
  </si>
  <si>
    <t>Steel H Piling</t>
  </si>
  <si>
    <t>TON</t>
  </si>
  <si>
    <t>Paving related concrete. Saw cut incidental.</t>
  </si>
  <si>
    <t>Note</t>
  </si>
  <si>
    <t>Removing Old Concrete (Structure)</t>
  </si>
  <si>
    <t>Include striping</t>
  </si>
  <si>
    <t>Followed by the application of an erosion control blanket for final stabilization.</t>
  </si>
  <si>
    <t>For final stabilization</t>
  </si>
  <si>
    <t>Prepare ROW</t>
  </si>
  <si>
    <t>DOLLARS</t>
  </si>
  <si>
    <t>CENTS</t>
  </si>
  <si>
    <t>SECTION 2 - PAVING</t>
  </si>
  <si>
    <t>Remove and Dispose of Existing Concrete or Metal Pipe (All Sizes)</t>
  </si>
  <si>
    <t>Remove and Dispose of Existing Concrete or Metal Pipe (18"-36")</t>
  </si>
  <si>
    <t>Remove and Dispose of Existing Concrete or Metal Pipe (42"-72")</t>
  </si>
  <si>
    <t>Remove and Dispose of Existing Concrete or Metal Pipes (78" and greater)</t>
  </si>
  <si>
    <t>EA</t>
  </si>
  <si>
    <t>Inlets (Type A) (Standard)</t>
  </si>
  <si>
    <t>Inlets (Type A) (Modified)</t>
  </si>
  <si>
    <t>Inlets (Type A) (Modified) (With Concrete Apron)</t>
  </si>
  <si>
    <t>Type A - Hydrated Lime, dry or wet</t>
  </si>
  <si>
    <t>Concrete Pavement (10")</t>
  </si>
  <si>
    <t>Corrugated Metal Pipe (102")(Pre-coated)(Galvanized)(8 Gauge)</t>
  </si>
  <si>
    <t>Corrugated Metal Pipe (108")(Pre-coated)(Galvanized)(8 Gauge)</t>
  </si>
  <si>
    <t>Corrugated Metal Pipe (114")(Pre-coated)(Galvanized)(8 Gauge)</t>
  </si>
  <si>
    <t>Corrugated Metal Pipe (78")(Pre-coated)(Galvanized)(12 Gauge)</t>
  </si>
  <si>
    <t>Corrugated Metal Pipe (84")(Pre-coated)(Galvanized)(12 Gauge)</t>
  </si>
  <si>
    <t>Corrugated Metal Pipe (90")(Pre-coated)(Galvanized)(12 Gauge)</t>
  </si>
  <si>
    <t>Corrugated Metal Pipe (96")(Pre-coated)(Galvanized)(12 Gauge)</t>
  </si>
  <si>
    <t>Corrugated Metal Pipe (102")(Pre-coated)(Galvanized)(12 Gauge)</t>
  </si>
  <si>
    <t>Corrugated Metal Pipe (108")(Pre-coated)(Galvanized)(12 Gauge)</t>
  </si>
  <si>
    <t>Corrugated Metal Pipe (114")(Pre-coated)(Galvanized)(12 Gauge)</t>
  </si>
  <si>
    <t>Corrugated Metal Pipe (120")(Pre-coated)(Galvanized)(12 Gauge)</t>
  </si>
  <si>
    <t>PVC Pipe (2")</t>
  </si>
  <si>
    <t>PVC Pipe (3")</t>
  </si>
  <si>
    <t>PVC Pipe (4")</t>
  </si>
  <si>
    <t>PVC Pipe (5")</t>
  </si>
  <si>
    <t>PVC Pipe (6")</t>
  </si>
  <si>
    <t>PVC Pipe (8")</t>
  </si>
  <si>
    <t>PVC Pipe (10")</t>
  </si>
  <si>
    <t>PVC Pipe (12")</t>
  </si>
  <si>
    <t>PVC Pipe (14")</t>
  </si>
  <si>
    <t>PVC Pipe (16")</t>
  </si>
  <si>
    <t>PVC Pipe (18")</t>
  </si>
  <si>
    <t>PVC Pipe (20")</t>
  </si>
  <si>
    <t>PVC Pipe (24")</t>
  </si>
  <si>
    <t>PVC Pipe (30")</t>
  </si>
  <si>
    <t>Seal Slab for RCB</t>
  </si>
  <si>
    <t>Seal Slab for Monolithic Reinforced Concrete Box Sewers</t>
  </si>
  <si>
    <t>Milling Existing Pavement (8" to 10" Depth)</t>
  </si>
  <si>
    <t>Milling Existing Pavement (All Depths)</t>
  </si>
  <si>
    <t>Corrugated Metal Pipe (90")(Pre-coated)(Galvanized)(16 Gauge)</t>
  </si>
  <si>
    <t>Corrugated Metal Pipe (96")(Pre-coated)(Galvanized)(16 Gauge)</t>
  </si>
  <si>
    <t>Corrugated Metal Pipe (102")(Pre-coated)(Galvanized)(16 Gauge)</t>
  </si>
  <si>
    <t>Corrugated Metal Pipe (108")(Pre-coated)(Galvanized)(16 Gauge)</t>
  </si>
  <si>
    <t>Corrugated Metal Pipe (114")(Pre-coated)(Galvanized)(16 Gauge)</t>
  </si>
  <si>
    <t>Corrugated Metal Pipe (120")(Pre-coated)(Galvanized)(16 Gauge)</t>
  </si>
  <si>
    <t xml:space="preserve">SET (Type II) (24") (RCP) (3:1) (C) </t>
  </si>
  <si>
    <t xml:space="preserve">SET (Type II) (30") (RCP) (3:1) (C) </t>
  </si>
  <si>
    <t xml:space="preserve">SET (Type II) (36") (RCP) (3:1) (C) </t>
  </si>
  <si>
    <t xml:space="preserve">SET (Type II) (42") (RCP) (3:1) (C) </t>
  </si>
  <si>
    <t xml:space="preserve">SET (Type II) (48") (RCP) (3:1) (C) </t>
  </si>
  <si>
    <t xml:space="preserve">SET (Type II) (54") (RCP) (3:1) (C) </t>
  </si>
  <si>
    <t xml:space="preserve">SET (Type II) (60") (RCP) (3:1) (C) </t>
  </si>
  <si>
    <t xml:space="preserve">SET (Type II) (24") (RCP) (4:1) (C) </t>
  </si>
  <si>
    <t xml:space="preserve">SET (Type II) (30") (RCP) (4:1) (C) </t>
  </si>
  <si>
    <t xml:space="preserve">SET (Type II) (36") (RCP) (4:1) (C) </t>
  </si>
  <si>
    <t xml:space="preserve">SET (Type II) (42") (RCP) (4:1) (C) </t>
  </si>
  <si>
    <t xml:space="preserve">SET (Type II) (48") (RCP) (4:1) (C) </t>
  </si>
  <si>
    <t xml:space="preserve">SET (Type II) (54") (RCP) (4:1) (C) </t>
  </si>
  <si>
    <t xml:space="preserve">SET (Type II) (60") (RCP) (4:1) (C) </t>
  </si>
  <si>
    <t xml:space="preserve">SET (Type II) (24") (RCP) (6:1) (C) </t>
  </si>
  <si>
    <t xml:space="preserve">SET (Type II) (30") (RCP) (6:1) (C) </t>
  </si>
  <si>
    <t xml:space="preserve">SET (Type II) (36") (RCP) (6:1) (C) </t>
  </si>
  <si>
    <t xml:space="preserve">SET (Type II) (42") (RCP) (6:1) (C) </t>
  </si>
  <si>
    <t xml:space="preserve">SET (Type II) (48") (RCP) (6:1) (C) </t>
  </si>
  <si>
    <t xml:space="preserve">SET (Type II) (54") (RCP) (6:1) (C) </t>
  </si>
  <si>
    <t xml:space="preserve">SET (Type II) (60") (RCP) (6:1) (C) </t>
  </si>
  <si>
    <t xml:space="preserve">SET (Type II) (24") (RCP) (6:1) (P) </t>
  </si>
  <si>
    <t xml:space="preserve">SET (Type II) (30") (RCP) (6:1) (P) </t>
  </si>
  <si>
    <t xml:space="preserve">SET (Type II) (36") (RCP) (6:1) (P) </t>
  </si>
  <si>
    <t xml:space="preserve">SET (Type II) (42") (RCP) (6:1) (P) </t>
  </si>
  <si>
    <t xml:space="preserve">SET (Type II) (48") (RCP) (6:1) (P) </t>
  </si>
  <si>
    <t xml:space="preserve">SET (Type II) (54") (RCP) (6:1) (P) </t>
  </si>
  <si>
    <t xml:space="preserve">SET (Type II) (60") (RCP) (6:1) (P) </t>
  </si>
  <si>
    <t xml:space="preserve">SET (Type II) (24") (CMP) (3:1) (C) </t>
  </si>
  <si>
    <t xml:space="preserve">SET (Type II) (30") (CMP) (3:1) (C) </t>
  </si>
  <si>
    <t xml:space="preserve">SET (Type II) (36") (CMP) (3:1) (C) </t>
  </si>
  <si>
    <t xml:space="preserve">SET (Type II) (42") (CMP) (3:1) (C) </t>
  </si>
  <si>
    <t xml:space="preserve">SET (Type II) (48") (CMP) (3:1) (C) </t>
  </si>
  <si>
    <t xml:space="preserve">SET (Type II) (54") (CMP) (3:1) (C) </t>
  </si>
  <si>
    <t xml:space="preserve">SET (Type II) (60") (CMP) (3:1) (C) </t>
  </si>
  <si>
    <t xml:space="preserve">SET (Type II) (24") (CMP) (4:1) (C) </t>
  </si>
  <si>
    <t xml:space="preserve">SET (Type II) (30") (CMP) (4:1) (C) </t>
  </si>
  <si>
    <t xml:space="preserve">SET (Type II) (36") (CMP) (4:1) (C) </t>
  </si>
  <si>
    <t xml:space="preserve">SET (Type II) (42") (CMP) (4:1) (C) </t>
  </si>
  <si>
    <t xml:space="preserve">SET (Type II) (48") (CMP) (4:1) (C) </t>
  </si>
  <si>
    <t xml:space="preserve">SET (Type II) (54") (CMP) (4:1) (C) </t>
  </si>
  <si>
    <t xml:space="preserve">SET (Type II) (60") (CMP) (4:1) (C) </t>
  </si>
  <si>
    <t xml:space="preserve">SET (Type II) (24") (CMP) (6:1) (C) </t>
  </si>
  <si>
    <t xml:space="preserve">SET (Type II) (30") (CMP) (6:1) (C) </t>
  </si>
  <si>
    <t xml:space="preserve">SET (Type II) (36") (CMP) (6:1) (C) </t>
  </si>
  <si>
    <t xml:space="preserve">SET (Type II) (42") (CMP) (6:1) (C) </t>
  </si>
  <si>
    <t xml:space="preserve">SET (Type II) (48") (CMP) (6:1) (C) </t>
  </si>
  <si>
    <t xml:space="preserve">SET (Type II) (54") (CMP) (6:1) (C) </t>
  </si>
  <si>
    <t xml:space="preserve">SET (Type II) (60") (CMP) (6:1) (C) </t>
  </si>
  <si>
    <t xml:space="preserve">SET (Type II) (24") (CMP) (6:1) (P) </t>
  </si>
  <si>
    <t xml:space="preserve">SET (Type II) (30") (CMP) (6:1) (P) </t>
  </si>
  <si>
    <t xml:space="preserve">SET (Type II) (36") (CMP) (6:1) (P) </t>
  </si>
  <si>
    <t xml:space="preserve">SET (Type II) (42") (CMP) (6:1) (P) </t>
  </si>
  <si>
    <t xml:space="preserve">SET (Type II) (48") (CMP) (6:1) (P) </t>
  </si>
  <si>
    <t xml:space="preserve">SET (Type II) (54") (CMP) (6:1) (P) </t>
  </si>
  <si>
    <t xml:space="preserve">SET (Type II) (60") (CMP) (6:1) (P) </t>
  </si>
  <si>
    <t xml:space="preserve">SET (Type I) (S=3 FT) (HW=3 FT) (3:1) (C) </t>
  </si>
  <si>
    <t xml:space="preserve">SET (Type I) (S=3 FT) (HW=4 FT) (3:1) (C) </t>
  </si>
  <si>
    <t xml:space="preserve">SET (Type I) (S=3 FT) (HW=5 FT) (3:1) (C) </t>
  </si>
  <si>
    <t xml:space="preserve">SET (Type I) (S=3 FT) (HW=6 FT) (3:1) (C) </t>
  </si>
  <si>
    <t xml:space="preserve">SET (Type I) (S=3 FT) (HW=7 FT) (3:1) (C) </t>
  </si>
  <si>
    <t xml:space="preserve">SET (Type I) (S=4 FT) (HW=3 FT) (3:1) (C) </t>
  </si>
  <si>
    <t xml:space="preserve">SET (Type I) (S=4 FT) (HW=4 FT) (3:1) (C) </t>
  </si>
  <si>
    <t xml:space="preserve">SET (Type I) (S=4 FT) (HW=5 FT) (3:1) (C) </t>
  </si>
  <si>
    <t xml:space="preserve">SET (Type I) (S=4 FT) (HW=6 FT) (3:1) (C) </t>
  </si>
  <si>
    <t xml:space="preserve">SET (Type I) (S=4 FT) (HW=7 FT) (3:1) (C) </t>
  </si>
  <si>
    <t xml:space="preserve">SET (Type I) (S=5 FT) (HW=4 FT) (3:1) (C) </t>
  </si>
  <si>
    <t xml:space="preserve">SET (Type I) (S=5 FT) (HW=5 FT) (3:1) (C) </t>
  </si>
  <si>
    <t xml:space="preserve">SET (Type I) (S=5 FT) (HW=6 FT) (3:1) (C) </t>
  </si>
  <si>
    <t xml:space="preserve">SET (Type I) (S=5 FT) (HW=7 FT) (3:1) (C) </t>
  </si>
  <si>
    <t xml:space="preserve">SET (Type I) (S=3 FT) (HW=8 FT) (3:1) (C) </t>
  </si>
  <si>
    <t xml:space="preserve">SET (Type I) (S=3 FT) (HW=9 FT) (3:1) (C) </t>
  </si>
  <si>
    <t xml:space="preserve">SET (Type I) (S=4 FT) (HW=8 FT) (3:1) (C) </t>
  </si>
  <si>
    <t xml:space="preserve">SET (Type I) (S=4 FT) (HW=9 FT) (3:1) (C) </t>
  </si>
  <si>
    <t xml:space="preserve">SET (Type I) (S=5 FT) (HW=10 FT) (3:1) (C) </t>
  </si>
  <si>
    <t xml:space="preserve">SET (Type I) (S=5 FT) (HW=8 FT) (3:1) (C) </t>
  </si>
  <si>
    <t xml:space="preserve">SET (Type I) (S=5 FT) (HW=9 FT) (3:1) (C) </t>
  </si>
  <si>
    <t xml:space="preserve">SET (Type I) (S=5 FT) (HW=11 FT) (3:1) (C) </t>
  </si>
  <si>
    <t>Last Rev Nov 2008</t>
  </si>
  <si>
    <t>Topsoil</t>
  </si>
  <si>
    <t>Topsoil (3" Depth)</t>
  </si>
  <si>
    <t>Topsoil (4" Depth)</t>
  </si>
  <si>
    <t>Disclaimer:</t>
  </si>
  <si>
    <t>INSTRUCTIONS</t>
  </si>
  <si>
    <t>For questions or comments on the sheets, please contact your project manager or Mike Chang, P.E. of HCPID-AED at (713)755-5019.</t>
  </si>
  <si>
    <t>Notes to Users:</t>
  </si>
  <si>
    <t>Estimate - The sheet to estimate the construction cost from agreement stage to final bid stage</t>
  </si>
  <si>
    <t>Enter Project Name</t>
  </si>
  <si>
    <t xml:space="preserve">Enter Project Begin Limit </t>
  </si>
  <si>
    <t xml:space="preserve">Enter Project End Limit </t>
  </si>
  <si>
    <t>Enter Project Length Per Miles</t>
  </si>
  <si>
    <t>Enter Precinct No. (1 or 2 or 3 or 4)</t>
  </si>
  <si>
    <t>Enter Project APIN</t>
  </si>
  <si>
    <t>Enter Preparation Date</t>
  </si>
  <si>
    <t>1. Enter Project Basic Data As Highlighted Below</t>
  </si>
  <si>
    <t>2. Edit or Enter Highlighted Cells As Necessary</t>
  </si>
  <si>
    <t>3. Add Spec Items</t>
  </si>
  <si>
    <t>End</t>
  </si>
  <si>
    <t>Begin</t>
  </si>
  <si>
    <t>Use abbreviations for units as below:</t>
  </si>
  <si>
    <t>YR</t>
  </si>
  <si>
    <t>DAY</t>
  </si>
  <si>
    <t>CYCLE</t>
  </si>
  <si>
    <t>MI</t>
  </si>
  <si>
    <t>Concrete Truck Washout Structures</t>
  </si>
  <si>
    <t>5. Enter Number in Column A</t>
  </si>
  <si>
    <t>Example</t>
  </si>
  <si>
    <t>SUBTOTAL SECTION 1 - SITE PREPARATION AND EARTHWORK</t>
  </si>
  <si>
    <t>SUBTOTAL SECTION 2 - PAVING</t>
  </si>
  <si>
    <t>SUBTOTAL SECTION 3 - STORM SEWER</t>
  </si>
  <si>
    <t>Corrugated Metal Pipe (18")(Pre-coated)(Galvanized)(14 Gauge)</t>
  </si>
  <si>
    <t>Corrugated Metal Pipe (24")(Pre-coated)(Galvanized)(14 Gauge)</t>
  </si>
  <si>
    <t>Corrugated Metal Pipe (30")(Pre-coated)(Galvanized)(14 Gauge)</t>
  </si>
  <si>
    <t>Corrugated Metal Pipe (36")(Pre-coated)(Galvanized)(14 Gauge)</t>
  </si>
  <si>
    <t>Prefabricated Pvmt Mkgs (TY C) (W) (18") (SLD)</t>
  </si>
  <si>
    <t>Prefabricated Pvmt Mkgs (TY C) (W) (24") (SLD)</t>
  </si>
  <si>
    <t>Precast RCB (2' x 2') (ASTM C1433)</t>
  </si>
  <si>
    <t>Precast RCB (3' x 3') (ASTM C1433)</t>
  </si>
  <si>
    <t>Precast RCB (4' x 2') (ASTM C1433)</t>
  </si>
  <si>
    <t>Precast RCB (4' x 3') (ASTM C1433)</t>
  </si>
  <si>
    <t>Precast RCB (4' x 4') (ASTM C1433)</t>
  </si>
  <si>
    <t>xx/xx/xx</t>
  </si>
  <si>
    <t>Reflectorized Pavement Markings - Type II (Y) (18") (SLD)</t>
  </si>
  <si>
    <t>Reflectorized Pavement Markings - Type II (Y) (24") (SLD)</t>
  </si>
  <si>
    <t>Reflectorized Pavement Markings - Type II (Y) (36") (SLD)</t>
  </si>
  <si>
    <t>Reflectorized Pavement Markings - Type II (Y) (ISLAND)</t>
  </si>
  <si>
    <t>Reflectorized Pavement Markings - Type II (Y) (MED NOSE)</t>
  </si>
  <si>
    <t>To assure a bond between the succeeding layers of a pavement (0.03-0.05 gal/sy).</t>
  </si>
  <si>
    <t>An application of a low viscosity asphalt to a granular base in preparation for an asphalt surface course (0.2 gal/sy).</t>
  </si>
  <si>
    <t>Reinforced Concrete Curb ( 6")</t>
  </si>
  <si>
    <t>Prestressed Concrete Piling (14" Square)</t>
  </si>
  <si>
    <t>Prestressed Concrete Piling (16" Square)</t>
  </si>
  <si>
    <t>Prestressed Concrete Piling (18" Square)</t>
  </si>
  <si>
    <t>Prestressed Concrete Piling (20" Square)</t>
  </si>
  <si>
    <t>Preformed Joint Seal (4") (SEJ-A)</t>
  </si>
  <si>
    <t>Riprap - Gradation No. 1 (Min 18")</t>
  </si>
  <si>
    <t>Riprap - Gradation No. 2 (Min 24")</t>
  </si>
  <si>
    <t>Remove Old Structures (Wingwalls)</t>
  </si>
  <si>
    <t>Remove Old Structures (Wooden Footbridge)</t>
  </si>
  <si>
    <t>Remove Old Structures (Ditch Interceptor)</t>
  </si>
  <si>
    <t>Remove Old Structures (Concrete Bridge)</t>
  </si>
  <si>
    <t>Remove Old Structures (Wooden Bridge)</t>
  </si>
  <si>
    <t>Remove Old Structures (Wooden Guard Posts and Steel Cable)</t>
  </si>
  <si>
    <t>Remove Old Structures (Electronic Intercom Systems)</t>
  </si>
  <si>
    <t>Remove Old Structures (SET)</t>
  </si>
  <si>
    <t>(132)(205)(221)</t>
  </si>
  <si>
    <t>(205)(220)(222)(223)(520)</t>
  </si>
  <si>
    <t>(205)(421)(440)(526)</t>
  </si>
  <si>
    <t>(404)(447)</t>
  </si>
  <si>
    <t>(405)(420)(421)(440)</t>
  </si>
  <si>
    <t>(420)(421)(440)(446)</t>
  </si>
  <si>
    <t>(420)(440)(526)</t>
  </si>
  <si>
    <t>(440)</t>
  </si>
  <si>
    <t>(420)(421)(440)(441)(442)(446)</t>
  </si>
  <si>
    <t>(424)</t>
  </si>
  <si>
    <t>Wood Fencing</t>
  </si>
  <si>
    <t>4' Chain Link Fencing</t>
  </si>
  <si>
    <t>4' High Pedestrian Gate</t>
  </si>
  <si>
    <t>5' Chain Link Fence</t>
  </si>
  <si>
    <t>5' High Pedestrian Gate</t>
  </si>
  <si>
    <t>6' Chain Link Fencing</t>
  </si>
  <si>
    <t>(624)</t>
  </si>
  <si>
    <t>(646)</t>
  </si>
  <si>
    <t>(669)</t>
  </si>
  <si>
    <t>Removing Pavement Striping and Markings (4’ Width)</t>
  </si>
  <si>
    <t>Removing Pavement Striping and Markings (8” Width)</t>
  </si>
  <si>
    <t>Reflectorized Pavement Markers - Type II-CC</t>
  </si>
  <si>
    <t>Reflectorized Pavement Markers - Type II-A-C</t>
  </si>
  <si>
    <t>Reflectorized Pavement Markers - Type II-A-R</t>
  </si>
  <si>
    <t>Reflectorized Pavement Markers - Type II-C-R</t>
  </si>
  <si>
    <t>Non-Reflectorized Traffic Button - White</t>
  </si>
  <si>
    <t>Non-Reflectorized Traffic Button - Yellow</t>
  </si>
  <si>
    <t>Reflectorized Traffic Button - White</t>
  </si>
  <si>
    <t>Reflectorized Traffic Button - Yellow</t>
  </si>
  <si>
    <t>Prefabricated Pvmt Mkgs (TY C) (W) (ARROW)</t>
  </si>
  <si>
    <t>Prefabricated Pvmt Mkgs (TY C) (W) (WORD)</t>
  </si>
  <si>
    <t>Prefabricated Pvmt Mkgs (TY C) (W) (LT TURN ARROW)</t>
  </si>
  <si>
    <t>Prefabricated Pvmt Mkgs (TY C) (W) (12") (SLD)</t>
  </si>
  <si>
    <t>Corrugated Metal Pipe (30")(Pre-coated)(Galvanized)(16 Gauge)</t>
  </si>
  <si>
    <t>Corrugated Metal Pipe (36")(Pre-coated)(Galvanized)(16 Gauge)</t>
  </si>
  <si>
    <t>Corrugated Metal Pipe (42")(Pre-coated)(Galvanized)(16 Gauge)</t>
  </si>
  <si>
    <t>Corrugated Metal Pipe (48")(Pre-coated)(Galvanized)(16 Gauge)</t>
  </si>
  <si>
    <t>Corrugated Metal Pipe (54")(Pre-coated)(Galvanized)(16 Gauge)</t>
  </si>
  <si>
    <t>Corrugated Metal Pipe (60")(Pre-coated)(Galvanized(16 Gauge)</t>
  </si>
  <si>
    <t>Corrugated Metal Pipe (66")(Pre-coated)(Galvanized)(16 Gauge)</t>
  </si>
  <si>
    <t>Corrugated Metal Pipe (72")(Pre-coated)(Galvanized)(16 Gauge)</t>
  </si>
  <si>
    <t>Corrugated Metal Pipe (78")(Pre-coated)(Galvanized)(16 Gauge)</t>
  </si>
  <si>
    <t>Corrugated Metal Pipe (84")(Pre-coated)(Galvanized)(16 Gauge)</t>
  </si>
  <si>
    <t>DESCRIPTION</t>
  </si>
  <si>
    <t>QUANTITY</t>
  </si>
  <si>
    <t>Engineer's Estimate</t>
  </si>
  <si>
    <t>Bid Total =</t>
  </si>
  <si>
    <t>BID TABLUATION</t>
  </si>
  <si>
    <t>Consultant:</t>
  </si>
  <si>
    <t>Commissioners' Court Date to Advertise:</t>
  </si>
  <si>
    <t>Bid Opening Date:</t>
  </si>
  <si>
    <t>Four Strand Barbed Wire Fence (including gates)</t>
  </si>
  <si>
    <t>Aluminum Signs (Diamond Grade Sheeting)</t>
  </si>
  <si>
    <t>Aluminum Signs (HI Intensity Grade Sheeting)</t>
  </si>
  <si>
    <t>Temporary Commercial Driveways</t>
  </si>
  <si>
    <t>Temporary Residential Driveways</t>
  </si>
  <si>
    <t>In-Place Full Depth Cold Flexible Pavement Recycling (All Depths)</t>
  </si>
  <si>
    <t>In-Place Full Depth Cold Flexible Pavement Recycling (Liquid Additives)</t>
  </si>
  <si>
    <t>In-Place Full Depth Cold Flexible Pavement Recycling (Dry Additives)</t>
  </si>
  <si>
    <t>(104)(200)(495)(501)(560)</t>
  </si>
  <si>
    <t>(130)(132)(200)</t>
  </si>
  <si>
    <t>(132)(205)</t>
  </si>
  <si>
    <t>(102)(103)(110)(120)(130)(200)(205)(430)</t>
  </si>
  <si>
    <t>(166)(725)</t>
  </si>
  <si>
    <t>(162)(164)(165)(725)</t>
  </si>
  <si>
    <t>(110)(130)(132)</t>
  </si>
  <si>
    <t>(205)(221)</t>
  </si>
  <si>
    <t>(132)(205)(220)(221)</t>
  </si>
  <si>
    <t>(205)(220)</t>
  </si>
  <si>
    <t>(205)(220)(222)(223)</t>
  </si>
  <si>
    <t>(202)(220)(222)(223)</t>
  </si>
  <si>
    <t>(205)</t>
  </si>
  <si>
    <t>(221)(222)(223)(224)(230)(250)(310)(323)</t>
  </si>
  <si>
    <t>(205)(250)</t>
  </si>
  <si>
    <t>(205(230)(TxDOT 300)</t>
  </si>
  <si>
    <t>(320)</t>
  </si>
  <si>
    <t>(520)</t>
  </si>
  <si>
    <t>Full Depth Repair of Concrete Pavement (Curb)</t>
  </si>
  <si>
    <t>(360)</t>
  </si>
  <si>
    <t>(429)</t>
  </si>
  <si>
    <t>(430)</t>
  </si>
  <si>
    <t>(407)(455)(457)(456)</t>
  </si>
  <si>
    <t>(408)(409)(447)</t>
  </si>
  <si>
    <t>(410)</t>
  </si>
  <si>
    <t>(404)(443)</t>
  </si>
  <si>
    <t>(410)(421)(422)(423)(438)(440)(438)</t>
  </si>
  <si>
    <t>(420)(421)(440)</t>
  </si>
  <si>
    <t>(430)(435)</t>
  </si>
  <si>
    <t>(132)(431)(432)(433)(435)(436)</t>
  </si>
  <si>
    <t>(430)(460)(461)</t>
  </si>
  <si>
    <t>(431)(461)</t>
  </si>
  <si>
    <t>3,9,10</t>
  </si>
  <si>
    <t>(420)(423)</t>
  </si>
  <si>
    <t>(420)(421)(360)</t>
  </si>
  <si>
    <t>(411)(420)(423)</t>
  </si>
  <si>
    <t>(442)(445)(447)(448)</t>
  </si>
  <si>
    <t>(445)(447)</t>
  </si>
  <si>
    <t>(442)</t>
  </si>
  <si>
    <t>Bridge Plaque</t>
  </si>
  <si>
    <t>Concrete and Steel Railing (Type)</t>
  </si>
  <si>
    <t>(450)</t>
  </si>
  <si>
    <t>Remove &amp; Replace Damaged Railings (Galvanized Steel Bridge Railings)</t>
  </si>
  <si>
    <t>(502)</t>
  </si>
  <si>
    <t>(450)(502)</t>
  </si>
  <si>
    <t>4,12</t>
  </si>
  <si>
    <t>(457)</t>
  </si>
  <si>
    <t>(403)(443)(455)(457)(458)</t>
  </si>
  <si>
    <t>Timber Bents</t>
  </si>
  <si>
    <t>(433)</t>
  </si>
  <si>
    <t>Clay Pipe - Not Direction Pay Item</t>
  </si>
  <si>
    <t>(420)(421)(440)(460)(461)</t>
  </si>
  <si>
    <t>PVC Pipe (36")</t>
  </si>
  <si>
    <t>PVC Pipe (42")</t>
  </si>
  <si>
    <t>PVC Pipe (48")</t>
  </si>
  <si>
    <t>Precast Concrete Manholes (Depth Less Than 4-Ft)</t>
  </si>
  <si>
    <t>Precast Concrete Manholes (Depth Less Than 8-Ft)</t>
  </si>
  <si>
    <t>SP471 Required</t>
  </si>
  <si>
    <t>Precast Concrete Manholes (Depth Greater Than 8-Ft)</t>
  </si>
  <si>
    <t>(SP471)(421)(433)(440)</t>
  </si>
  <si>
    <t>(SP472)(420)(421)(440)</t>
  </si>
  <si>
    <t>SP472 Required</t>
  </si>
  <si>
    <t>Inlets (Type B) (Depth Greater Than 5 Feet)</t>
  </si>
  <si>
    <t>Inlets (Type B-B) (Depth Up To 5 Feet)</t>
  </si>
  <si>
    <t>Inlets (Type A) (Standard) (With Concrete Apron)</t>
  </si>
  <si>
    <t>Inlets (Type A) (Depth Up To 5 Feet)</t>
  </si>
  <si>
    <t>Inlets (Type A) (Depth Up To 5 Feet) ( With Concrete Apron)</t>
  </si>
  <si>
    <t>Inlets (Type B) (Depth Up To 5 Feet)</t>
  </si>
  <si>
    <t>Inlets (Modified Type B-B) (Standard)</t>
  </si>
  <si>
    <t>Inlets (Modified Type B-B) (Depth Up To 5 Feet)</t>
  </si>
  <si>
    <t>Inlets (Modified Type B-B) (Depth Greater Than 5 Feet)</t>
  </si>
  <si>
    <t>Inlets (Type C) (Depth Up To 5 Feet)</t>
  </si>
  <si>
    <t>Inlets (Type C-1) (Depth Up To 5 Feet)</t>
  </si>
  <si>
    <t>Inlets (Type C-1) (Depth Greater Than 5 Feet)</t>
  </si>
  <si>
    <t>Inlets (Type C-2) (Depth Up To 5 Feet)</t>
  </si>
  <si>
    <t>Inlets (Type C-2) (Depth Greater Than 5 Feet)</t>
  </si>
  <si>
    <t>Inlets (Type C-2A) (Depth Up To 5 Feet)</t>
  </si>
  <si>
    <t>Inlets (Type H)</t>
  </si>
  <si>
    <t>(471)</t>
  </si>
  <si>
    <t>(472)</t>
  </si>
  <si>
    <t>Hydrostatic Testing of Pressure Lines - Not a Direct Pay Item</t>
  </si>
  <si>
    <t xml:space="preserve"> QUANTIY</t>
  </si>
  <si>
    <t>Total Amount for Water:</t>
  </si>
  <si>
    <t>COH - 02086
COH - 02526</t>
  </si>
  <si>
    <t>Clearing and Grubbing of Road R.O.W.</t>
  </si>
  <si>
    <t>Remove and Relocate or Dispose of Existing Fence Including Gates, As Required by the Drawings and Specifications</t>
  </si>
  <si>
    <t>Videotaping of the Project Site</t>
  </si>
  <si>
    <t>Provide and Install Project Sign, Complete In Place As Required by the Drawings and Specifications</t>
  </si>
  <si>
    <t>Reinforced Concrete Curb (6" )</t>
  </si>
  <si>
    <t>Concrete Median Pavement (6" Thick)</t>
  </si>
  <si>
    <t>Coloring Concrete Median (Black)</t>
  </si>
  <si>
    <t>Trench Safety System (Depth Varies)</t>
  </si>
  <si>
    <t>Reinforced Concrete Pipe, C76, Class III, Rubber Gasket (24")</t>
  </si>
  <si>
    <t>Precast Concrete Manhole (Depth Varies)</t>
  </si>
  <si>
    <t>Precast Concrete Type "BB" Inlet (All Depths), Complete In Place, As Required by the Drawings and Specifications</t>
  </si>
  <si>
    <t>Precast Concrete Type "BB" Modified Inlet (All Depths), Complete In Place, As Required by the Drawings and Specifications</t>
  </si>
  <si>
    <t>Precast Concrete Type "C" Inlet (All Depths), Complete In Place, As Required by the Drawings and Specifications</t>
  </si>
  <si>
    <t>Precast Concrete Type "C-1" Inlet (All Depths), Complete In Place, As Required by the Drawings and Specifications</t>
  </si>
  <si>
    <t>Adjust Existing Water Valve or Meter Box to New Grade, Replace All Damaged or Missing Parts</t>
  </si>
  <si>
    <t>4" PVC Water Line (Open Cut)</t>
  </si>
  <si>
    <t>6" PVC Water Line (Open Cut)</t>
  </si>
  <si>
    <t>8" PVC Water Line (Open Cut)</t>
  </si>
  <si>
    <t>12" PVC Water Line (Open Cut)</t>
  </si>
  <si>
    <t>Aluminum Signs (Ground Mounted) – Furnish &amp; Install</t>
  </si>
  <si>
    <t>Type I Pavement Markings (4" White Solid)</t>
  </si>
  <si>
    <t>Type I Pavement Markings (4" White Dashed 15/40)</t>
  </si>
  <si>
    <t>Type I Pavement Markings (4" Yellow Solid)</t>
  </si>
  <si>
    <t>Type I Pavement Markings (4" Yellow Dashed 15/40)</t>
  </si>
  <si>
    <t>Type I Pavement Markings (8" White Solid)</t>
  </si>
  <si>
    <t>Type I Pavement Markings (12" White Solid)</t>
  </si>
  <si>
    <t>Type I Pavement Markings (24" White Solid)</t>
  </si>
  <si>
    <t>Type I Pavement Markings (Arrows)</t>
  </si>
  <si>
    <t>Type I Pavement Markings (Words)</t>
  </si>
  <si>
    <t>Well Pointing (Min. Bid $15/LF)</t>
  </si>
  <si>
    <t>Off Duty Uniformed Police Officer - As Directed by Engineer (Min. Bid $25/hr)</t>
  </si>
  <si>
    <t>Service Line Reconnection, Short Side (1 1/2" to 2")</t>
  </si>
  <si>
    <t>Service Line Reconnection, Long Side (1 1/2" to 2")</t>
  </si>
  <si>
    <t>COH - 02511</t>
  </si>
  <si>
    <t>COH - 02512</t>
  </si>
  <si>
    <t>COH - 02513</t>
  </si>
  <si>
    <t>Wet Connection (8")</t>
  </si>
  <si>
    <t>Wet Connection (12")</t>
  </si>
  <si>
    <t>COH - 02516</t>
  </si>
  <si>
    <t>Cut, Plug, and Abandon Water Line (8")</t>
  </si>
  <si>
    <t>Cut, Plug, and Abandon Water Line (12")</t>
  </si>
  <si>
    <t>COH - 02520</t>
  </si>
  <si>
    <t>Fire Hydrant Assembly, All Depths, Including 6" Gate Valve Box</t>
  </si>
  <si>
    <t>16" PVC Water Line (Open Cut)</t>
  </si>
  <si>
    <t>Remove and Dispose of Concrete or Metal Pipe (All Sizes, All Depths)</t>
  </si>
  <si>
    <t>Remove and Relocate or Dispose of Traffic Signs, Mail Boxes and Roadway Signs</t>
  </si>
  <si>
    <t>Remove Old Structures, Inlets, Manholes, etc.</t>
  </si>
  <si>
    <t>Remove and Dispose of Existing Asphalt Surface and Base Course (All Depths) Including Driveways</t>
  </si>
  <si>
    <t>Remove and Dispose of Existing Concrete Pavement with or without Concrete Curbs including Driveways and Sidewalks</t>
  </si>
  <si>
    <t>Seal Slab for Storm Sewer (6") (Min. Bid $25/SY)</t>
  </si>
  <si>
    <t>Wet Connection (4")</t>
  </si>
  <si>
    <t>Wet Connection (6")</t>
  </si>
  <si>
    <t>Wet Connection (16")</t>
  </si>
  <si>
    <t xml:space="preserve">SECTION 3 - BRIDGE </t>
  </si>
  <si>
    <t>Total Amount for Bridge:</t>
  </si>
  <si>
    <t>Wet Connection (24")</t>
  </si>
  <si>
    <t>Cut, Plug, and Abandon Water Line (4")</t>
  </si>
  <si>
    <t>Cut, Plug, and Abandon Water Line (6")</t>
  </si>
  <si>
    <t>Cut, Plug, and Abandon Water Line (16")</t>
  </si>
  <si>
    <t>Cut, Plug, and Abandon Water Line (24")</t>
  </si>
  <si>
    <t>Type I Pavement Markings (24" Yellow Solid)</t>
  </si>
  <si>
    <t>Raised Reflectorized Pavement Markers (Type I-C)</t>
  </si>
  <si>
    <t>Raised Reflectorized Pavement Markers (Type II-A-A)</t>
  </si>
  <si>
    <t>Raised Non-Reflectorized Pavement Markers (White)</t>
  </si>
  <si>
    <t>Raised Non-Reflectorized Pavement Markers (Yellow)</t>
  </si>
  <si>
    <t>Sub-Total Construction:</t>
  </si>
  <si>
    <t>Stabilized Construction Access (Type 1-Rock; 60% of unit cost for furnish and installation, and 40% of unit cost for removal))</t>
  </si>
  <si>
    <t>Remove Old Structures, Wingwall</t>
  </si>
  <si>
    <t>Remove Old Structures, Abutment</t>
  </si>
  <si>
    <t>Remove Old Structures, Bent</t>
  </si>
  <si>
    <t>Remove Old Structures, Bridge Railing</t>
  </si>
  <si>
    <t>Remove Old Structures, Prestressed Beam</t>
  </si>
  <si>
    <t>SECTION 4 - RETAINING WALL</t>
  </si>
  <si>
    <t>SECTION 5 - STORM SEWER</t>
  </si>
  <si>
    <t>SECTION 6 - WATER</t>
  </si>
  <si>
    <t>SECTION 8 - SIGNING AND PAVEMENT MARKINGS</t>
  </si>
  <si>
    <t>SECTION 9 - TRAFFIC CONTROL PLAN</t>
  </si>
  <si>
    <t>SECTION 10 - TRAFFIC SIGNALIZATION</t>
  </si>
  <si>
    <t>SECTION 11 - SWPPP</t>
  </si>
  <si>
    <t>TxDOT 423</t>
  </si>
  <si>
    <t>Precast Concrete Type "A" Inlet (All Depths), Complete In Place, As Required by the Drawings and Specifications</t>
  </si>
  <si>
    <t>12" STL Water Line (Open Cut)</t>
  </si>
  <si>
    <t>Concrete Wheelchair Ramps (TYPE 7)</t>
  </si>
  <si>
    <t>Concrete Wheelchair Ramps (TYPE 9)</t>
  </si>
  <si>
    <t>Hydro-Mulch Seeding Of All Disturbed Areas</t>
  </si>
  <si>
    <t>Filter Fabric Fence (60% of unit cost for furnish and installation and 40% of unit cost for removal)</t>
  </si>
  <si>
    <t>Inlet Protection Barrier (Stage 1, With Reinforced Filter Fabric Fence, 60% Of Unit Cost For Furnish And Installation, And 40% Of Unit Cost For Removal)</t>
  </si>
  <si>
    <t>Inlet Protection Barrier (Stage 2 Inlets, Gravel Bags, 60% Of Unit Cost For Furnish And Installation, And 40% Of Unit Cost For Removal)</t>
  </si>
  <si>
    <t>Concrete Truck Washout Structures (60% of unit cost for furnish and installation, and 40% of unit cost for removal)</t>
  </si>
  <si>
    <t>SWPPP Inspection and Maintenance (Min. Bid - $6,000.)</t>
  </si>
  <si>
    <t>TPDES General Permit No. TXR 150000, Notice of Intent (NOI) Application Fees (Contractor's NOI Fee &amp; Harris County's NOI Fee, Each Fee Shall Be Set Price of $325.00)</t>
  </si>
  <si>
    <t>Work Zone Pvmt Markings - Buttons (White) 4" (Solid) (Removable) Furnished-Applied &amp; Removed</t>
  </si>
  <si>
    <t>Work Zone Pvmt Markings - Buttons (Yellow) 4" (Solid) (Removable) Furnished-Applied &amp; Removed</t>
  </si>
  <si>
    <t>Work Zone Pvmt Markings - Buttons (White) 4" (Dashed) (Removable) Furnished-Applied &amp; Removed</t>
  </si>
  <si>
    <t>Work Zone Pvmt Markings - Buttons (Yellow) 4" (Dashed) (Removable) Furnished-Applied &amp; Removed</t>
  </si>
  <si>
    <t>Work Zone Pvmt Markings - Buttons (White) 4" (Dotted) (Removable) Furnished-Applied &amp; Removed</t>
  </si>
  <si>
    <t>Work Zone Pvmt Markings - Buttons (White) 8" (Solid) (Removable) Furnished-Applied &amp; Removed</t>
  </si>
  <si>
    <t>Work Zone Pvmt Markings - Buttons (White) 24" (Solid) (Removable) Furnished-Applied &amp; Removed</t>
  </si>
  <si>
    <t>Implement Temporary Traffic Control Plan</t>
  </si>
  <si>
    <t>Temporary Residential Driveways Including Maintenance</t>
  </si>
  <si>
    <t>Temporary Commercial Driveways Including Maintenance</t>
  </si>
  <si>
    <t>8" Blackbase Constructing Detours For Maintaining Two-Way Traffic</t>
  </si>
  <si>
    <t>Low Profile Concrete Barrier (Furnish And Install)</t>
  </si>
  <si>
    <t>Remove Low Profile Concrete Barrier</t>
  </si>
  <si>
    <t>TxDOT
681 - 6001</t>
  </si>
  <si>
    <t>Temporary Traffic Signals</t>
  </si>
  <si>
    <t xml:space="preserve">CobbFendley </t>
  </si>
  <si>
    <t>Sodding for Erosion Control and Stabilization</t>
  </si>
  <si>
    <t>Roadway Excavation (Including 3" Stripping)</t>
  </si>
  <si>
    <t>Flex Beam Guard Rail</t>
  </si>
  <si>
    <t>Flex Beam Guard Rail Terminal Section</t>
  </si>
  <si>
    <t>12" Water Line W/ 20" Steel Casing (Open Cut)</t>
  </si>
  <si>
    <t>12" D.I. Water Line w/ Restrained Joints (Open Cut)</t>
  </si>
  <si>
    <t>24" D.I. Water Line (Open Cut)</t>
  </si>
  <si>
    <t>Sheldon Rd.</t>
  </si>
  <si>
    <t>Jacintoport Blvd.</t>
  </si>
  <si>
    <t>Market St.</t>
  </si>
  <si>
    <t>1811-010-01</t>
  </si>
  <si>
    <t xml:space="preserve">
416 - 6032</t>
  </si>
  <si>
    <t>Reinforced Concrete Pipe, C76, Class III, Rubber Gasket (48")</t>
  </si>
  <si>
    <t>Reinforced Concrete Pipe, C76, Class III, Rubber Gasket (54")</t>
  </si>
  <si>
    <t>Reinforced Concrete Pipe, C76, Class III, Rubber Gasket (60")</t>
  </si>
  <si>
    <t>BRIDGE</t>
  </si>
  <si>
    <t>Lime Stabilized Subgrade (6" Thick)</t>
  </si>
  <si>
    <t>Type A, Hydrated Lime (Estimated at 6% by Dry Weight)</t>
  </si>
  <si>
    <t>Traffic Signal at Market Street</t>
  </si>
  <si>
    <t>8,200 LF ~ 1.55 Mile (Sheldon) &amp; 1,850 LF ~ 0.35 Mile (Market)</t>
  </si>
  <si>
    <t>Cement Stabilized Sand Base (6" Depth)</t>
  </si>
  <si>
    <t>SECTION 13 - EXTRA WORK ITEMS</t>
  </si>
  <si>
    <t>SECTION 12 - PIPELINE RELOCATION</t>
  </si>
  <si>
    <t>24" Houston Fuel Oil Terminal Company pipeline relocation</t>
  </si>
  <si>
    <t>Remove Old Structures, Exisitng bridge approach Slab (10" Min)</t>
  </si>
  <si>
    <t>Precast Concrete Junction Boxes</t>
  </si>
  <si>
    <t>Reinforced Concrete Pavement - High Early Strength (Variable Thickness)</t>
  </si>
  <si>
    <t>Cement Stabilized Sand Base for High Early Strength Concrete (8 Inch Depth)</t>
  </si>
  <si>
    <t>Fender System (Barge Protection)</t>
  </si>
  <si>
    <t>Retaining Wall (MSE)</t>
  </si>
  <si>
    <t>400 Series</t>
  </si>
  <si>
    <t>4113-6001</t>
  </si>
  <si>
    <t>1" Black Base</t>
  </si>
  <si>
    <t>Continously Reinforced Concrete Pavement (12" Thick)</t>
  </si>
  <si>
    <t>Reinforced Concrete Pavement for Driveways Fast Track (10" Thick)</t>
  </si>
  <si>
    <t>Reinforced Concrete Pavement Intersection (12" Thick) (High Early Strength)</t>
  </si>
  <si>
    <t>Concrete Sidewalks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</si>
</sst>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quot;$&quot;#,##0.00"/>
    <numFmt numFmtId="165" formatCode="0000"/>
    <numFmt numFmtId="166" formatCode="mm/dd/yy;@"/>
    <numFmt numFmtId="167" formatCode="&quot;$&quot;#,##0"/>
  </numFmts>
  <fonts count="49">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10"/>
      <color indexed="10"/>
      <name val="Arial"/>
      <family val="2"/>
    </font>
    <font>
      <sz val="10"/>
      <color indexed="8"/>
      <name val="Arial"/>
      <family val="2"/>
    </font>
    <font>
      <i/>
      <sz val="10"/>
      <name val="Arial"/>
      <family val="2"/>
    </font>
    <font>
      <i/>
      <sz val="10"/>
      <color indexed="10"/>
      <name val="Arial"/>
      <family val="2"/>
    </font>
    <font>
      <b/>
      <sz val="12"/>
      <name val="Arial"/>
      <family val="2"/>
    </font>
    <font>
      <b/>
      <sz val="16"/>
      <name val="Arial"/>
      <family val="2"/>
    </font>
    <font>
      <b/>
      <sz val="11"/>
      <name val="Arial"/>
      <family val="2"/>
    </font>
    <font>
      <sz val="8"/>
      <name val="Arial"/>
      <family val="2"/>
    </font>
    <font>
      <b/>
      <sz val="9"/>
      <name val="Arial"/>
      <family val="2"/>
    </font>
    <font>
      <sz val="9"/>
      <name val="Arial"/>
      <family val="2"/>
    </font>
    <font>
      <sz val="10"/>
      <color indexed="12"/>
      <name val="Arial"/>
      <family val="2"/>
    </font>
    <font>
      <b/>
      <sz val="10"/>
      <color indexed="12"/>
      <name val="Arial"/>
      <family val="2"/>
    </font>
    <font>
      <b/>
      <sz val="8"/>
      <color indexed="12"/>
      <name val="Arial"/>
      <family val="2"/>
    </font>
    <font>
      <b/>
      <sz val="20"/>
      <name val="Arial"/>
      <family val="2"/>
    </font>
    <font>
      <b/>
      <sz val="10"/>
      <color indexed="12"/>
      <name val="Arial"/>
      <family val="2"/>
    </font>
    <font>
      <b/>
      <sz val="14"/>
      <name val="Arial"/>
      <family val="2"/>
    </font>
    <font>
      <sz val="8"/>
      <name val="Arial"/>
      <family val="2"/>
    </font>
    <font>
      <sz val="8"/>
      <color indexed="12"/>
      <name val="Arial"/>
      <family val="2"/>
    </font>
    <font>
      <b/>
      <u/>
      <sz val="9"/>
      <name val="Arial"/>
      <family val="2"/>
    </font>
    <font>
      <sz val="12"/>
      <name val="Arial"/>
      <family val="2"/>
    </font>
    <font>
      <b/>
      <u/>
      <sz val="10"/>
      <name val="Arial"/>
      <family val="2"/>
    </font>
    <font>
      <b/>
      <sz val="8"/>
      <name val="Arial"/>
      <family val="2"/>
    </font>
    <font>
      <b/>
      <sz val="8"/>
      <color indexed="81"/>
      <name val="Tahoma"/>
      <family val="2"/>
    </font>
    <font>
      <b/>
      <sz val="12"/>
      <color indexed="12"/>
      <name val="Arial"/>
      <family val="2"/>
    </font>
    <font>
      <b/>
      <sz val="10"/>
      <color indexed="12"/>
      <name val="Arial"/>
      <family val="2"/>
    </font>
    <font>
      <b/>
      <sz val="18"/>
      <name val="Arial"/>
      <family val="2"/>
    </font>
    <font>
      <u/>
      <sz val="10"/>
      <name val="Arial"/>
      <family val="2"/>
    </font>
    <font>
      <b/>
      <sz val="9"/>
      <color indexed="10"/>
      <name val="Arial"/>
      <family val="2"/>
    </font>
    <font>
      <i/>
      <u/>
      <sz val="10"/>
      <name val="Arial"/>
      <family val="2"/>
    </font>
    <font>
      <sz val="12"/>
      <name val="Arial"/>
      <family val="2"/>
    </font>
    <font>
      <sz val="10"/>
      <name val="Arial"/>
      <family val="2"/>
    </font>
    <font>
      <b/>
      <u/>
      <sz val="12"/>
      <name val="Arial"/>
      <family val="2"/>
    </font>
    <font>
      <sz val="10"/>
      <color indexed="12"/>
      <name val="Arial"/>
      <family val="2"/>
    </font>
    <font>
      <sz val="10"/>
      <color indexed="12"/>
      <name val="Arial"/>
      <family val="2"/>
    </font>
    <font>
      <sz val="7"/>
      <name val="Arial"/>
      <family val="2"/>
    </font>
    <font>
      <sz val="12"/>
      <name val="Arrus BT"/>
      <family val="1"/>
    </font>
    <font>
      <b/>
      <sz val="12"/>
      <name val="Arrus BT"/>
      <family val="1"/>
    </font>
    <font>
      <b/>
      <sz val="10"/>
      <color rgb="FF000000"/>
      <name val="Arial"/>
      <family val="2"/>
    </font>
    <font>
      <sz val="10"/>
      <color rgb="FF0000FF"/>
      <name val="Arial"/>
      <family val="2"/>
    </font>
    <font>
      <sz val="10"/>
      <name val="MS Sans Serif"/>
      <family val="2"/>
    </font>
    <font>
      <sz val="11"/>
      <color indexed="8"/>
      <name val="Calibri"/>
      <family val="2"/>
    </font>
    <font>
      <u/>
      <sz val="10"/>
      <color theme="10"/>
      <name val="Arial"/>
      <family val="2"/>
    </font>
    <font>
      <sz val="10"/>
      <color rgb="FF000000"/>
      <name val="Times New Roman"/>
      <family val="1"/>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02">
    <xf numFmtId="0" fontId="0" fillId="0" borderId="0"/>
    <xf numFmtId="44" fontId="3"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0" fontId="5" fillId="0" borderId="0"/>
    <xf numFmtId="0" fontId="5" fillId="0" borderId="0"/>
    <xf numFmtId="0" fontId="25" fillId="0" borderId="0"/>
    <xf numFmtId="0" fontId="36" fillId="0" borderId="0"/>
    <xf numFmtId="0" fontId="35" fillId="0" borderId="0"/>
    <xf numFmtId="0" fontId="2"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25" fillId="0" borderId="0"/>
    <xf numFmtId="43" fontId="3" fillId="0" borderId="0" applyFont="0" applyFill="0" applyBorder="0" applyAlignment="0" applyProtection="0"/>
    <xf numFmtId="0" fontId="7"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 fillId="0" borderId="0"/>
    <xf numFmtId="0" fontId="45" fillId="0" borderId="0"/>
    <xf numFmtId="0" fontId="1" fillId="0" borderId="0"/>
    <xf numFmtId="44" fontId="46" fillId="0" borderId="0" applyFont="0" applyFill="0" applyBorder="0" applyAlignment="0" applyProtection="0"/>
    <xf numFmtId="0" fontId="47" fillId="0" borderId="0" applyNumberFormat="0" applyFill="0" applyBorder="0" applyAlignment="0" applyProtection="0">
      <alignment vertical="top"/>
      <protection locked="0"/>
    </xf>
    <xf numFmtId="0" fontId="48"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44" fontId="3" fillId="0" borderId="0" applyFont="0" applyFill="0" applyBorder="0" applyAlignment="0" applyProtection="0"/>
  </cellStyleXfs>
  <cellXfs count="430">
    <xf numFmtId="0" fontId="0" fillId="0" borderId="0" xfId="0"/>
    <xf numFmtId="0" fontId="0" fillId="0" borderId="0" xfId="0" applyAlignment="1">
      <alignment horizontal="center"/>
    </xf>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164" fontId="4" fillId="0" borderId="1" xfId="0" applyNumberFormat="1"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xf>
    <xf numFmtId="0" fontId="3" fillId="0" borderId="1" xfId="0" applyFont="1" applyBorder="1" applyAlignment="1">
      <alignment horizontal="center"/>
    </xf>
    <xf numFmtId="165" fontId="3" fillId="0" borderId="1" xfId="0" applyNumberFormat="1" applyFont="1" applyBorder="1" applyAlignment="1">
      <alignment horizontal="center"/>
    </xf>
    <xf numFmtId="0" fontId="3" fillId="0" borderId="1" xfId="0" applyFont="1" applyBorder="1"/>
    <xf numFmtId="0" fontId="0" fillId="0" borderId="1" xfId="0" applyBorder="1" applyAlignment="1">
      <alignment horizontal="center"/>
    </xf>
    <xf numFmtId="0" fontId="0" fillId="0" borderId="1" xfId="0" applyBorder="1"/>
    <xf numFmtId="0" fontId="5" fillId="0" borderId="1" xfId="0" applyFont="1" applyFill="1" applyBorder="1" applyAlignment="1">
      <alignment horizontal="center"/>
    </xf>
    <xf numFmtId="0" fontId="5" fillId="0" borderId="1" xfId="0" applyFont="1" applyFill="1" applyBorder="1"/>
    <xf numFmtId="49" fontId="5" fillId="0" borderId="1" xfId="0" applyNumberFormat="1"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xf>
    <xf numFmtId="0" fontId="3" fillId="0" borderId="1" xfId="0" applyFont="1" applyFill="1" applyBorder="1"/>
    <xf numFmtId="164" fontId="3" fillId="0" borderId="1" xfId="0" applyNumberFormat="1" applyFont="1" applyBorder="1" applyAlignment="1">
      <alignment horizontal="right"/>
    </xf>
    <xf numFmtId="164" fontId="5" fillId="0" borderId="1" xfId="0" applyNumberFormat="1" applyFont="1" applyFill="1" applyBorder="1" applyAlignment="1">
      <alignment horizontal="right"/>
    </xf>
    <xf numFmtId="164" fontId="3" fillId="0" borderId="1" xfId="0" applyNumberFormat="1" applyFont="1" applyFill="1" applyBorder="1" applyAlignment="1">
      <alignment horizontal="right"/>
    </xf>
    <xf numFmtId="164" fontId="0" fillId="0" borderId="1" xfId="0" applyNumberFormat="1" applyBorder="1" applyAlignment="1">
      <alignment horizontal="right"/>
    </xf>
    <xf numFmtId="0" fontId="10" fillId="0" borderId="0" xfId="0" applyFont="1" applyAlignment="1"/>
    <xf numFmtId="0" fontId="0" fillId="0" borderId="1" xfId="0" applyFill="1" applyBorder="1" applyAlignment="1">
      <alignment horizontal="center"/>
    </xf>
    <xf numFmtId="0" fontId="10" fillId="0" borderId="0" xfId="0" quotePrefix="1" applyFont="1" applyAlignment="1">
      <alignment horizontal="left"/>
    </xf>
    <xf numFmtId="164" fontId="7" fillId="0" borderId="0" xfId="0" applyNumberFormat="1" applyFont="1" applyFill="1" applyBorder="1"/>
    <xf numFmtId="0" fontId="7" fillId="0" borderId="0" xfId="0" applyFont="1" applyBorder="1"/>
    <xf numFmtId="0" fontId="0" fillId="0" borderId="0" xfId="0" applyAlignment="1">
      <alignment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Fill="1" applyBorder="1" applyAlignment="1">
      <alignment horizontal="right"/>
    </xf>
    <xf numFmtId="164" fontId="0" fillId="0" borderId="2" xfId="0" applyNumberFormat="1" applyBorder="1" applyAlignment="1">
      <alignment horizontal="right"/>
    </xf>
    <xf numFmtId="164" fontId="0" fillId="0" borderId="3" xfId="0" applyNumberFormat="1" applyBorder="1" applyAlignment="1">
      <alignment horizontal="right"/>
    </xf>
    <xf numFmtId="0" fontId="0" fillId="0" borderId="4" xfId="0" applyBorder="1"/>
    <xf numFmtId="0" fontId="0" fillId="0" borderId="5" xfId="0" applyBorder="1"/>
    <xf numFmtId="164" fontId="0" fillId="0" borderId="3" xfId="0" applyNumberFormat="1" applyFill="1" applyBorder="1" applyAlignment="1">
      <alignment horizontal="right"/>
    </xf>
    <xf numFmtId="0" fontId="4" fillId="0" borderId="6" xfId="0" applyFont="1" applyFill="1" applyBorder="1" applyAlignment="1"/>
    <xf numFmtId="4" fontId="3" fillId="0" borderId="7" xfId="0" applyNumberFormat="1" applyFont="1" applyBorder="1" applyAlignment="1">
      <alignment horizontal="right"/>
    </xf>
    <xf numFmtId="0" fontId="4" fillId="0" borderId="8" xfId="0" applyFont="1" applyFill="1" applyBorder="1" applyAlignment="1"/>
    <xf numFmtId="166" fontId="10" fillId="0" borderId="0" xfId="0" applyNumberFormat="1" applyFont="1" applyAlignment="1">
      <alignment horizontal="left"/>
    </xf>
    <xf numFmtId="164" fontId="4" fillId="0" borderId="9" xfId="0" applyNumberFormat="1" applyFont="1" applyBorder="1" applyAlignment="1">
      <alignment horizontal="center" vertical="top" wrapTex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164" fontId="0" fillId="0" borderId="14" xfId="0" applyNumberFormat="1" applyBorder="1" applyAlignment="1">
      <alignment horizontal="right"/>
    </xf>
    <xf numFmtId="0" fontId="11" fillId="0" borderId="0" xfId="0" applyFont="1" applyAlignment="1"/>
    <xf numFmtId="0" fontId="3" fillId="0" borderId="1" xfId="0" applyFont="1" applyBorder="1" applyAlignment="1">
      <alignment horizontal="center" wrapText="1"/>
    </xf>
    <xf numFmtId="0" fontId="5" fillId="0" borderId="1" xfId="0" applyFont="1" applyFill="1" applyBorder="1" applyAlignment="1">
      <alignment horizontal="center" wrapText="1"/>
    </xf>
    <xf numFmtId="0" fontId="3" fillId="0" borderId="7" xfId="0" applyFont="1" applyBorder="1" applyAlignment="1">
      <alignment wrapText="1"/>
    </xf>
    <xf numFmtId="0" fontId="3" fillId="0" borderId="0" xfId="0" applyFont="1" applyFill="1" applyBorder="1" applyAlignment="1">
      <alignment horizontal="center"/>
    </xf>
    <xf numFmtId="0" fontId="3" fillId="0" borderId="0" xfId="0" applyFont="1" applyFill="1" applyBorder="1"/>
    <xf numFmtId="4" fontId="3" fillId="0" borderId="0" xfId="0" applyNumberFormat="1" applyFont="1" applyFill="1" applyBorder="1" applyAlignment="1">
      <alignment horizontal="right"/>
    </xf>
    <xf numFmtId="164" fontId="0" fillId="0" borderId="0" xfId="0" applyNumberFormat="1" applyFill="1" applyBorder="1" applyAlignment="1">
      <alignment horizontal="center"/>
    </xf>
    <xf numFmtId="164" fontId="16" fillId="0" borderId="3" xfId="0" applyNumberFormat="1" applyFont="1" applyBorder="1" applyAlignment="1">
      <alignment horizontal="right"/>
    </xf>
    <xf numFmtId="164" fontId="17" fillId="0" borderId="3" xfId="0" applyNumberFormat="1" applyFont="1" applyBorder="1" applyAlignment="1">
      <alignment horizontal="right"/>
    </xf>
    <xf numFmtId="9" fontId="5" fillId="0" borderId="1" xfId="0" applyNumberFormat="1" applyFont="1" applyBorder="1" applyAlignment="1">
      <alignment horizontal="center"/>
    </xf>
    <xf numFmtId="0" fontId="0" fillId="0" borderId="2" xfId="0" applyBorder="1" applyAlignment="1">
      <alignment horizontal="center"/>
    </xf>
    <xf numFmtId="0" fontId="0" fillId="0" borderId="3" xfId="0" applyBorder="1" applyAlignment="1">
      <alignment horizontal="left"/>
    </xf>
    <xf numFmtId="0" fontId="0" fillId="0" borderId="3" xfId="0" applyBorder="1"/>
    <xf numFmtId="0" fontId="0" fillId="0" borderId="2" xfId="0" applyBorder="1"/>
    <xf numFmtId="0" fontId="0" fillId="0" borderId="14" xfId="0" applyBorder="1"/>
    <xf numFmtId="0" fontId="0" fillId="0" borderId="16" xfId="0" applyBorder="1"/>
    <xf numFmtId="0" fontId="0" fillId="0" borderId="17" xfId="0" applyBorder="1"/>
    <xf numFmtId="0" fontId="0" fillId="0" borderId="12" xfId="0" applyBorder="1" applyAlignment="1">
      <alignment horizontal="center"/>
    </xf>
    <xf numFmtId="0" fontId="0" fillId="0" borderId="18" xfId="0" applyBorder="1"/>
    <xf numFmtId="9" fontId="5" fillId="0" borderId="18" xfId="0" applyNumberFormat="1" applyFont="1" applyBorder="1" applyAlignment="1">
      <alignment horizontal="center"/>
    </xf>
    <xf numFmtId="0" fontId="0" fillId="0" borderId="13" xfId="0" applyBorder="1" applyAlignment="1">
      <alignment horizontal="left"/>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3" fillId="0" borderId="1" xfId="0" applyFont="1" applyFill="1" applyBorder="1" applyAlignment="1">
      <alignment horizontal="right"/>
    </xf>
    <xf numFmtId="0" fontId="3" fillId="0" borderId="1" xfId="0" applyFont="1" applyFill="1" applyBorder="1" applyAlignment="1">
      <alignment horizontal="center" wrapText="1"/>
    </xf>
    <xf numFmtId="0" fontId="4" fillId="0" borderId="22" xfId="0" applyFont="1" applyFill="1" applyBorder="1" applyAlignment="1"/>
    <xf numFmtId="0" fontId="4" fillId="0" borderId="23" xfId="0" applyFont="1" applyFill="1" applyBorder="1" applyAlignment="1"/>
    <xf numFmtId="0" fontId="4" fillId="0" borderId="24" xfId="0" applyFont="1" applyFill="1" applyBorder="1" applyAlignment="1"/>
    <xf numFmtId="164" fontId="10" fillId="0" borderId="24" xfId="1" applyNumberFormat="1" applyFont="1" applyFill="1" applyBorder="1" applyAlignment="1">
      <alignment horizontal="left"/>
    </xf>
    <xf numFmtId="164" fontId="17" fillId="0" borderId="17" xfId="0" applyNumberFormat="1" applyFont="1" applyBorder="1" applyAlignment="1">
      <alignment horizontal="right"/>
    </xf>
    <xf numFmtId="0" fontId="4" fillId="0" borderId="25" xfId="0" applyFont="1" applyFill="1" applyBorder="1" applyAlignment="1"/>
    <xf numFmtId="0" fontId="22" fillId="0" borderId="23" xfId="0" applyFont="1" applyBorder="1" applyAlignment="1">
      <alignment horizontal="left"/>
    </xf>
    <xf numFmtId="0" fontId="22" fillId="0" borderId="0" xfId="0" applyFont="1" applyBorder="1"/>
    <xf numFmtId="0" fontId="22" fillId="0" borderId="26" xfId="0" applyFont="1" applyBorder="1" applyAlignment="1">
      <alignment horizontal="left"/>
    </xf>
    <xf numFmtId="0" fontId="22" fillId="0" borderId="23" xfId="0" applyFont="1" applyBorder="1"/>
    <xf numFmtId="0" fontId="22" fillId="0" borderId="0" xfId="0" applyFont="1" applyBorder="1" applyAlignment="1">
      <alignment horizontal="right"/>
    </xf>
    <xf numFmtId="0" fontId="13" fillId="0" borderId="0" xfId="0" applyFont="1" applyAlignment="1">
      <alignment horizontal="center" vertical="center"/>
    </xf>
    <xf numFmtId="0" fontId="4" fillId="0" borderId="0" xfId="0" applyFont="1" applyFill="1" applyBorder="1" applyAlignment="1">
      <alignment horizontal="center"/>
    </xf>
    <xf numFmtId="0" fontId="4" fillId="0" borderId="1" xfId="0" applyFont="1" applyBorder="1" applyAlignment="1">
      <alignment horizontal="center" vertical="top" wrapText="1"/>
    </xf>
    <xf numFmtId="0" fontId="4" fillId="0" borderId="1" xfId="0" applyFont="1" applyFill="1" applyBorder="1" applyAlignment="1">
      <alignment horizontal="center" vertical="top"/>
    </xf>
    <xf numFmtId="165" fontId="5" fillId="0" borderId="1" xfId="0" applyNumberFormat="1" applyFont="1" applyFill="1" applyBorder="1" applyAlignment="1">
      <alignment horizontal="center"/>
    </xf>
    <xf numFmtId="0" fontId="0" fillId="0" borderId="1" xfId="0" applyFill="1" applyBorder="1"/>
    <xf numFmtId="0" fontId="0" fillId="0" borderId="1" xfId="0" applyBorder="1" applyAlignment="1">
      <alignment wrapText="1"/>
    </xf>
    <xf numFmtId="0" fontId="0" fillId="0" borderId="1" xfId="0" applyBorder="1" applyAlignment="1">
      <alignment horizontal="left" vertical="center" wrapText="1"/>
    </xf>
    <xf numFmtId="0" fontId="5"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6" fillId="0" borderId="1" xfId="0" applyFont="1" applyBorder="1" applyAlignment="1">
      <alignment wrapText="1"/>
    </xf>
    <xf numFmtId="0" fontId="9" fillId="0" borderId="1" xfId="0" applyFont="1" applyBorder="1" applyAlignment="1">
      <alignment wrapText="1"/>
    </xf>
    <xf numFmtId="0" fontId="4" fillId="0" borderId="1" xfId="0" applyFont="1" applyBorder="1" applyAlignment="1">
      <alignment wrapText="1"/>
    </xf>
    <xf numFmtId="0" fontId="0" fillId="0" borderId="27" xfId="0" applyBorder="1" applyAlignment="1">
      <alignment wrapText="1"/>
    </xf>
    <xf numFmtId="0" fontId="0" fillId="0" borderId="27" xfId="0" applyBorder="1"/>
    <xf numFmtId="0" fontId="0" fillId="0" borderId="25" xfId="0" applyBorder="1"/>
    <xf numFmtId="0" fontId="24" fillId="0" borderId="0" xfId="0" applyFont="1" applyAlignment="1">
      <alignment horizontal="right"/>
    </xf>
    <xf numFmtId="0" fontId="5" fillId="0" borderId="1" xfId="0" applyFont="1" applyBorder="1" applyAlignment="1">
      <alignment horizontal="center"/>
    </xf>
    <xf numFmtId="0" fontId="15" fillId="0" borderId="0" xfId="0" applyFont="1" applyBorder="1" applyAlignment="1">
      <alignment horizontal="right"/>
    </xf>
    <xf numFmtId="0" fontId="5" fillId="0" borderId="7" xfId="0" applyFont="1" applyBorder="1" applyAlignment="1">
      <alignment wrapText="1"/>
    </xf>
    <xf numFmtId="0" fontId="5" fillId="0" borderId="0" xfId="0" applyFont="1" applyAlignment="1">
      <alignment wrapText="1"/>
    </xf>
    <xf numFmtId="0" fontId="0" fillId="0" borderId="0" xfId="0" applyNumberFormat="1"/>
    <xf numFmtId="0" fontId="0" fillId="0" borderId="0" xfId="0" applyNumberFormat="1" applyAlignment="1">
      <alignment horizontal="left"/>
    </xf>
    <xf numFmtId="0" fontId="24" fillId="0" borderId="0" xfId="0" applyFont="1" applyAlignment="1"/>
    <xf numFmtId="0" fontId="26" fillId="0" borderId="0" xfId="0" applyFont="1"/>
    <xf numFmtId="0" fontId="14" fillId="0" borderId="0" xfId="0" applyFont="1" applyAlignment="1"/>
    <xf numFmtId="0" fontId="5" fillId="0" borderId="1" xfId="0" applyFont="1" applyBorder="1"/>
    <xf numFmtId="0" fontId="6" fillId="0" borderId="28" xfId="0" applyFont="1" applyBorder="1" applyAlignment="1">
      <alignment wrapText="1"/>
    </xf>
    <xf numFmtId="0" fontId="6" fillId="0" borderId="29" xfId="0" applyFont="1" applyBorder="1" applyAlignment="1">
      <alignment wrapText="1"/>
    </xf>
    <xf numFmtId="0" fontId="6" fillId="0" borderId="18" xfId="0" applyFont="1" applyBorder="1" applyAlignment="1">
      <alignment wrapText="1"/>
    </xf>
    <xf numFmtId="0" fontId="0" fillId="2" borderId="1" xfId="0" applyFill="1" applyBorder="1" applyAlignment="1">
      <alignment wrapText="1"/>
    </xf>
    <xf numFmtId="0" fontId="5" fillId="0" borderId="0" xfId="6"/>
    <xf numFmtId="0" fontId="5" fillId="0" borderId="0" xfId="6" applyAlignment="1">
      <alignment horizontal="center"/>
    </xf>
    <xf numFmtId="0" fontId="5" fillId="0" borderId="0" xfId="6" applyBorder="1"/>
    <xf numFmtId="0" fontId="6" fillId="2" borderId="1" xfId="0" applyFont="1" applyFill="1" applyBorder="1" applyAlignment="1">
      <alignment wrapText="1"/>
    </xf>
    <xf numFmtId="49" fontId="5" fillId="0" borderId="1" xfId="0" applyNumberFormat="1" applyFont="1" applyBorder="1" applyAlignment="1">
      <alignment horizontal="center"/>
    </xf>
    <xf numFmtId="49" fontId="0" fillId="0" borderId="1" xfId="0" applyNumberFormat="1" applyBorder="1" applyAlignment="1">
      <alignment horizontal="center"/>
    </xf>
    <xf numFmtId="49" fontId="0" fillId="0" borderId="1" xfId="0" applyNumberFormat="1" applyFill="1" applyBorder="1" applyAlignment="1">
      <alignment horizontal="center"/>
    </xf>
    <xf numFmtId="49" fontId="0" fillId="0" borderId="1" xfId="0" applyNumberFormat="1" applyBorder="1" applyAlignment="1">
      <alignment horizontal="left"/>
    </xf>
    <xf numFmtId="49" fontId="5" fillId="2" borderId="1" xfId="0" applyNumberFormat="1" applyFont="1" applyFill="1" applyBorder="1" applyAlignment="1">
      <alignment horizontal="center"/>
    </xf>
    <xf numFmtId="49" fontId="0" fillId="0" borderId="0" xfId="0" applyNumberFormat="1" applyBorder="1" applyAlignment="1">
      <alignment horizontal="center"/>
    </xf>
    <xf numFmtId="49" fontId="0" fillId="0" borderId="28" xfId="0" applyNumberFormat="1" applyBorder="1" applyAlignment="1">
      <alignment horizontal="center"/>
    </xf>
    <xf numFmtId="49" fontId="0" fillId="0" borderId="29" xfId="0" applyNumberFormat="1" applyBorder="1" applyAlignment="1">
      <alignment horizontal="center"/>
    </xf>
    <xf numFmtId="49" fontId="0" fillId="0" borderId="18" xfId="0" applyNumberFormat="1" applyBorder="1" applyAlignment="1">
      <alignment horizontal="center"/>
    </xf>
    <xf numFmtId="49" fontId="5" fillId="0" borderId="1" xfId="0" applyNumberFormat="1" applyFont="1" applyBorder="1" applyAlignment="1">
      <alignment horizontal="left"/>
    </xf>
    <xf numFmtId="0" fontId="5" fillId="0" borderId="1" xfId="0" applyFont="1" applyFill="1" applyBorder="1" applyAlignment="1">
      <alignment wrapText="1"/>
    </xf>
    <xf numFmtId="0" fontId="7" fillId="0" borderId="1" xfId="0" applyFont="1" applyFill="1" applyBorder="1" applyAlignment="1">
      <alignment horizontal="center"/>
    </xf>
    <xf numFmtId="164" fontId="3" fillId="0" borderId="1" xfId="0" applyNumberFormat="1" applyFont="1" applyFill="1" applyBorder="1" applyAlignment="1">
      <alignment horizontal="center"/>
    </xf>
    <xf numFmtId="164" fontId="5" fillId="0" borderId="1" xfId="0" applyNumberFormat="1" applyFont="1" applyFill="1" applyBorder="1" applyAlignment="1">
      <alignment horizontal="center"/>
    </xf>
    <xf numFmtId="0" fontId="3" fillId="0" borderId="1" xfId="0" applyFont="1" applyFill="1" applyBorder="1" applyAlignment="1">
      <alignment wrapText="1"/>
    </xf>
    <xf numFmtId="0" fontId="5" fillId="0" borderId="1" xfId="0" applyFont="1" applyBorder="1" applyAlignment="1">
      <alignment horizontal="center" wrapText="1"/>
    </xf>
    <xf numFmtId="0" fontId="13" fillId="0" borderId="0" xfId="0" applyFont="1" applyAlignment="1">
      <alignment horizontal="center"/>
    </xf>
    <xf numFmtId="0" fontId="27" fillId="0" borderId="0" xfId="0" applyFont="1" applyAlignment="1">
      <alignment horizontal="center" vertical="center"/>
    </xf>
    <xf numFmtId="0" fontId="13" fillId="0" borderId="23" xfId="0" applyFont="1" applyBorder="1"/>
    <xf numFmtId="0" fontId="21" fillId="0" borderId="0" xfId="0" applyFont="1" applyAlignment="1">
      <alignment horizontal="left"/>
    </xf>
    <xf numFmtId="0" fontId="21" fillId="0" borderId="0" xfId="0" applyFont="1" applyBorder="1" applyAlignment="1">
      <alignment horizontal="right"/>
    </xf>
    <xf numFmtId="0" fontId="14" fillId="0" borderId="0" xfId="0" applyFont="1" applyBorder="1" applyAlignment="1"/>
    <xf numFmtId="0" fontId="0" fillId="0" borderId="0" xfId="0" applyBorder="1"/>
    <xf numFmtId="0" fontId="13" fillId="0" borderId="0" xfId="0" applyFont="1" applyBorder="1"/>
    <xf numFmtId="0" fontId="12" fillId="0" borderId="0" xfId="0" applyFont="1" applyAlignment="1" applyProtection="1"/>
    <xf numFmtId="0" fontId="4" fillId="0" borderId="26" xfId="0" applyFont="1" applyFill="1" applyBorder="1" applyAlignment="1"/>
    <xf numFmtId="0" fontId="5" fillId="0" borderId="2" xfId="0" applyFont="1" applyBorder="1" applyAlignment="1">
      <alignment horizontal="center"/>
    </xf>
    <xf numFmtId="0" fontId="4" fillId="0" borderId="8" xfId="0" applyFont="1" applyBorder="1" applyAlignment="1">
      <alignment horizontal="left"/>
    </xf>
    <xf numFmtId="4" fontId="5" fillId="0" borderId="7" xfId="0" applyNumberFormat="1" applyFont="1" applyBorder="1" applyAlignment="1">
      <alignment horizontal="right"/>
    </xf>
    <xf numFmtId="164" fontId="5" fillId="0" borderId="2" xfId="0" applyNumberFormat="1" applyFont="1" applyBorder="1" applyAlignment="1">
      <alignment horizontal="right"/>
    </xf>
    <xf numFmtId="0" fontId="27" fillId="0" borderId="26" xfId="0" applyFont="1" applyFill="1" applyBorder="1" applyAlignment="1"/>
    <xf numFmtId="0" fontId="27" fillId="0" borderId="6" xfId="0" applyFont="1" applyFill="1" applyBorder="1" applyAlignment="1"/>
    <xf numFmtId="0" fontId="27" fillId="0" borderId="2" xfId="0" applyFont="1" applyFill="1" applyBorder="1" applyAlignment="1">
      <alignment horizontal="right"/>
    </xf>
    <xf numFmtId="164" fontId="27" fillId="0" borderId="6" xfId="1" applyNumberFormat="1" applyFont="1" applyFill="1" applyBorder="1" applyAlignment="1">
      <alignment horizontal="left"/>
    </xf>
    <xf numFmtId="164" fontId="30" fillId="0" borderId="6" xfId="1" applyNumberFormat="1" applyFont="1" applyFill="1" applyBorder="1" applyAlignment="1">
      <alignment horizontal="right"/>
    </xf>
    <xf numFmtId="0" fontId="27" fillId="0" borderId="0" xfId="0" applyFont="1" applyAlignment="1">
      <alignment horizontal="left"/>
    </xf>
    <xf numFmtId="0" fontId="5" fillId="0" borderId="0" xfId="0" applyFont="1" applyAlignment="1">
      <alignment horizontal="center"/>
    </xf>
    <xf numFmtId="0" fontId="4" fillId="0" borderId="30" xfId="6" applyFont="1" applyBorder="1" applyAlignment="1">
      <alignment horizontal="centerContinuous"/>
    </xf>
    <xf numFmtId="0" fontId="5" fillId="0" borderId="30" xfId="6" applyBorder="1"/>
    <xf numFmtId="0" fontId="5" fillId="0" borderId="0" xfId="6" applyFont="1"/>
    <xf numFmtId="0" fontId="4" fillId="0" borderId="0" xfId="6" applyFont="1"/>
    <xf numFmtId="0" fontId="32" fillId="0" borderId="0" xfId="6" applyFont="1"/>
    <xf numFmtId="0" fontId="5" fillId="2" borderId="0" xfId="6" applyFill="1" applyAlignment="1">
      <alignment horizontal="left"/>
    </xf>
    <xf numFmtId="0" fontId="10" fillId="0" borderId="7" xfId="6" applyFont="1" applyBorder="1" applyAlignment="1">
      <alignment horizontal="centerContinuous"/>
    </xf>
    <xf numFmtId="0" fontId="10" fillId="0" borderId="26" xfId="6" applyFont="1" applyBorder="1" applyAlignment="1">
      <alignment horizontal="centerContinuous"/>
    </xf>
    <xf numFmtId="0" fontId="5" fillId="0" borderId="15" xfId="6" applyBorder="1" applyAlignment="1">
      <alignment horizontal="centerContinuous"/>
    </xf>
    <xf numFmtId="0" fontId="10" fillId="0" borderId="7" xfId="6" applyFont="1" applyBorder="1" applyAlignment="1"/>
    <xf numFmtId="0" fontId="10" fillId="0" borderId="15" xfId="6" applyFont="1" applyBorder="1" applyAlignment="1"/>
    <xf numFmtId="0" fontId="29" fillId="2" borderId="15" xfId="6" applyFont="1" applyFill="1" applyBorder="1" applyAlignment="1">
      <alignment horizontal="right"/>
    </xf>
    <xf numFmtId="0" fontId="10" fillId="0" borderId="1" xfId="6" applyFont="1" applyBorder="1" applyAlignment="1">
      <alignment horizontal="left"/>
    </xf>
    <xf numFmtId="0" fontId="10" fillId="0" borderId="26" xfId="6" applyFont="1" applyBorder="1" applyAlignment="1"/>
    <xf numFmtId="164" fontId="29" fillId="0" borderId="1" xfId="6" applyNumberFormat="1" applyFont="1" applyFill="1" applyBorder="1" applyAlignment="1">
      <alignment vertical="center"/>
    </xf>
    <xf numFmtId="0" fontId="10" fillId="2" borderId="31" xfId="6" applyFont="1" applyFill="1" applyBorder="1" applyAlignment="1">
      <alignment horizontal="left"/>
    </xf>
    <xf numFmtId="0" fontId="10" fillId="2" borderId="23" xfId="6" applyFont="1" applyFill="1" applyBorder="1" applyAlignment="1"/>
    <xf numFmtId="0" fontId="10" fillId="2" borderId="25" xfId="6" applyFont="1" applyFill="1" applyBorder="1" applyAlignment="1"/>
    <xf numFmtId="164" fontId="10" fillId="2" borderId="18" xfId="6" applyNumberFormat="1" applyFont="1" applyFill="1" applyBorder="1" applyAlignment="1">
      <alignment vertical="center"/>
    </xf>
    <xf numFmtId="0" fontId="10" fillId="2" borderId="26" xfId="6" applyFont="1" applyFill="1" applyBorder="1" applyAlignment="1"/>
    <xf numFmtId="164" fontId="29" fillId="2" borderId="1" xfId="6" applyNumberFormat="1" applyFont="1" applyFill="1" applyBorder="1" applyAlignment="1">
      <alignment vertical="center"/>
    </xf>
    <xf numFmtId="164" fontId="29" fillId="2" borderId="18" xfId="6" applyNumberFormat="1" applyFont="1" applyFill="1" applyBorder="1" applyAlignment="1">
      <alignment vertical="center"/>
    </xf>
    <xf numFmtId="0" fontId="10" fillId="0" borderId="1" xfId="6" applyFont="1" applyBorder="1" applyAlignment="1"/>
    <xf numFmtId="164" fontId="29" fillId="0" borderId="1" xfId="6" applyNumberFormat="1" applyFont="1" applyFill="1" applyBorder="1" applyAlignment="1"/>
    <xf numFmtId="9" fontId="29" fillId="2" borderId="1" xfId="6" applyNumberFormat="1" applyFont="1" applyFill="1" applyBorder="1" applyAlignment="1">
      <alignment horizontal="center"/>
    </xf>
    <xf numFmtId="164" fontId="29" fillId="0" borderId="18" xfId="6" applyNumberFormat="1" applyFont="1" applyFill="1" applyBorder="1" applyAlignment="1"/>
    <xf numFmtId="164" fontId="29" fillId="0" borderId="1" xfId="6" applyNumberFormat="1" applyFont="1" applyBorder="1"/>
    <xf numFmtId="0" fontId="5" fillId="0" borderId="0" xfId="6" applyFont="1" applyFill="1" applyBorder="1" applyAlignment="1">
      <alignment horizontal="left"/>
    </xf>
    <xf numFmtId="0" fontId="4" fillId="0" borderId="30" xfId="6" applyFont="1" applyBorder="1"/>
    <xf numFmtId="0" fontId="34" fillId="0" borderId="0" xfId="6" applyFont="1"/>
    <xf numFmtId="164" fontId="17" fillId="0" borderId="0" xfId="6" applyNumberFormat="1" applyFont="1" applyFill="1" applyBorder="1" applyAlignment="1"/>
    <xf numFmtId="0" fontId="8" fillId="0" borderId="0" xfId="6" applyFont="1"/>
    <xf numFmtId="164" fontId="5" fillId="0" borderId="1" xfId="0" quotePrefix="1" applyNumberFormat="1" applyFont="1" applyFill="1" applyBorder="1" applyAlignment="1">
      <alignment horizontal="right"/>
    </xf>
    <xf numFmtId="0" fontId="15" fillId="0" borderId="31" xfId="0" applyFont="1" applyBorder="1" applyAlignment="1">
      <alignment horizontal="centerContinuous"/>
    </xf>
    <xf numFmtId="0" fontId="0" fillId="0" borderId="32" xfId="0" applyBorder="1" applyAlignment="1">
      <alignment horizontal="centerContinuous"/>
    </xf>
    <xf numFmtId="0" fontId="0" fillId="0" borderId="33" xfId="0" applyBorder="1" applyAlignment="1">
      <alignment horizontal="centerContinuous"/>
    </xf>
    <xf numFmtId="0" fontId="13" fillId="0" borderId="34" xfId="10" applyFont="1" applyBorder="1" applyAlignment="1">
      <alignment horizontal="center"/>
    </xf>
    <xf numFmtId="0" fontId="13" fillId="0" borderId="0" xfId="10" applyFont="1" applyBorder="1" applyAlignment="1">
      <alignment horizontal="center"/>
    </xf>
    <xf numFmtId="0" fontId="13" fillId="0" borderId="27" xfId="10" applyFont="1" applyFill="1" applyBorder="1" applyAlignment="1">
      <alignment horizontal="center"/>
    </xf>
    <xf numFmtId="6" fontId="13" fillId="0" borderId="35" xfId="0" applyNumberFormat="1" applyFont="1" applyBorder="1"/>
    <xf numFmtId="6" fontId="13" fillId="0" borderId="23" xfId="0" applyNumberFormat="1" applyFont="1" applyBorder="1"/>
    <xf numFmtId="6" fontId="13" fillId="0" borderId="25" xfId="0" applyNumberFormat="1" applyFont="1" applyBorder="1"/>
    <xf numFmtId="167" fontId="13" fillId="0" borderId="35" xfId="0" applyNumberFormat="1" applyFont="1" applyBorder="1" applyAlignment="1">
      <alignment horizontal="center"/>
    </xf>
    <xf numFmtId="167" fontId="13" fillId="0" borderId="23" xfId="0" applyNumberFormat="1" applyFont="1" applyBorder="1" applyAlignment="1">
      <alignment horizontal="center"/>
    </xf>
    <xf numFmtId="167" fontId="13" fillId="0" borderId="25" xfId="0" applyNumberFormat="1" applyFont="1" applyBorder="1" applyAlignment="1">
      <alignment horizontal="center"/>
    </xf>
    <xf numFmtId="164" fontId="38" fillId="0" borderId="1" xfId="0" applyNumberFormat="1" applyFont="1" applyFill="1" applyBorder="1" applyAlignment="1">
      <alignment horizontal="right"/>
    </xf>
    <xf numFmtId="0" fontId="37" fillId="0" borderId="0" xfId="0" applyFont="1"/>
    <xf numFmtId="0" fontId="5" fillId="0" borderId="1" xfId="0"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horizontal="right"/>
    </xf>
    <xf numFmtId="44" fontId="5" fillId="0" borderId="1" xfId="5"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0" fillId="0" borderId="0" xfId="0" applyAlignment="1"/>
    <xf numFmtId="0" fontId="0" fillId="0" borderId="0" xfId="0" applyAlignment="1">
      <alignment vertical="center"/>
    </xf>
    <xf numFmtId="0" fontId="0" fillId="0" borderId="0" xfId="0" applyAlignment="1">
      <alignment horizontal="center" vertical="center"/>
    </xf>
    <xf numFmtId="0" fontId="5" fillId="0" borderId="1" xfId="0" applyFont="1" applyFill="1" applyBorder="1" applyAlignment="1">
      <alignment horizontal="center" vertical="center"/>
    </xf>
    <xf numFmtId="0" fontId="6" fillId="0" borderId="0" xfId="0" applyFont="1" applyAlignment="1">
      <alignment vertical="center"/>
    </xf>
    <xf numFmtId="0" fontId="3" fillId="0" borderId="1" xfId="0" applyFont="1" applyFill="1" applyBorder="1" applyAlignment="1">
      <alignment horizontal="center" vertical="center"/>
    </xf>
    <xf numFmtId="0" fontId="22" fillId="0" borderId="31" xfId="0" applyFont="1" applyBorder="1" applyAlignment="1">
      <alignment horizontal="left"/>
    </xf>
    <xf numFmtId="0" fontId="22" fillId="0" borderId="34" xfId="0" applyFont="1" applyBorder="1" applyAlignment="1">
      <alignment horizontal="right"/>
    </xf>
    <xf numFmtId="0" fontId="22" fillId="0" borderId="35" xfId="0" applyFont="1" applyBorder="1" applyAlignment="1">
      <alignment horizontal="left"/>
    </xf>
    <xf numFmtId="0" fontId="22" fillId="0" borderId="33" xfId="0" applyFont="1" applyBorder="1"/>
    <xf numFmtId="0" fontId="22" fillId="0" borderId="27" xfId="0" applyFont="1" applyBorder="1"/>
    <xf numFmtId="0" fontId="22" fillId="0" borderId="25" xfId="0" applyFont="1" applyBorder="1"/>
    <xf numFmtId="0" fontId="22" fillId="0" borderId="31" xfId="0" applyFont="1" applyBorder="1"/>
    <xf numFmtId="0" fontId="22" fillId="0" borderId="34" xfId="0" applyFont="1" applyBorder="1"/>
    <xf numFmtId="0" fontId="22" fillId="0" borderId="35" xfId="0" applyFont="1" applyBorder="1"/>
    <xf numFmtId="0" fontId="22" fillId="0" borderId="34" xfId="0" applyFont="1" applyBorder="1" applyAlignment="1">
      <alignment horizontal="left"/>
    </xf>
    <xf numFmtId="0" fontId="22" fillId="0" borderId="0" xfId="0" applyFont="1" applyBorder="1" applyAlignment="1">
      <alignment horizontal="left"/>
    </xf>
    <xf numFmtId="0" fontId="22" fillId="0" borderId="27" xfId="0" applyFont="1" applyBorder="1" applyAlignment="1">
      <alignment horizontal="left"/>
    </xf>
    <xf numFmtId="0" fontId="22" fillId="0" borderId="35" xfId="0" applyFont="1" applyBorder="1" applyAlignment="1">
      <alignment vertical="top"/>
    </xf>
    <xf numFmtId="0" fontId="23" fillId="0" borderId="23" xfId="0" applyFont="1" applyBorder="1" applyAlignment="1">
      <alignment horizontal="right" vertical="top"/>
    </xf>
    <xf numFmtId="0" fontId="22" fillId="0" borderId="25" xfId="0" applyFont="1" applyBorder="1" applyAlignment="1">
      <alignment horizontal="left"/>
    </xf>
    <xf numFmtId="0" fontId="22" fillId="0" borderId="0" xfId="0" applyFont="1" applyBorder="1" applyAlignment="1">
      <alignment horizontal="center" vertical="top"/>
    </xf>
    <xf numFmtId="3" fontId="22" fillId="0" borderId="0" xfId="0" applyNumberFormat="1" applyFont="1" applyBorder="1" applyAlignment="1">
      <alignment horizontal="center" vertical="top"/>
    </xf>
    <xf numFmtId="0" fontId="22" fillId="0" borderId="0" xfId="0" applyFont="1" applyBorder="1" applyAlignment="1">
      <alignment horizontal="center"/>
    </xf>
    <xf numFmtId="3" fontId="22" fillId="0" borderId="0" xfId="0" applyNumberFormat="1" applyFont="1" applyBorder="1" applyAlignment="1">
      <alignment horizontal="center"/>
    </xf>
    <xf numFmtId="0" fontId="22" fillId="0" borderId="0" xfId="0" applyFont="1" applyBorder="1" applyAlignment="1">
      <alignment vertical="top"/>
    </xf>
    <xf numFmtId="0" fontId="23" fillId="0" borderId="0" xfId="0" applyFont="1" applyBorder="1" applyAlignment="1">
      <alignment horizontal="right" vertical="top"/>
    </xf>
    <xf numFmtId="0" fontId="15" fillId="0" borderId="25" xfId="0" applyFont="1" applyBorder="1"/>
    <xf numFmtId="0" fontId="22" fillId="0" borderId="32" xfId="0" applyFont="1" applyBorder="1" applyAlignment="1">
      <alignment horizontal="right"/>
    </xf>
    <xf numFmtId="0" fontId="22" fillId="0" borderId="15" xfId="0" applyFont="1" applyBorder="1"/>
    <xf numFmtId="0" fontId="24" fillId="0" borderId="34" xfId="0" applyFont="1" applyBorder="1" applyAlignment="1">
      <alignment horizontal="right"/>
    </xf>
    <xf numFmtId="0" fontId="24" fillId="0" borderId="0" xfId="0" applyFont="1" applyBorder="1" applyAlignment="1">
      <alignment horizontal="right"/>
    </xf>
    <xf numFmtId="0" fontId="24" fillId="0" borderId="35" xfId="0" applyFont="1" applyBorder="1" applyAlignment="1">
      <alignment vertical="center"/>
    </xf>
    <xf numFmtId="0" fontId="24" fillId="0" borderId="23" xfId="0" applyFont="1" applyBorder="1" applyAlignment="1">
      <alignment vertical="center"/>
    </xf>
    <xf numFmtId="0" fontId="24" fillId="0" borderId="26" xfId="0" applyFont="1" applyBorder="1" applyAlignment="1">
      <alignment vertical="center"/>
    </xf>
    <xf numFmtId="0" fontId="22" fillId="0" borderId="26" xfId="0" applyFont="1" applyBorder="1"/>
    <xf numFmtId="0" fontId="15" fillId="0" borderId="23" xfId="0" applyFont="1" applyBorder="1"/>
    <xf numFmtId="0" fontId="24" fillId="0" borderId="35" xfId="0" applyFont="1" applyBorder="1" applyAlignment="1">
      <alignment horizontal="left"/>
    </xf>
    <xf numFmtId="0" fontId="24" fillId="0" borderId="7" xfId="0" applyFont="1" applyBorder="1" applyAlignment="1"/>
    <xf numFmtId="0" fontId="14" fillId="0" borderId="36" xfId="0" applyFont="1" applyBorder="1" applyAlignment="1" applyProtection="1">
      <alignment horizontal="center" vertical="center" wrapText="1"/>
    </xf>
    <xf numFmtId="2" fontId="22" fillId="0" borderId="25" xfId="0" applyNumberFormat="1" applyFont="1" applyBorder="1"/>
    <xf numFmtId="0" fontId="24" fillId="0" borderId="35" xfId="0" applyFont="1" applyBorder="1" applyAlignment="1"/>
    <xf numFmtId="0" fontId="24" fillId="0" borderId="0" xfId="0" applyFont="1" applyBorder="1" applyAlignment="1"/>
    <xf numFmtId="0" fontId="0" fillId="0" borderId="0" xfId="0" applyBorder="1" applyAlignment="1">
      <alignment horizontal="right"/>
    </xf>
    <xf numFmtId="0" fontId="14" fillId="0" borderId="0" xfId="0" applyFont="1" applyFill="1" applyAlignment="1">
      <alignment horizontal="center"/>
    </xf>
    <xf numFmtId="44" fontId="17" fillId="0" borderId="17" xfId="0" applyNumberFormat="1" applyFont="1" applyFill="1" applyBorder="1" applyAlignment="1"/>
    <xf numFmtId="0" fontId="6" fillId="0" borderId="0" xfId="0" applyFont="1" applyFill="1"/>
    <xf numFmtId="0" fontId="0" fillId="0" borderId="0" xfId="0" applyFill="1" applyAlignment="1"/>
    <xf numFmtId="0" fontId="38"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44" fontId="0" fillId="0" borderId="1" xfId="0" applyNumberFormat="1" applyFill="1" applyBorder="1" applyAlignment="1">
      <alignment vertical="center"/>
    </xf>
    <xf numFmtId="3" fontId="6" fillId="0" borderId="0" xfId="0" applyNumberFormat="1" applyFont="1" applyAlignment="1">
      <alignment vertical="center"/>
    </xf>
    <xf numFmtId="0" fontId="20" fillId="0" borderId="32" xfId="0" applyFont="1" applyFill="1" applyBorder="1" applyAlignment="1">
      <alignment horizontal="right"/>
    </xf>
    <xf numFmtId="0" fontId="20" fillId="0" borderId="33" xfId="0" applyFont="1" applyFill="1" applyBorder="1" applyAlignment="1">
      <alignment horizontal="right"/>
    </xf>
    <xf numFmtId="164" fontId="17" fillId="0" borderId="37" xfId="0" applyNumberFormat="1" applyFont="1" applyFill="1" applyBorder="1" applyAlignment="1">
      <alignment horizontal="right"/>
    </xf>
    <xf numFmtId="0" fontId="5" fillId="0" borderId="0" xfId="0" applyFont="1" applyFill="1" applyAlignment="1"/>
    <xf numFmtId="164" fontId="0" fillId="0" borderId="0" xfId="0" applyNumberFormat="1" applyFill="1" applyAlignment="1"/>
    <xf numFmtId="0" fontId="10" fillId="0" borderId="0" xfId="0" applyFont="1" applyFill="1" applyBorder="1" applyAlignment="1"/>
    <xf numFmtId="164" fontId="29" fillId="0" borderId="3" xfId="0" applyNumberFormat="1" applyFont="1" applyFill="1" applyBorder="1" applyAlignment="1">
      <alignment vertical="center"/>
    </xf>
    <xf numFmtId="164" fontId="29" fillId="0" borderId="3" xfId="0" applyNumberFormat="1" applyFont="1" applyFill="1" applyBorder="1" applyAlignment="1"/>
    <xf numFmtId="164" fontId="29" fillId="0" borderId="13" xfId="0" applyNumberFormat="1" applyFont="1" applyFill="1" applyBorder="1" applyAlignment="1"/>
    <xf numFmtId="164" fontId="5" fillId="0" borderId="0" xfId="0" applyNumberFormat="1" applyFont="1" applyFill="1" applyAlignment="1"/>
    <xf numFmtId="0" fontId="0" fillId="0" borderId="0" xfId="0" applyFill="1"/>
    <xf numFmtId="164" fontId="0" fillId="0" borderId="0" xfId="0" applyNumberFormat="1" applyFill="1"/>
    <xf numFmtId="0" fontId="0" fillId="0" borderId="0" xfId="0" applyFill="1" applyAlignment="1">
      <alignment horizontal="center" vertical="center"/>
    </xf>
    <xf numFmtId="0" fontId="5" fillId="0" borderId="0" xfId="0" applyFont="1" applyFill="1" applyAlignment="1">
      <alignment horizontal="center" vertical="center"/>
    </xf>
    <xf numFmtId="0" fontId="0" fillId="0" borderId="0" xfId="0" applyFill="1" applyAlignment="1">
      <alignment vertical="center"/>
    </xf>
    <xf numFmtId="0" fontId="5" fillId="0" borderId="0" xfId="0" applyFont="1" applyFill="1" applyAlignment="1">
      <alignment vertical="center"/>
    </xf>
    <xf numFmtId="44" fontId="42" fillId="3" borderId="0" xfId="2" applyFont="1" applyFill="1" applyBorder="1" applyAlignment="1" applyProtection="1">
      <protection hidden="1"/>
    </xf>
    <xf numFmtId="44" fontId="4" fillId="0" borderId="0" xfId="2" applyFont="1" applyBorder="1" applyAlignment="1" applyProtection="1">
      <protection hidden="1"/>
    </xf>
    <xf numFmtId="44" fontId="16" fillId="0" borderId="6" xfId="0" applyNumberFormat="1" applyFont="1" applyFill="1" applyBorder="1" applyAlignment="1">
      <alignment vertical="center"/>
    </xf>
    <xf numFmtId="0" fontId="3" fillId="0" borderId="1" xfId="12" applyFont="1" applyFill="1" applyBorder="1" applyAlignment="1">
      <alignment horizontal="left" vertical="center" wrapText="1"/>
    </xf>
    <xf numFmtId="0" fontId="3" fillId="0" borderId="31" xfId="12" applyFont="1" applyFill="1" applyBorder="1" applyAlignment="1">
      <alignment wrapText="1"/>
    </xf>
    <xf numFmtId="0" fontId="3" fillId="0" borderId="1" xfId="12"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4" fillId="0" borderId="42" xfId="0" applyFont="1" applyFill="1" applyBorder="1" applyAlignment="1"/>
    <xf numFmtId="0" fontId="4" fillId="0" borderId="41" xfId="0" applyFont="1" applyFill="1" applyBorder="1" applyAlignment="1"/>
    <xf numFmtId="0" fontId="4" fillId="0" borderId="43" xfId="0" applyFont="1" applyFill="1" applyBorder="1" applyAlignment="1"/>
    <xf numFmtId="164" fontId="4" fillId="0" borderId="19" xfId="0" applyNumberFormat="1" applyFont="1" applyFill="1" applyBorder="1" applyAlignment="1">
      <alignment horizontal="center" vertical="top" wrapText="1"/>
    </xf>
    <xf numFmtId="0" fontId="4" fillId="0" borderId="20" xfId="0" applyFont="1" applyFill="1" applyBorder="1" applyAlignment="1">
      <alignment horizontal="center" vertical="center" wrapText="1"/>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14" fillId="0" borderId="0" xfId="0" applyFont="1" applyFill="1" applyAlignment="1">
      <alignment horizontal="center" vertical="center"/>
    </xf>
    <xf numFmtId="3" fontId="3" fillId="0" borderId="1" xfId="0" applyNumberFormat="1" applyFont="1" applyFill="1" applyBorder="1" applyAlignment="1">
      <alignment horizontal="center" vertical="center"/>
    </xf>
    <xf numFmtId="44" fontId="5" fillId="0" borderId="1" xfId="0" applyNumberFormat="1" applyFont="1" applyFill="1" applyBorder="1" applyAlignment="1">
      <alignment vertical="center"/>
    </xf>
    <xf numFmtId="44" fontId="0" fillId="0" borderId="33" xfId="0" applyNumberFormat="1" applyFill="1" applyBorder="1" applyAlignment="1">
      <alignment vertical="center"/>
    </xf>
    <xf numFmtId="44" fontId="16" fillId="0" borderId="45" xfId="0" applyNumberFormat="1" applyFont="1" applyFill="1" applyBorder="1" applyAlignment="1">
      <alignment vertical="center"/>
    </xf>
    <xf numFmtId="0" fontId="33" fillId="0" borderId="0" xfId="0" applyFont="1" applyFill="1" applyAlignment="1">
      <alignment horizontal="center" vertical="center"/>
    </xf>
    <xf numFmtId="44" fontId="0" fillId="0" borderId="15" xfId="0" applyNumberFormat="1" applyFill="1" applyBorder="1" applyAlignment="1">
      <alignment vertical="center"/>
    </xf>
    <xf numFmtId="0" fontId="3" fillId="0" borderId="7" xfId="12" applyFont="1" applyFill="1" applyBorder="1" applyAlignment="1">
      <alignment vertical="center" wrapText="1"/>
    </xf>
    <xf numFmtId="0" fontId="0" fillId="0" borderId="0" xfId="0" applyFill="1" applyAlignment="1">
      <alignment horizontal="center"/>
    </xf>
    <xf numFmtId="0" fontId="39" fillId="0" borderId="2" xfId="0" applyFont="1" applyFill="1" applyBorder="1" applyAlignment="1">
      <alignment horizontal="center" vertical="center"/>
    </xf>
    <xf numFmtId="0" fontId="19" fillId="0" borderId="48" xfId="0" applyFont="1" applyFill="1" applyBorder="1" applyAlignment="1">
      <alignment horizontal="centerContinuous" vertical="center"/>
    </xf>
    <xf numFmtId="0" fontId="31" fillId="0" borderId="49" xfId="0" applyFont="1" applyFill="1" applyBorder="1" applyAlignment="1">
      <alignment horizontal="centerContinuous"/>
    </xf>
    <xf numFmtId="0" fontId="19" fillId="0" borderId="49" xfId="0" applyFont="1" applyFill="1" applyBorder="1" applyAlignment="1">
      <alignment horizontal="centerContinuous"/>
    </xf>
    <xf numFmtId="0" fontId="11" fillId="0" borderId="49" xfId="0" applyFont="1" applyFill="1" applyBorder="1" applyAlignment="1">
      <alignment horizontal="centerContinuous"/>
    </xf>
    <xf numFmtId="0" fontId="11" fillId="0" borderId="50" xfId="0" applyFont="1" applyFill="1" applyBorder="1" applyAlignment="1">
      <alignment horizontal="centerContinuous"/>
    </xf>
    <xf numFmtId="0" fontId="10" fillId="0" borderId="4" xfId="0" applyFont="1" applyFill="1" applyBorder="1" applyAlignment="1">
      <alignment horizontal="left"/>
    </xf>
    <xf numFmtId="0" fontId="10" fillId="0" borderId="0" xfId="0" applyFont="1" applyFill="1" applyBorder="1" applyAlignment="1">
      <alignment horizontal="left"/>
    </xf>
    <xf numFmtId="0" fontId="10" fillId="0" borderId="7" xfId="0" applyFont="1" applyFill="1" applyBorder="1" applyAlignment="1">
      <alignment horizontal="centerContinuous"/>
    </xf>
    <xf numFmtId="0" fontId="10" fillId="0" borderId="26" xfId="0" applyFont="1" applyFill="1" applyBorder="1" applyAlignment="1">
      <alignment horizontal="centerContinuous"/>
    </xf>
    <xf numFmtId="0" fontId="0" fillId="0" borderId="6" xfId="0" applyFill="1" applyBorder="1" applyAlignment="1">
      <alignment horizontal="centerContinuous"/>
    </xf>
    <xf numFmtId="0" fontId="10" fillId="0" borderId="7" xfId="0" applyFont="1" applyFill="1" applyBorder="1" applyAlignment="1"/>
    <xf numFmtId="0" fontId="10" fillId="0" borderId="15" xfId="0" applyFont="1" applyFill="1" applyBorder="1" applyAlignment="1"/>
    <xf numFmtId="0" fontId="0" fillId="0" borderId="0" xfId="0" applyFill="1" applyBorder="1" applyAlignment="1">
      <alignment horizontal="center"/>
    </xf>
    <xf numFmtId="0" fontId="10" fillId="0" borderId="7" xfId="0" applyFont="1" applyFill="1" applyBorder="1" applyAlignment="1">
      <alignment horizontal="left"/>
    </xf>
    <xf numFmtId="0" fontId="10" fillId="0" borderId="26" xfId="0" applyFont="1" applyFill="1" applyBorder="1" applyAlignment="1">
      <alignment horizontal="left"/>
    </xf>
    <xf numFmtId="0" fontId="10" fillId="0" borderId="15" xfId="0" applyFont="1" applyFill="1" applyBorder="1" applyAlignment="1">
      <alignment horizontal="left"/>
    </xf>
    <xf numFmtId="49" fontId="10" fillId="0" borderId="0" xfId="0" applyNumberFormat="1" applyFont="1" applyFill="1" applyBorder="1" applyAlignment="1">
      <alignment horizontal="left"/>
    </xf>
    <xf numFmtId="0" fontId="10" fillId="0" borderId="1" xfId="0" applyFont="1" applyFill="1" applyBorder="1" applyAlignment="1"/>
    <xf numFmtId="9" fontId="29" fillId="0" borderId="1" xfId="0" applyNumberFormat="1" applyFont="1" applyFill="1" applyBorder="1" applyAlignment="1">
      <alignment horizontal="center"/>
    </xf>
    <xf numFmtId="164" fontId="29" fillId="0" borderId="3" xfId="0" applyNumberFormat="1" applyFont="1" applyFill="1" applyBorder="1"/>
    <xf numFmtId="0" fontId="10" fillId="0" borderId="4" xfId="0" applyFont="1" applyFill="1" applyBorder="1" applyAlignment="1"/>
    <xf numFmtId="166" fontId="10" fillId="0" borderId="0" xfId="0" applyNumberFormat="1" applyFont="1" applyFill="1" applyBorder="1" applyAlignment="1">
      <alignment horizontal="left"/>
    </xf>
    <xf numFmtId="0" fontId="3" fillId="0" borderId="0" xfId="0" applyFont="1" applyFill="1" applyBorder="1" applyAlignment="1">
      <alignment horizontal="left"/>
    </xf>
    <xf numFmtId="0" fontId="0" fillId="0" borderId="5" xfId="0" applyFill="1" applyBorder="1"/>
    <xf numFmtId="0" fontId="38" fillId="0" borderId="46" xfId="0" applyFont="1" applyFill="1" applyBorder="1" applyAlignment="1">
      <alignment horizontal="center" vertical="center"/>
    </xf>
    <xf numFmtId="0" fontId="3" fillId="0" borderId="29" xfId="0" applyFont="1" applyFill="1" applyBorder="1" applyAlignment="1">
      <alignment horizontal="center" vertical="center"/>
    </xf>
    <xf numFmtId="3" fontId="3" fillId="0" borderId="29" xfId="0" applyNumberFormat="1" applyFont="1" applyFill="1" applyBorder="1" applyAlignment="1">
      <alignment horizontal="center" vertical="center"/>
    </xf>
    <xf numFmtId="0" fontId="3" fillId="0" borderId="1" xfId="12" quotePrefix="1" applyFont="1" applyFill="1" applyBorder="1" applyAlignment="1">
      <alignment horizontal="left" wrapText="1"/>
    </xf>
    <xf numFmtId="0" fontId="3" fillId="0" borderId="23" xfId="12" applyFont="1" applyFill="1" applyBorder="1" applyAlignment="1">
      <alignment vertical="center" wrapText="1"/>
    </xf>
    <xf numFmtId="0" fontId="3" fillId="0" borderId="1" xfId="19" applyFont="1" applyFill="1" applyBorder="1" applyAlignment="1">
      <alignment horizontal="left" vertical="center" wrapText="1"/>
    </xf>
    <xf numFmtId="9" fontId="29" fillId="0" borderId="6" xfId="0" applyNumberFormat="1" applyFont="1" applyFill="1" applyBorder="1" applyAlignment="1">
      <alignment horizontal="right"/>
    </xf>
    <xf numFmtId="3" fontId="3"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wrapText="1"/>
    </xf>
    <xf numFmtId="0" fontId="3" fillId="0" borderId="0" xfId="19"/>
    <xf numFmtId="0" fontId="3" fillId="0" borderId="1" xfId="19" applyFont="1" applyFill="1" applyBorder="1" applyAlignment="1">
      <alignment horizontal="center"/>
    </xf>
    <xf numFmtId="0" fontId="3" fillId="0" borderId="1" xfId="19" applyFont="1" applyFill="1" applyBorder="1" applyAlignment="1">
      <alignment horizontal="center" wrapText="1"/>
    </xf>
    <xf numFmtId="164" fontId="16" fillId="0" borderId="3" xfId="19" applyNumberFormat="1" applyFont="1" applyBorder="1" applyAlignment="1">
      <alignment horizontal="right"/>
    </xf>
    <xf numFmtId="0" fontId="14" fillId="0" borderId="0" xfId="19" applyFont="1" applyAlignment="1">
      <alignment horizontal="center"/>
    </xf>
    <xf numFmtId="0" fontId="3" fillId="0" borderId="7" xfId="19" quotePrefix="1" applyFont="1" applyFill="1" applyBorder="1" applyAlignment="1">
      <alignment horizontal="left" wrapText="1"/>
    </xf>
    <xf numFmtId="0" fontId="44" fillId="0" borderId="2" xfId="19" applyFont="1" applyFill="1" applyBorder="1" applyAlignment="1">
      <alignment horizontal="center"/>
    </xf>
    <xf numFmtId="0" fontId="3" fillId="0" borderId="7" xfId="19" applyFont="1" applyFill="1" applyBorder="1" applyAlignment="1">
      <alignment wrapText="1"/>
    </xf>
    <xf numFmtId="44" fontId="16" fillId="0" borderId="3" xfId="0" applyNumberFormat="1" applyFont="1" applyFill="1" applyBorder="1" applyAlignment="1"/>
    <xf numFmtId="44" fontId="3" fillId="0" borderId="15" xfId="16" applyFont="1" applyFill="1" applyBorder="1" applyAlignment="1">
      <alignment horizontal="center" wrapText="1"/>
    </xf>
    <xf numFmtId="0" fontId="7" fillId="0" borderId="1" xfId="19" applyFont="1" applyFill="1" applyBorder="1" applyAlignment="1">
      <alignment horizontal="center"/>
    </xf>
    <xf numFmtId="0" fontId="14" fillId="0" borderId="0" xfId="0" applyFont="1" applyAlignment="1">
      <alignment horizontal="center"/>
    </xf>
    <xf numFmtId="0" fontId="44" fillId="0" borderId="2" xfId="0" applyFont="1" applyFill="1" applyBorder="1" applyAlignment="1">
      <alignment horizontal="center"/>
    </xf>
    <xf numFmtId="0" fontId="3" fillId="0" borderId="28" xfId="0" applyFont="1" applyFill="1" applyBorder="1" applyAlignment="1">
      <alignment horizontal="center" wrapText="1"/>
    </xf>
    <xf numFmtId="0" fontId="3" fillId="0" borderId="31" xfId="0" applyFont="1" applyFill="1" applyBorder="1" applyAlignment="1">
      <alignment horizontal="left" wrapText="1"/>
    </xf>
    <xf numFmtId="0" fontId="3" fillId="0" borderId="31" xfId="0" applyFont="1" applyFill="1" applyBorder="1" applyAlignment="1">
      <alignment wrapText="1"/>
    </xf>
    <xf numFmtId="164" fontId="16" fillId="0" borderId="3" xfId="0" applyNumberFormat="1" applyFont="1" applyFill="1" applyBorder="1" applyAlignment="1">
      <alignment horizontal="right"/>
    </xf>
    <xf numFmtId="3" fontId="3" fillId="4" borderId="1" xfId="0" applyNumberFormat="1" applyFont="1" applyFill="1" applyBorder="1" applyAlignment="1">
      <alignment horizontal="center"/>
    </xf>
    <xf numFmtId="164" fontId="29" fillId="0" borderId="0" xfId="0" applyNumberFormat="1" applyFont="1" applyFill="1" applyBorder="1" applyAlignment="1"/>
    <xf numFmtId="164" fontId="29" fillId="0" borderId="0" xfId="0" applyNumberFormat="1" applyFont="1" applyFill="1" applyBorder="1"/>
    <xf numFmtId="3" fontId="3" fillId="4" borderId="1" xfId="0" applyNumberFormat="1" applyFont="1" applyFill="1" applyBorder="1" applyAlignment="1">
      <alignment horizontal="center" vertical="center" wrapText="1"/>
    </xf>
    <xf numFmtId="44" fontId="3" fillId="0"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44" fontId="3" fillId="0" borderId="1" xfId="5" applyFont="1" applyFill="1" applyBorder="1" applyAlignment="1">
      <alignment vertical="center" wrapText="1"/>
    </xf>
    <xf numFmtId="44" fontId="3" fillId="0" borderId="1" xfId="5" applyNumberFormat="1" applyFont="1" applyFill="1" applyBorder="1" applyAlignment="1">
      <alignment vertical="center" wrapText="1"/>
    </xf>
    <xf numFmtId="44" fontId="3" fillId="0" borderId="1" xfId="0" applyNumberFormat="1" applyFont="1" applyFill="1" applyBorder="1" applyAlignment="1">
      <alignment vertical="center"/>
    </xf>
    <xf numFmtId="44" fontId="3" fillId="0" borderId="15" xfId="0" applyNumberFormat="1" applyFont="1" applyFill="1" applyBorder="1" applyAlignment="1">
      <alignment vertical="center"/>
    </xf>
    <xf numFmtId="0" fontId="44" fillId="0" borderId="2" xfId="0" applyFont="1" applyBorder="1" applyAlignment="1">
      <alignment horizontal="center"/>
    </xf>
    <xf numFmtId="0" fontId="0" fillId="0" borderId="1" xfId="0" applyBorder="1" applyAlignment="1">
      <alignment horizontal="center" wrapText="1"/>
    </xf>
    <xf numFmtId="0" fontId="3" fillId="0" borderId="7" xfId="0" applyFont="1" applyBorder="1" applyAlignment="1">
      <alignment horizontal="left"/>
    </xf>
    <xf numFmtId="44" fontId="0" fillId="0" borderId="33" xfId="0" applyNumberFormat="1" applyFill="1" applyBorder="1" applyAlignment="1"/>
    <xf numFmtId="3" fontId="0" fillId="0" borderId="0" xfId="0" applyNumberFormat="1" applyAlignment="1">
      <alignment vertical="center"/>
    </xf>
    <xf numFmtId="0" fontId="16" fillId="0" borderId="2" xfId="0" applyFont="1" applyFill="1" applyBorder="1" applyAlignment="1">
      <alignment horizontal="center"/>
    </xf>
    <xf numFmtId="164" fontId="17" fillId="0" borderId="17" xfId="0" applyNumberFormat="1" applyFont="1" applyFill="1" applyBorder="1" applyAlignment="1"/>
    <xf numFmtId="0" fontId="3" fillId="0" borderId="7" xfId="0" applyFont="1" applyFill="1" applyBorder="1" applyAlignment="1">
      <alignment horizontal="center" vertical="center"/>
    </xf>
    <xf numFmtId="0" fontId="3" fillId="0" borderId="28" xfId="0" applyFont="1" applyFill="1" applyBorder="1" applyAlignment="1">
      <alignment horizontal="center" vertical="center" wrapText="1"/>
    </xf>
    <xf numFmtId="0" fontId="5" fillId="0" borderId="0" xfId="6" applyFont="1" applyAlignment="1">
      <alignment horizontal="left" vertical="top" wrapText="1"/>
    </xf>
    <xf numFmtId="0" fontId="17" fillId="0" borderId="38" xfId="0" applyFont="1" applyFill="1" applyBorder="1" applyAlignment="1">
      <alignment horizontal="right"/>
    </xf>
    <xf numFmtId="0" fontId="20" fillId="0" borderId="39" xfId="0" applyFont="1" applyFill="1" applyBorder="1" applyAlignment="1">
      <alignment horizontal="right"/>
    </xf>
    <xf numFmtId="0" fontId="20" fillId="0" borderId="40" xfId="0" applyFont="1" applyFill="1" applyBorder="1" applyAlignment="1">
      <alignment horizontal="right"/>
    </xf>
    <xf numFmtId="0" fontId="17" fillId="0" borderId="39" xfId="0" applyFont="1" applyFill="1" applyBorder="1" applyAlignment="1">
      <alignment horizontal="right"/>
    </xf>
    <xf numFmtId="0" fontId="17" fillId="0" borderId="40" xfId="0" applyFont="1" applyFill="1" applyBorder="1" applyAlignment="1">
      <alignment horizontal="right"/>
    </xf>
    <xf numFmtId="44" fontId="41" fillId="3" borderId="0" xfId="2" applyFont="1" applyFill="1" applyBorder="1" applyAlignment="1" applyProtection="1">
      <protection hidden="1"/>
    </xf>
    <xf numFmtId="44" fontId="0" fillId="0" borderId="0" xfId="2" applyFont="1" applyBorder="1" applyAlignment="1" applyProtection="1">
      <protection hidden="1"/>
    </xf>
    <xf numFmtId="0" fontId="20" fillId="0" borderId="38" xfId="0" applyFont="1" applyFill="1" applyBorder="1" applyAlignment="1">
      <alignment horizontal="right"/>
    </xf>
    <xf numFmtId="0" fontId="10" fillId="0" borderId="7" xfId="0" applyFont="1" applyFill="1" applyBorder="1" applyAlignment="1">
      <alignment horizontal="left"/>
    </xf>
    <xf numFmtId="0" fontId="10" fillId="0" borderId="26" xfId="0" applyFont="1" applyFill="1" applyBorder="1" applyAlignment="1">
      <alignment horizontal="left"/>
    </xf>
    <xf numFmtId="0" fontId="10" fillId="0" borderId="15" xfId="0" applyFont="1" applyFill="1" applyBorder="1" applyAlignment="1">
      <alignment horizontal="left"/>
    </xf>
    <xf numFmtId="0" fontId="20" fillId="0" borderId="47" xfId="0" applyFont="1" applyFill="1" applyBorder="1" applyAlignment="1">
      <alignment horizontal="right"/>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2" fillId="0" borderId="18" xfId="0" applyFont="1" applyBorder="1" applyAlignment="1">
      <alignment horizontal="center" vertical="center"/>
    </xf>
    <xf numFmtId="0" fontId="22" fillId="0" borderId="31" xfId="0" applyFont="1" applyBorder="1" applyAlignment="1">
      <alignment horizontal="left" vertical="top" wrapText="1"/>
    </xf>
    <xf numFmtId="0" fontId="0" fillId="0" borderId="32" xfId="0" applyBorder="1" applyAlignment="1">
      <alignment horizontal="left" vertical="top" wrapText="1"/>
    </xf>
    <xf numFmtId="0" fontId="0" fillId="0" borderId="33" xfId="0" applyBorder="1" applyAlignment="1">
      <alignment horizontal="left" vertical="top" wrapText="1"/>
    </xf>
    <xf numFmtId="3" fontId="22" fillId="0" borderId="28" xfId="0" applyNumberFormat="1" applyFont="1" applyBorder="1" applyAlignment="1">
      <alignment horizontal="center" vertical="center"/>
    </xf>
    <xf numFmtId="3" fontId="22" fillId="0" borderId="29" xfId="0" applyNumberFormat="1" applyFont="1" applyBorder="1" applyAlignment="1">
      <alignment horizontal="center" vertical="center"/>
    </xf>
    <xf numFmtId="3" fontId="22" fillId="0" borderId="18" xfId="0" applyNumberFormat="1" applyFont="1" applyBorder="1" applyAlignment="1">
      <alignment horizontal="center" vertical="center"/>
    </xf>
    <xf numFmtId="0" fontId="24" fillId="0" borderId="32" xfId="0" applyFont="1" applyBorder="1" applyAlignment="1">
      <alignment horizontal="right"/>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0" xfId="0" applyFont="1" applyBorder="1" applyAlignment="1">
      <alignment horizontal="left" vertical="top" wrapText="1"/>
    </xf>
    <xf numFmtId="0" fontId="22" fillId="0" borderId="0" xfId="0" applyFont="1" applyBorder="1" applyAlignment="1">
      <alignment horizontal="center" vertical="top" wrapText="1"/>
    </xf>
    <xf numFmtId="0" fontId="14" fillId="0" borderId="36" xfId="0" applyFont="1" applyBorder="1" applyAlignment="1" applyProtection="1">
      <alignment horizontal="center" vertical="center" wrapText="1"/>
    </xf>
    <xf numFmtId="4" fontId="22" fillId="0" borderId="28" xfId="0" applyNumberFormat="1" applyFont="1" applyBorder="1" applyAlignment="1">
      <alignment horizontal="center" vertical="center"/>
    </xf>
    <xf numFmtId="4" fontId="22" fillId="0" borderId="29" xfId="0" applyNumberFormat="1" applyFont="1" applyBorder="1" applyAlignment="1">
      <alignment horizontal="center" vertical="center"/>
    </xf>
    <xf numFmtId="4" fontId="22" fillId="0" borderId="18" xfId="0" applyNumberFormat="1" applyFont="1" applyBorder="1" applyAlignment="1">
      <alignment horizontal="center" vertical="center"/>
    </xf>
    <xf numFmtId="0" fontId="21" fillId="0" borderId="0" xfId="0" applyFont="1" applyAlignment="1" applyProtection="1">
      <alignment horizontal="center"/>
    </xf>
    <xf numFmtId="0" fontId="12" fillId="0" borderId="0" xfId="0" applyFont="1" applyAlignment="1" applyProtection="1">
      <alignment horizontal="center"/>
    </xf>
    <xf numFmtId="0" fontId="22" fillId="0" borderId="28" xfId="0" applyFont="1" applyBorder="1" applyAlignment="1">
      <alignment horizontal="left" vertical="top" wrapText="1"/>
    </xf>
    <xf numFmtId="0" fontId="0" fillId="0" borderId="32" xfId="0" applyBorder="1" applyAlignment="1">
      <alignment horizontal="right"/>
    </xf>
    <xf numFmtId="0" fontId="24" fillId="0" borderId="31" xfId="0" applyFont="1" applyBorder="1" applyAlignment="1">
      <alignment horizontal="right"/>
    </xf>
    <xf numFmtId="0" fontId="40" fillId="0" borderId="28"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18" xfId="0" applyFont="1" applyBorder="1" applyAlignment="1">
      <alignment horizontal="center" vertical="center" wrapText="1"/>
    </xf>
    <xf numFmtId="0" fontId="4" fillId="0" borderId="41" xfId="0" applyFont="1" applyBorder="1" applyAlignment="1">
      <alignment horizontal="center" vertical="center"/>
    </xf>
    <xf numFmtId="0" fontId="4" fillId="0" borderId="43" xfId="0" applyFont="1" applyBorder="1" applyAlignment="1">
      <alignment horizontal="center" vertical="center"/>
    </xf>
    <xf numFmtId="0" fontId="4" fillId="0" borderId="38" xfId="0" applyFont="1" applyBorder="1" applyAlignment="1">
      <alignment horizontal="right"/>
    </xf>
    <xf numFmtId="0" fontId="4" fillId="0" borderId="39" xfId="0" applyFont="1" applyBorder="1" applyAlignment="1">
      <alignment horizontal="right"/>
    </xf>
    <xf numFmtId="0" fontId="4" fillId="0" borderId="44" xfId="0" applyFont="1" applyBorder="1" applyAlignment="1">
      <alignment horizontal="right"/>
    </xf>
    <xf numFmtId="0" fontId="4" fillId="0" borderId="8" xfId="0" applyFont="1" applyBorder="1" applyAlignment="1">
      <alignment horizontal="right"/>
    </xf>
    <xf numFmtId="0" fontId="4" fillId="0" borderId="26" xfId="0" applyFont="1" applyBorder="1" applyAlignment="1">
      <alignment horizontal="right"/>
    </xf>
    <xf numFmtId="0" fontId="4" fillId="0" borderId="6" xfId="0" applyFont="1" applyBorder="1" applyAlignment="1">
      <alignment horizontal="right"/>
    </xf>
    <xf numFmtId="0" fontId="18" fillId="0" borderId="0" xfId="0" applyNumberFormat="1" applyFont="1" applyBorder="1" applyAlignment="1">
      <alignment horizontal="left" vertical="center" wrapText="1"/>
    </xf>
    <xf numFmtId="49" fontId="5" fillId="2" borderId="28" xfId="0" applyNumberFormat="1" applyFont="1" applyFill="1" applyBorder="1" applyAlignment="1">
      <alignment horizontal="left" vertical="top" wrapText="1"/>
    </xf>
    <xf numFmtId="49" fontId="5" fillId="2" borderId="29" xfId="0" applyNumberFormat="1" applyFont="1" applyFill="1" applyBorder="1" applyAlignment="1">
      <alignment horizontal="left" vertical="top" wrapText="1"/>
    </xf>
    <xf numFmtId="49" fontId="5" fillId="2" borderId="18" xfId="0" applyNumberFormat="1" applyFont="1" applyFill="1" applyBorder="1" applyAlignment="1">
      <alignment horizontal="left" vertical="top" wrapText="1"/>
    </xf>
    <xf numFmtId="0" fontId="0" fillId="0" borderId="1" xfId="0" applyBorder="1" applyAlignment="1">
      <alignment horizontal="left" vertical="center" wrapText="1"/>
    </xf>
    <xf numFmtId="164" fontId="41" fillId="3" borderId="0" xfId="2" applyNumberFormat="1" applyFont="1" applyFill="1" applyBorder="1" applyAlignment="1" applyProtection="1">
      <protection hidden="1"/>
    </xf>
  </cellXfs>
  <cellStyles count="202">
    <cellStyle name="Comma 2" xfId="189" xr:uid="{00000000-0005-0000-0000-000000000000}"/>
    <cellStyle name="Comma 2 2" xfId="190" xr:uid="{00000000-0005-0000-0000-000001000000}"/>
    <cellStyle name="Comma 3" xfId="191" xr:uid="{00000000-0005-0000-0000-000002000000}"/>
    <cellStyle name="Comma 4" xfId="22" xr:uid="{00000000-0005-0000-0000-000003000000}"/>
    <cellStyle name="Currency" xfId="1" builtinId="4"/>
    <cellStyle name="Currency 2" xfId="2" xr:uid="{00000000-0005-0000-0000-000005000000}"/>
    <cellStyle name="Currency 2 2" xfId="3" xr:uid="{00000000-0005-0000-0000-000006000000}"/>
    <cellStyle name="Currency 2 2 10" xfId="25" xr:uid="{00000000-0005-0000-0000-000007000000}"/>
    <cellStyle name="Currency 2 2 11" xfId="26" xr:uid="{00000000-0005-0000-0000-000008000000}"/>
    <cellStyle name="Currency 2 2 12" xfId="27" xr:uid="{00000000-0005-0000-0000-000009000000}"/>
    <cellStyle name="Currency 2 2 13" xfId="28" xr:uid="{00000000-0005-0000-0000-00000A000000}"/>
    <cellStyle name="Currency 2 2 14" xfId="29" xr:uid="{00000000-0005-0000-0000-00000B000000}"/>
    <cellStyle name="Currency 2 2 15" xfId="30" xr:uid="{00000000-0005-0000-0000-00000C000000}"/>
    <cellStyle name="Currency 2 2 16" xfId="31" xr:uid="{00000000-0005-0000-0000-00000D000000}"/>
    <cellStyle name="Currency 2 2 17" xfId="32" xr:uid="{00000000-0005-0000-0000-00000E000000}"/>
    <cellStyle name="Currency 2 2 18" xfId="33" xr:uid="{00000000-0005-0000-0000-00000F000000}"/>
    <cellStyle name="Currency 2 2 19" xfId="34" xr:uid="{00000000-0005-0000-0000-000010000000}"/>
    <cellStyle name="Currency 2 2 2" xfId="4" xr:uid="{00000000-0005-0000-0000-000011000000}"/>
    <cellStyle name="Currency 2 2 2 2" xfId="16" xr:uid="{00000000-0005-0000-0000-000012000000}"/>
    <cellStyle name="Currency 2 2 20" xfId="35" xr:uid="{00000000-0005-0000-0000-000013000000}"/>
    <cellStyle name="Currency 2 2 21" xfId="36" xr:uid="{00000000-0005-0000-0000-000014000000}"/>
    <cellStyle name="Currency 2 2 22" xfId="37" xr:uid="{00000000-0005-0000-0000-000015000000}"/>
    <cellStyle name="Currency 2 2 23" xfId="38" xr:uid="{00000000-0005-0000-0000-000016000000}"/>
    <cellStyle name="Currency 2 2 24" xfId="39" xr:uid="{00000000-0005-0000-0000-000017000000}"/>
    <cellStyle name="Currency 2 2 25" xfId="40" xr:uid="{00000000-0005-0000-0000-000018000000}"/>
    <cellStyle name="Currency 2 2 26" xfId="41" xr:uid="{00000000-0005-0000-0000-000019000000}"/>
    <cellStyle name="Currency 2 2 27" xfId="42" xr:uid="{00000000-0005-0000-0000-00001A000000}"/>
    <cellStyle name="Currency 2 2 3" xfId="15" xr:uid="{00000000-0005-0000-0000-00001B000000}"/>
    <cellStyle name="Currency 2 2 4" xfId="43" xr:uid="{00000000-0005-0000-0000-00001C000000}"/>
    <cellStyle name="Currency 2 2 5" xfId="44" xr:uid="{00000000-0005-0000-0000-00001D000000}"/>
    <cellStyle name="Currency 2 2 6" xfId="45" xr:uid="{00000000-0005-0000-0000-00001E000000}"/>
    <cellStyle name="Currency 2 2 7" xfId="46" xr:uid="{00000000-0005-0000-0000-00001F000000}"/>
    <cellStyle name="Currency 2 2 8" xfId="47" xr:uid="{00000000-0005-0000-0000-000020000000}"/>
    <cellStyle name="Currency 2 2 9" xfId="48" xr:uid="{00000000-0005-0000-0000-000021000000}"/>
    <cellStyle name="Currency 2 3" xfId="14" xr:uid="{00000000-0005-0000-0000-000022000000}"/>
    <cellStyle name="Currency 2 3 2" xfId="192" xr:uid="{00000000-0005-0000-0000-000023000000}"/>
    <cellStyle name="Currency 3" xfId="5" xr:uid="{00000000-0005-0000-0000-000024000000}"/>
    <cellStyle name="Currency 3 2" xfId="17" xr:uid="{00000000-0005-0000-0000-000025000000}"/>
    <cellStyle name="Currency 3 3" xfId="193" xr:uid="{00000000-0005-0000-0000-000026000000}"/>
    <cellStyle name="Currency 3 4" xfId="186" xr:uid="{00000000-0005-0000-0000-000027000000}"/>
    <cellStyle name="Currency 4" xfId="13" xr:uid="{00000000-0005-0000-0000-000028000000}"/>
    <cellStyle name="Currency 5" xfId="201" xr:uid="{00000000-0005-0000-0000-000029000000}"/>
    <cellStyle name="Currency 6" xfId="194" xr:uid="{00000000-0005-0000-0000-00002A000000}"/>
    <cellStyle name="Hyperlink 2" xfId="187" xr:uid="{00000000-0005-0000-0000-00002B000000}"/>
    <cellStyle name="Normal" xfId="0" builtinId="0"/>
    <cellStyle name="Normal 10" xfId="199" xr:uid="{00000000-0005-0000-0000-00002D000000}"/>
    <cellStyle name="Normal 11" xfId="200" xr:uid="{00000000-0005-0000-0000-00002E000000}"/>
    <cellStyle name="Normal 17 10" xfId="49" xr:uid="{00000000-0005-0000-0000-00002F000000}"/>
    <cellStyle name="Normal 17 11" xfId="50" xr:uid="{00000000-0005-0000-0000-000030000000}"/>
    <cellStyle name="Normal 17 12" xfId="51" xr:uid="{00000000-0005-0000-0000-000031000000}"/>
    <cellStyle name="Normal 17 13" xfId="52" xr:uid="{00000000-0005-0000-0000-000032000000}"/>
    <cellStyle name="Normal 17 14" xfId="53" xr:uid="{00000000-0005-0000-0000-000033000000}"/>
    <cellStyle name="Normal 17 15" xfId="54" xr:uid="{00000000-0005-0000-0000-000034000000}"/>
    <cellStyle name="Normal 17 16" xfId="55" xr:uid="{00000000-0005-0000-0000-000035000000}"/>
    <cellStyle name="Normal 17 17" xfId="56" xr:uid="{00000000-0005-0000-0000-000036000000}"/>
    <cellStyle name="Normal 17 18" xfId="57" xr:uid="{00000000-0005-0000-0000-000037000000}"/>
    <cellStyle name="Normal 17 19" xfId="58" xr:uid="{00000000-0005-0000-0000-000038000000}"/>
    <cellStyle name="Normal 17 2" xfId="59" xr:uid="{00000000-0005-0000-0000-000039000000}"/>
    <cellStyle name="Normal 17 20" xfId="60" xr:uid="{00000000-0005-0000-0000-00003A000000}"/>
    <cellStyle name="Normal 17 21" xfId="61" xr:uid="{00000000-0005-0000-0000-00003B000000}"/>
    <cellStyle name="Normal 17 3" xfId="62" xr:uid="{00000000-0005-0000-0000-00003C000000}"/>
    <cellStyle name="Normal 17 4" xfId="63" xr:uid="{00000000-0005-0000-0000-00003D000000}"/>
    <cellStyle name="Normal 17 5" xfId="64" xr:uid="{00000000-0005-0000-0000-00003E000000}"/>
    <cellStyle name="Normal 17 6" xfId="65" xr:uid="{00000000-0005-0000-0000-00003F000000}"/>
    <cellStyle name="Normal 17 7" xfId="66" xr:uid="{00000000-0005-0000-0000-000040000000}"/>
    <cellStyle name="Normal 17 8" xfId="67" xr:uid="{00000000-0005-0000-0000-000041000000}"/>
    <cellStyle name="Normal 17 9" xfId="68" xr:uid="{00000000-0005-0000-0000-000042000000}"/>
    <cellStyle name="Normal 18 10" xfId="69" xr:uid="{00000000-0005-0000-0000-000043000000}"/>
    <cellStyle name="Normal 18 11" xfId="70" xr:uid="{00000000-0005-0000-0000-000044000000}"/>
    <cellStyle name="Normal 18 12" xfId="71" xr:uid="{00000000-0005-0000-0000-000045000000}"/>
    <cellStyle name="Normal 18 13" xfId="72" xr:uid="{00000000-0005-0000-0000-000046000000}"/>
    <cellStyle name="Normal 18 14" xfId="73" xr:uid="{00000000-0005-0000-0000-000047000000}"/>
    <cellStyle name="Normal 18 15" xfId="74" xr:uid="{00000000-0005-0000-0000-000048000000}"/>
    <cellStyle name="Normal 18 16" xfId="75" xr:uid="{00000000-0005-0000-0000-000049000000}"/>
    <cellStyle name="Normal 18 17" xfId="76" xr:uid="{00000000-0005-0000-0000-00004A000000}"/>
    <cellStyle name="Normal 18 18" xfId="77" xr:uid="{00000000-0005-0000-0000-00004B000000}"/>
    <cellStyle name="Normal 18 19" xfId="78" xr:uid="{00000000-0005-0000-0000-00004C000000}"/>
    <cellStyle name="Normal 18 2" xfId="79" xr:uid="{00000000-0005-0000-0000-00004D000000}"/>
    <cellStyle name="Normal 18 20" xfId="80" xr:uid="{00000000-0005-0000-0000-00004E000000}"/>
    <cellStyle name="Normal 18 21" xfId="81" xr:uid="{00000000-0005-0000-0000-00004F000000}"/>
    <cellStyle name="Normal 18 3" xfId="82" xr:uid="{00000000-0005-0000-0000-000050000000}"/>
    <cellStyle name="Normal 18 4" xfId="83" xr:uid="{00000000-0005-0000-0000-000051000000}"/>
    <cellStyle name="Normal 18 5" xfId="84" xr:uid="{00000000-0005-0000-0000-000052000000}"/>
    <cellStyle name="Normal 18 6" xfId="85" xr:uid="{00000000-0005-0000-0000-000053000000}"/>
    <cellStyle name="Normal 18 7" xfId="86" xr:uid="{00000000-0005-0000-0000-000054000000}"/>
    <cellStyle name="Normal 18 8" xfId="87" xr:uid="{00000000-0005-0000-0000-000055000000}"/>
    <cellStyle name="Normal 18 9" xfId="88" xr:uid="{00000000-0005-0000-0000-000056000000}"/>
    <cellStyle name="Normal 2" xfId="6" xr:uid="{00000000-0005-0000-0000-000057000000}"/>
    <cellStyle name="Normal 2 10" xfId="89" xr:uid="{00000000-0005-0000-0000-000058000000}"/>
    <cellStyle name="Normal 2 11" xfId="90" xr:uid="{00000000-0005-0000-0000-000059000000}"/>
    <cellStyle name="Normal 2 12" xfId="91" xr:uid="{00000000-0005-0000-0000-00005A000000}"/>
    <cellStyle name="Normal 2 13" xfId="92" xr:uid="{00000000-0005-0000-0000-00005B000000}"/>
    <cellStyle name="Normal 2 14" xfId="93" xr:uid="{00000000-0005-0000-0000-00005C000000}"/>
    <cellStyle name="Normal 2 15" xfId="94" xr:uid="{00000000-0005-0000-0000-00005D000000}"/>
    <cellStyle name="Normal 2 16" xfId="95" xr:uid="{00000000-0005-0000-0000-00005E000000}"/>
    <cellStyle name="Normal 2 17" xfId="96" xr:uid="{00000000-0005-0000-0000-00005F000000}"/>
    <cellStyle name="Normal 2 18" xfId="97" xr:uid="{00000000-0005-0000-0000-000060000000}"/>
    <cellStyle name="Normal 2 19" xfId="98" xr:uid="{00000000-0005-0000-0000-000061000000}"/>
    <cellStyle name="Normal 2 2" xfId="7" xr:uid="{00000000-0005-0000-0000-000062000000}"/>
    <cellStyle name="Normal 2 2 2" xfId="19" xr:uid="{00000000-0005-0000-0000-000063000000}"/>
    <cellStyle name="Normal 2 20" xfId="99" xr:uid="{00000000-0005-0000-0000-000064000000}"/>
    <cellStyle name="Normal 2 21" xfId="100" xr:uid="{00000000-0005-0000-0000-000065000000}"/>
    <cellStyle name="Normal 2 22" xfId="101" xr:uid="{00000000-0005-0000-0000-000066000000}"/>
    <cellStyle name="Normal 2 23" xfId="102" xr:uid="{00000000-0005-0000-0000-000067000000}"/>
    <cellStyle name="Normal 2 24" xfId="103" xr:uid="{00000000-0005-0000-0000-000068000000}"/>
    <cellStyle name="Normal 2 25" xfId="104" xr:uid="{00000000-0005-0000-0000-000069000000}"/>
    <cellStyle name="Normal 2 26" xfId="105" xr:uid="{00000000-0005-0000-0000-00006A000000}"/>
    <cellStyle name="Normal 2 27" xfId="106" xr:uid="{00000000-0005-0000-0000-00006B000000}"/>
    <cellStyle name="Normal 2 28" xfId="107" xr:uid="{00000000-0005-0000-0000-00006C000000}"/>
    <cellStyle name="Normal 2 29" xfId="108" xr:uid="{00000000-0005-0000-0000-00006D000000}"/>
    <cellStyle name="Normal 2 3" xfId="18" xr:uid="{00000000-0005-0000-0000-00006E000000}"/>
    <cellStyle name="Normal 2 30" xfId="109" xr:uid="{00000000-0005-0000-0000-00006F000000}"/>
    <cellStyle name="Normal 2 31" xfId="110" xr:uid="{00000000-0005-0000-0000-000070000000}"/>
    <cellStyle name="Normal 2 32" xfId="111" xr:uid="{00000000-0005-0000-0000-000071000000}"/>
    <cellStyle name="Normal 2 33" xfId="112" xr:uid="{00000000-0005-0000-0000-000072000000}"/>
    <cellStyle name="Normal 2 34" xfId="113" xr:uid="{00000000-0005-0000-0000-000073000000}"/>
    <cellStyle name="Normal 2 35" xfId="114" xr:uid="{00000000-0005-0000-0000-000074000000}"/>
    <cellStyle name="Normal 2 36" xfId="115" xr:uid="{00000000-0005-0000-0000-000075000000}"/>
    <cellStyle name="Normal 2 37" xfId="116" xr:uid="{00000000-0005-0000-0000-000076000000}"/>
    <cellStyle name="Normal 2 38" xfId="117" xr:uid="{00000000-0005-0000-0000-000077000000}"/>
    <cellStyle name="Normal 2 39" xfId="118" xr:uid="{00000000-0005-0000-0000-000078000000}"/>
    <cellStyle name="Normal 2 4" xfId="119" xr:uid="{00000000-0005-0000-0000-000079000000}"/>
    <cellStyle name="Normal 2 40" xfId="120" xr:uid="{00000000-0005-0000-0000-00007A000000}"/>
    <cellStyle name="Normal 2 41" xfId="121" xr:uid="{00000000-0005-0000-0000-00007B000000}"/>
    <cellStyle name="Normal 2 42" xfId="122" xr:uid="{00000000-0005-0000-0000-00007C000000}"/>
    <cellStyle name="Normal 2 43" xfId="123" xr:uid="{00000000-0005-0000-0000-00007D000000}"/>
    <cellStyle name="Normal 2 44" xfId="124" xr:uid="{00000000-0005-0000-0000-00007E000000}"/>
    <cellStyle name="Normal 2 45" xfId="125" xr:uid="{00000000-0005-0000-0000-00007F000000}"/>
    <cellStyle name="Normal 2 46" xfId="126" xr:uid="{00000000-0005-0000-0000-000080000000}"/>
    <cellStyle name="Normal 2 47" xfId="127" xr:uid="{00000000-0005-0000-0000-000081000000}"/>
    <cellStyle name="Normal 2 48" xfId="128" xr:uid="{00000000-0005-0000-0000-000082000000}"/>
    <cellStyle name="Normal 2 49" xfId="129" xr:uid="{00000000-0005-0000-0000-000083000000}"/>
    <cellStyle name="Normal 2 5" xfId="130" xr:uid="{00000000-0005-0000-0000-000084000000}"/>
    <cellStyle name="Normal 2 6" xfId="131" xr:uid="{00000000-0005-0000-0000-000085000000}"/>
    <cellStyle name="Normal 2 7" xfId="132" xr:uid="{00000000-0005-0000-0000-000086000000}"/>
    <cellStyle name="Normal 2 8" xfId="133" xr:uid="{00000000-0005-0000-0000-000087000000}"/>
    <cellStyle name="Normal 2 9" xfId="134" xr:uid="{00000000-0005-0000-0000-000088000000}"/>
    <cellStyle name="Normal 27" xfId="195" xr:uid="{00000000-0005-0000-0000-000089000000}"/>
    <cellStyle name="Normal 3" xfId="8" xr:uid="{00000000-0005-0000-0000-00008A000000}"/>
    <cellStyle name="Normal 3 2" xfId="9" xr:uid="{00000000-0005-0000-0000-00008B000000}"/>
    <cellStyle name="Normal 3 2 10" xfId="135" xr:uid="{00000000-0005-0000-0000-00008C000000}"/>
    <cellStyle name="Normal 3 2 11" xfId="136" xr:uid="{00000000-0005-0000-0000-00008D000000}"/>
    <cellStyle name="Normal 3 2 12" xfId="137" xr:uid="{00000000-0005-0000-0000-00008E000000}"/>
    <cellStyle name="Normal 3 2 13" xfId="138" xr:uid="{00000000-0005-0000-0000-00008F000000}"/>
    <cellStyle name="Normal 3 2 14" xfId="139" xr:uid="{00000000-0005-0000-0000-000090000000}"/>
    <cellStyle name="Normal 3 2 15" xfId="140" xr:uid="{00000000-0005-0000-0000-000091000000}"/>
    <cellStyle name="Normal 3 2 16" xfId="141" xr:uid="{00000000-0005-0000-0000-000092000000}"/>
    <cellStyle name="Normal 3 2 17" xfId="142" xr:uid="{00000000-0005-0000-0000-000093000000}"/>
    <cellStyle name="Normal 3 2 18" xfId="143" xr:uid="{00000000-0005-0000-0000-000094000000}"/>
    <cellStyle name="Normal 3 2 19" xfId="144" xr:uid="{00000000-0005-0000-0000-000095000000}"/>
    <cellStyle name="Normal 3 2 2" xfId="20" xr:uid="{00000000-0005-0000-0000-000096000000}"/>
    <cellStyle name="Normal 3 2 20" xfId="145" xr:uid="{00000000-0005-0000-0000-000097000000}"/>
    <cellStyle name="Normal 3 2 21" xfId="146" xr:uid="{00000000-0005-0000-0000-000098000000}"/>
    <cellStyle name="Normal 3 2 22" xfId="147" xr:uid="{00000000-0005-0000-0000-000099000000}"/>
    <cellStyle name="Normal 3 2 23" xfId="148" xr:uid="{00000000-0005-0000-0000-00009A000000}"/>
    <cellStyle name="Normal 3 2 24" xfId="149" xr:uid="{00000000-0005-0000-0000-00009B000000}"/>
    <cellStyle name="Normal 3 2 25" xfId="150" xr:uid="{00000000-0005-0000-0000-00009C000000}"/>
    <cellStyle name="Normal 3 2 26" xfId="151" xr:uid="{00000000-0005-0000-0000-00009D000000}"/>
    <cellStyle name="Normal 3 2 3" xfId="152" xr:uid="{00000000-0005-0000-0000-00009E000000}"/>
    <cellStyle name="Normal 3 2 4" xfId="153" xr:uid="{00000000-0005-0000-0000-00009F000000}"/>
    <cellStyle name="Normal 3 2 5" xfId="154" xr:uid="{00000000-0005-0000-0000-0000A0000000}"/>
    <cellStyle name="Normal 3 2 6" xfId="155" xr:uid="{00000000-0005-0000-0000-0000A1000000}"/>
    <cellStyle name="Normal 3 2 7" xfId="156" xr:uid="{00000000-0005-0000-0000-0000A2000000}"/>
    <cellStyle name="Normal 3 2 8" xfId="157" xr:uid="{00000000-0005-0000-0000-0000A3000000}"/>
    <cellStyle name="Normal 3 2 9" xfId="158" xr:uid="{00000000-0005-0000-0000-0000A4000000}"/>
    <cellStyle name="Normal 3 3" xfId="196" xr:uid="{00000000-0005-0000-0000-0000A5000000}"/>
    <cellStyle name="Normal 4" xfId="10" xr:uid="{00000000-0005-0000-0000-0000A6000000}"/>
    <cellStyle name="Normal 4 10" xfId="159" xr:uid="{00000000-0005-0000-0000-0000A7000000}"/>
    <cellStyle name="Normal 4 11" xfId="160" xr:uid="{00000000-0005-0000-0000-0000A8000000}"/>
    <cellStyle name="Normal 4 12" xfId="161" xr:uid="{00000000-0005-0000-0000-0000A9000000}"/>
    <cellStyle name="Normal 4 13" xfId="162" xr:uid="{00000000-0005-0000-0000-0000AA000000}"/>
    <cellStyle name="Normal 4 14" xfId="163" xr:uid="{00000000-0005-0000-0000-0000AB000000}"/>
    <cellStyle name="Normal 4 15" xfId="164" xr:uid="{00000000-0005-0000-0000-0000AC000000}"/>
    <cellStyle name="Normal 4 16" xfId="165" xr:uid="{00000000-0005-0000-0000-0000AD000000}"/>
    <cellStyle name="Normal 4 17" xfId="166" xr:uid="{00000000-0005-0000-0000-0000AE000000}"/>
    <cellStyle name="Normal 4 18" xfId="167" xr:uid="{00000000-0005-0000-0000-0000AF000000}"/>
    <cellStyle name="Normal 4 19" xfId="168" xr:uid="{00000000-0005-0000-0000-0000B0000000}"/>
    <cellStyle name="Normal 4 2" xfId="21" xr:uid="{00000000-0005-0000-0000-0000B1000000}"/>
    <cellStyle name="Normal 4 20" xfId="169" xr:uid="{00000000-0005-0000-0000-0000B2000000}"/>
    <cellStyle name="Normal 4 21" xfId="170" xr:uid="{00000000-0005-0000-0000-0000B3000000}"/>
    <cellStyle name="Normal 4 22" xfId="171" xr:uid="{00000000-0005-0000-0000-0000B4000000}"/>
    <cellStyle name="Normal 4 23" xfId="172" xr:uid="{00000000-0005-0000-0000-0000B5000000}"/>
    <cellStyle name="Normal 4 24" xfId="173" xr:uid="{00000000-0005-0000-0000-0000B6000000}"/>
    <cellStyle name="Normal 4 25" xfId="174" xr:uid="{00000000-0005-0000-0000-0000B7000000}"/>
    <cellStyle name="Normal 4 26" xfId="175" xr:uid="{00000000-0005-0000-0000-0000B8000000}"/>
    <cellStyle name="Normal 4 27" xfId="183" xr:uid="{00000000-0005-0000-0000-0000B9000000}"/>
    <cellStyle name="Normal 4 3" xfId="176" xr:uid="{00000000-0005-0000-0000-0000BA000000}"/>
    <cellStyle name="Normal 4 4" xfId="177" xr:uid="{00000000-0005-0000-0000-0000BB000000}"/>
    <cellStyle name="Normal 4 5" xfId="178" xr:uid="{00000000-0005-0000-0000-0000BC000000}"/>
    <cellStyle name="Normal 4 6" xfId="179" xr:uid="{00000000-0005-0000-0000-0000BD000000}"/>
    <cellStyle name="Normal 4 7" xfId="180" xr:uid="{00000000-0005-0000-0000-0000BE000000}"/>
    <cellStyle name="Normal 4 8" xfId="181" xr:uid="{00000000-0005-0000-0000-0000BF000000}"/>
    <cellStyle name="Normal 4 9" xfId="182" xr:uid="{00000000-0005-0000-0000-0000C0000000}"/>
    <cellStyle name="Normal 5" xfId="12" xr:uid="{00000000-0005-0000-0000-0000C1000000}"/>
    <cellStyle name="Normal 5 2" xfId="23" xr:uid="{00000000-0005-0000-0000-0000C2000000}"/>
    <cellStyle name="Normal 6" xfId="11" xr:uid="{00000000-0005-0000-0000-0000C3000000}"/>
    <cellStyle name="Normal 6 2" xfId="24" xr:uid="{00000000-0005-0000-0000-0000C4000000}"/>
    <cellStyle name="Normal 7" xfId="184" xr:uid="{00000000-0005-0000-0000-0000C5000000}"/>
    <cellStyle name="Normal 8" xfId="185" xr:uid="{00000000-0005-0000-0000-0000C6000000}"/>
    <cellStyle name="Normal 9" xfId="188" xr:uid="{00000000-0005-0000-0000-0000C7000000}"/>
    <cellStyle name="Percent 2" xfId="197" xr:uid="{00000000-0005-0000-0000-0000C8000000}"/>
    <cellStyle name="Percent 3" xfId="198" xr:uid="{00000000-0005-0000-0000-0000C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20</xdr:row>
          <xdr:rowOff>30480</xdr:rowOff>
        </xdr:from>
        <xdr:to>
          <xdr:col>2</xdr:col>
          <xdr:colOff>365760</xdr:colOff>
          <xdr:row>22</xdr:row>
          <xdr:rowOff>121920</xdr:rowOff>
        </xdr:to>
        <xdr:sp macro="" textlink="">
          <xdr:nvSpPr>
            <xdr:cNvPr id="47105" name="Button 1" hidden="1">
              <a:extLst>
                <a:ext uri="{63B3BB69-23CF-44E3-9099-C40C66FF867C}">
                  <a14:compatExt spid="_x0000_s47105"/>
                </a:ext>
                <a:ext uri="{FF2B5EF4-FFF2-40B4-BE49-F238E27FC236}">
                  <a16:creationId xmlns:a16="http://schemas.microsoft.com/office/drawing/2014/main" id="{00000000-0008-0000-0000-000001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Add Spec Items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30480</xdr:colOff>
          <xdr:row>50</xdr:row>
          <xdr:rowOff>7620</xdr:rowOff>
        </xdr:from>
        <xdr:to>
          <xdr:col>2</xdr:col>
          <xdr:colOff>350520</xdr:colOff>
          <xdr:row>52</xdr:row>
          <xdr:rowOff>7620</xdr:rowOff>
        </xdr:to>
        <xdr:sp macro="" textlink="">
          <xdr:nvSpPr>
            <xdr:cNvPr id="47106" name="Button 2" hidden="1">
              <a:extLst>
                <a:ext uri="{63B3BB69-23CF-44E3-9099-C40C66FF867C}">
                  <a14:compatExt spid="_x0000_s47106"/>
                </a:ext>
                <a:ext uri="{FF2B5EF4-FFF2-40B4-BE49-F238E27FC236}">
                  <a16:creationId xmlns:a16="http://schemas.microsoft.com/office/drawing/2014/main" id="{00000000-0008-0000-0000-000002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FORMAT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67</xdr:row>
          <xdr:rowOff>0</xdr:rowOff>
        </xdr:from>
        <xdr:to>
          <xdr:col>2</xdr:col>
          <xdr:colOff>327660</xdr:colOff>
          <xdr:row>69</xdr:row>
          <xdr:rowOff>0</xdr:rowOff>
        </xdr:to>
        <xdr:sp macro="" textlink="">
          <xdr:nvSpPr>
            <xdr:cNvPr id="47107" name="Button 3" hidden="1">
              <a:extLst>
                <a:ext uri="{63B3BB69-23CF-44E3-9099-C40C66FF867C}">
                  <a14:compatExt spid="_x0000_s47107"/>
                </a:ext>
                <a:ext uri="{FF2B5EF4-FFF2-40B4-BE49-F238E27FC236}">
                  <a16:creationId xmlns:a16="http://schemas.microsoft.com/office/drawing/2014/main" id="{00000000-0008-0000-0000-000003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FORMAT ROWS</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13</xdr:col>
      <xdr:colOff>523875</xdr:colOff>
      <xdr:row>4</xdr:row>
      <xdr:rowOff>0</xdr:rowOff>
    </xdr:from>
    <xdr:to>
      <xdr:col>18</xdr:col>
      <xdr:colOff>523875</xdr:colOff>
      <xdr:row>7</xdr:row>
      <xdr:rowOff>57150</xdr:rowOff>
    </xdr:to>
    <xdr:grpSp>
      <xdr:nvGrpSpPr>
        <xdr:cNvPr id="52899" name="Group 16">
          <a:extLst>
            <a:ext uri="{FF2B5EF4-FFF2-40B4-BE49-F238E27FC236}">
              <a16:creationId xmlns:a16="http://schemas.microsoft.com/office/drawing/2014/main" id="{00000000-0008-0000-0100-0000A3CE0000}"/>
            </a:ext>
          </a:extLst>
        </xdr:cNvPr>
        <xdr:cNvGrpSpPr>
          <a:grpSpLocks/>
        </xdr:cNvGrpSpPr>
      </xdr:nvGrpSpPr>
      <xdr:grpSpPr bwMode="auto">
        <a:xfrm>
          <a:off x="14398901" y="1225826"/>
          <a:ext cx="3969026" cy="653498"/>
          <a:chOff x="9467850" y="1666875"/>
          <a:chExt cx="3571875" cy="657225"/>
        </a:xfrm>
      </xdr:grpSpPr>
      <xdr:sp macro="" textlink="" fLocksText="0">
        <xdr:nvSpPr>
          <xdr:cNvPr id="6" name="TextBox 5">
            <a:extLst>
              <a:ext uri="{FF2B5EF4-FFF2-40B4-BE49-F238E27FC236}">
                <a16:creationId xmlns:a16="http://schemas.microsoft.com/office/drawing/2014/main" id="{00000000-0008-0000-0100-000006000000}"/>
              </a:ext>
            </a:extLst>
          </xdr:cNvPr>
          <xdr:cNvSpPr txBox="1"/>
        </xdr:nvSpPr>
        <xdr:spPr bwMode="auto">
          <a:xfrm>
            <a:off x="9866836" y="1666875"/>
            <a:ext cx="3172889" cy="657225"/>
          </a:xfrm>
          <a:prstGeom prst="rect">
            <a:avLst/>
          </a:prstGeom>
          <a:solidFill>
            <a:sysClr val="window" lastClr="FFFFFF"/>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cap="none" spc="0" baseline="0">
                <a:ln>
                  <a:noFill/>
                </a:ln>
                <a:solidFill>
                  <a:srgbClr val="FF0000"/>
                </a:solidFill>
                <a:effectLst/>
                <a:latin typeface="+mn-lt"/>
                <a:cs typeface="Times New Roman" pitchFamily="18" charset="0"/>
              </a:rPr>
              <a:t>These three rows are for other entities such as cities, utility districts, etc.  Please edit as necessary.  If none, please delete the contents.</a:t>
            </a:r>
          </a:p>
        </xdr:txBody>
      </xdr:sp>
      <xdr:cxnSp macro="">
        <xdr:nvCxnSpPr>
          <xdr:cNvPr id="8" name="Straight Arrow Connector 7">
            <a:extLst>
              <a:ext uri="{FF2B5EF4-FFF2-40B4-BE49-F238E27FC236}">
                <a16:creationId xmlns:a16="http://schemas.microsoft.com/office/drawing/2014/main" id="{00000000-0008-0000-0100-000008000000}"/>
              </a:ext>
            </a:extLst>
          </xdr:cNvPr>
          <xdr:cNvCxnSpPr/>
        </xdr:nvCxnSpPr>
        <xdr:spPr bwMode="auto">
          <a:xfrm rot="10800000">
            <a:off x="9486849" y="1981200"/>
            <a:ext cx="379987" cy="0"/>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cxnSp macro="">
        <xdr:nvCxnSpPr>
          <xdr:cNvPr id="9" name="Straight Arrow Connector 8">
            <a:extLst>
              <a:ext uri="{FF2B5EF4-FFF2-40B4-BE49-F238E27FC236}">
                <a16:creationId xmlns:a16="http://schemas.microsoft.com/office/drawing/2014/main" id="{00000000-0008-0000-0100-000009000000}"/>
              </a:ext>
            </a:extLst>
          </xdr:cNvPr>
          <xdr:cNvCxnSpPr>
            <a:stCxn id="6" idx="1"/>
          </xdr:cNvCxnSpPr>
        </xdr:nvCxnSpPr>
        <xdr:spPr bwMode="auto">
          <a:xfrm rot="10800000" flipV="1">
            <a:off x="9467850" y="2000250"/>
            <a:ext cx="398986" cy="180975"/>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100-00000A000000}"/>
              </a:ext>
            </a:extLst>
          </xdr:cNvPr>
          <xdr:cNvCxnSpPr>
            <a:stCxn id="6" idx="1"/>
          </xdr:cNvCxnSpPr>
        </xdr:nvCxnSpPr>
        <xdr:spPr bwMode="auto">
          <a:xfrm rot="10800000">
            <a:off x="9467850" y="1762125"/>
            <a:ext cx="398986" cy="238125"/>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8</xdr:col>
      <xdr:colOff>304800</xdr:colOff>
      <xdr:row>0</xdr:row>
      <xdr:rowOff>57150</xdr:rowOff>
    </xdr:from>
    <xdr:to>
      <xdr:col>9</xdr:col>
      <xdr:colOff>438150</xdr:colOff>
      <xdr:row>0</xdr:row>
      <xdr:rowOff>438150</xdr:rowOff>
    </xdr:to>
    <xdr:sp macro="" textlink="">
      <xdr:nvSpPr>
        <xdr:cNvPr id="1033" name="CommBtn_Add" hidden="1">
          <a:extLst>
            <a:ext uri="{63B3BB69-23CF-44E3-9099-C40C66FF867C}">
              <a14:compatExt xmlns:a14="http://schemas.microsoft.com/office/drawing/2010/main"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295275</xdr:colOff>
      <xdr:row>0</xdr:row>
      <xdr:rowOff>466725</xdr:rowOff>
    </xdr:from>
    <xdr:to>
      <xdr:col>9</xdr:col>
      <xdr:colOff>438150</xdr:colOff>
      <xdr:row>3</xdr:row>
      <xdr:rowOff>19050</xdr:rowOff>
    </xdr:to>
    <xdr:sp macro="" textlink="">
      <xdr:nvSpPr>
        <xdr:cNvPr id="38292" name="btnFormatRows" hidden="1">
          <a:extLst>
            <a:ext uri="{63B3BB69-23CF-44E3-9099-C40C66FF867C}">
              <a14:compatExt xmlns:a14="http://schemas.microsoft.com/office/drawing/2010/main" spid="_x0000_s38292"/>
            </a:ext>
            <a:ext uri="{FF2B5EF4-FFF2-40B4-BE49-F238E27FC236}">
              <a16:creationId xmlns:a16="http://schemas.microsoft.com/office/drawing/2014/main" id="{00000000-0008-0000-0100-00009495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304800</xdr:colOff>
      <xdr:row>0</xdr:row>
      <xdr:rowOff>57150</xdr:rowOff>
    </xdr:from>
    <xdr:to>
      <xdr:col>9</xdr:col>
      <xdr:colOff>438150</xdr:colOff>
      <xdr:row>0</xdr:row>
      <xdr:rowOff>438150</xdr:rowOff>
    </xdr:to>
    <xdr:pic>
      <xdr:nvPicPr>
        <xdr:cNvPr id="2" name="CommBtn_Add">
          <a:extLst>
            <a:ext uri="{FF2B5EF4-FFF2-40B4-BE49-F238E27FC236}">
              <a16:creationId xmlns:a16="http://schemas.microsoft.com/office/drawing/2014/main" id="{00000000-0008-0000-01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72625" y="57150"/>
          <a:ext cx="952500" cy="3810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8</xdr:col>
      <xdr:colOff>295275</xdr:colOff>
      <xdr:row>0</xdr:row>
      <xdr:rowOff>466725</xdr:rowOff>
    </xdr:from>
    <xdr:to>
      <xdr:col>9</xdr:col>
      <xdr:colOff>438150</xdr:colOff>
      <xdr:row>3</xdr:row>
      <xdr:rowOff>19050</xdr:rowOff>
    </xdr:to>
    <xdr:pic>
      <xdr:nvPicPr>
        <xdr:cNvPr id="3" name="btnFormatRows">
          <a:extLst>
            <a:ext uri="{FF2B5EF4-FFF2-40B4-BE49-F238E27FC236}">
              <a16:creationId xmlns:a16="http://schemas.microsoft.com/office/drawing/2014/main" id="{00000000-0008-0000-0100-000003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466725"/>
          <a:ext cx="962025" cy="58102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42583</xdr:colOff>
      <xdr:row>715</xdr:row>
      <xdr:rowOff>62762</xdr:rowOff>
    </xdr:from>
    <xdr:to>
      <xdr:col>10</xdr:col>
      <xdr:colOff>62193</xdr:colOff>
      <xdr:row>719</xdr:row>
      <xdr:rowOff>105905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378759" y="163321262"/>
          <a:ext cx="7348258" cy="1029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800" b="1"/>
            <a:t>*</a:t>
          </a:r>
          <a:r>
            <a:rPr lang="en-US" sz="1200"/>
            <a:t> </a:t>
          </a:r>
          <a:r>
            <a:rPr lang="en-US" sz="1000"/>
            <a:t>The items listed above are extra work items and are to be used only on the instructions of the field engineer on the job.  No Compensation will be received for any part of these items unless they are actually used on the job under the direction of the field engineer.  Any additional items required over and above those listed above will have to be secured on a change in contract and are not to be used until same has been approved by the County Auditor.  The amount bid on the above listed items is to be included in the grand total of this contract.</a:t>
          </a:r>
        </a:p>
      </xdr:txBody>
    </xdr:sp>
    <xdr:clientData/>
  </xdr:twoCellAnchor>
  <xdr:twoCellAnchor>
    <xdr:from>
      <xdr:col>10</xdr:col>
      <xdr:colOff>76200</xdr:colOff>
      <xdr:row>731</xdr:row>
      <xdr:rowOff>38100</xdr:rowOff>
    </xdr:from>
    <xdr:to>
      <xdr:col>12</xdr:col>
      <xdr:colOff>47625</xdr:colOff>
      <xdr:row>733</xdr:row>
      <xdr:rowOff>171450</xdr:rowOff>
    </xdr:to>
    <xdr:sp macro="" textlink="">
      <xdr:nvSpPr>
        <xdr:cNvPr id="53629" name="TextBox 6">
          <a:extLst>
            <a:ext uri="{FF2B5EF4-FFF2-40B4-BE49-F238E27FC236}">
              <a16:creationId xmlns:a16="http://schemas.microsoft.com/office/drawing/2014/main" id="{00000000-0008-0000-0200-00007DD10000}"/>
            </a:ext>
          </a:extLst>
        </xdr:cNvPr>
        <xdr:cNvSpPr txBox="1">
          <a:spLocks noChangeArrowheads="1"/>
        </xdr:cNvSpPr>
      </xdr:nvSpPr>
      <xdr:spPr bwMode="auto">
        <a:xfrm>
          <a:off x="7743825" y="171211875"/>
          <a:ext cx="1314450" cy="533400"/>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Calibri"/>
            </a:rPr>
            <a:t>(This figure must appear on the front cover of the Project Manual.)</a:t>
          </a:r>
        </a:p>
      </xdr:txBody>
    </xdr:sp>
    <xdr:clientData/>
  </xdr:twoCellAnchor>
  <xdr:twoCellAnchor editAs="oneCell">
    <xdr:from>
      <xdr:col>4</xdr:col>
      <xdr:colOff>180974</xdr:colOff>
      <xdr:row>684</xdr:row>
      <xdr:rowOff>175372</xdr:rowOff>
    </xdr:from>
    <xdr:to>
      <xdr:col>4</xdr:col>
      <xdr:colOff>504824</xdr:colOff>
      <xdr:row>685</xdr:row>
      <xdr:rowOff>138392</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2354915" y="156015578"/>
          <a:ext cx="323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800" b="1"/>
            <a:t>*</a:t>
          </a:r>
          <a:r>
            <a:rPr lang="en-US" sz="1200"/>
            <a:t> </a:t>
          </a:r>
          <a:endParaRPr lang="en-US" sz="900"/>
        </a:p>
      </xdr:txBody>
    </xdr:sp>
    <xdr:clientData/>
  </xdr:twoCellAnchor>
  <xdr:twoCellAnchor editAs="oneCell">
    <xdr:from>
      <xdr:col>12</xdr:col>
      <xdr:colOff>133350</xdr:colOff>
      <xdr:row>0</xdr:row>
      <xdr:rowOff>161925</xdr:rowOff>
    </xdr:from>
    <xdr:to>
      <xdr:col>13</xdr:col>
      <xdr:colOff>161925</xdr:colOff>
      <xdr:row>3</xdr:row>
      <xdr:rowOff>38100</xdr:rowOff>
    </xdr:to>
    <xdr:sp macro="" textlink="">
      <xdr:nvSpPr>
        <xdr:cNvPr id="44185" name="btnFormatRows" hidden="1">
          <a:extLst>
            <a:ext uri="{63B3BB69-23CF-44E3-9099-C40C66FF867C}">
              <a14:compatExt xmlns:a14="http://schemas.microsoft.com/office/drawing/2010/main" spid="_x0000_s44185"/>
            </a:ext>
            <a:ext uri="{FF2B5EF4-FFF2-40B4-BE49-F238E27FC236}">
              <a16:creationId xmlns:a16="http://schemas.microsoft.com/office/drawing/2014/main" id="{00000000-0008-0000-0200-000099AC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12</xdr:col>
      <xdr:colOff>133350</xdr:colOff>
      <xdr:row>0</xdr:row>
      <xdr:rowOff>161925</xdr:rowOff>
    </xdr:from>
    <xdr:to>
      <xdr:col>13</xdr:col>
      <xdr:colOff>161925</xdr:colOff>
      <xdr:row>3</xdr:row>
      <xdr:rowOff>38100</xdr:rowOff>
    </xdr:to>
    <xdr:pic>
      <xdr:nvPicPr>
        <xdr:cNvPr id="2" name="btnFormatRows">
          <a:extLst>
            <a:ext uri="{FF2B5EF4-FFF2-40B4-BE49-F238E27FC236}">
              <a16:creationId xmlns:a16="http://schemas.microsoft.com/office/drawing/2014/main" id="{00000000-0008-0000-02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0" y="161925"/>
          <a:ext cx="1190625" cy="48577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6</xdr:row>
      <xdr:rowOff>180975</xdr:rowOff>
    </xdr:from>
    <xdr:to>
      <xdr:col>0</xdr:col>
      <xdr:colOff>552450</xdr:colOff>
      <xdr:row>8</xdr:row>
      <xdr:rowOff>390525</xdr:rowOff>
    </xdr:to>
    <xdr:sp macro="" textlink="">
      <xdr:nvSpPr>
        <xdr:cNvPr id="2101" name="BtnAdjustROW" hidden="1">
          <a:extLst>
            <a:ext uri="{63B3BB69-23CF-44E3-9099-C40C66FF867C}">
              <a14:compatExt xmlns:a14="http://schemas.microsoft.com/office/drawing/2010/main" spid="_x0000_s2101"/>
            </a:ext>
            <a:ext uri="{FF2B5EF4-FFF2-40B4-BE49-F238E27FC236}">
              <a16:creationId xmlns:a16="http://schemas.microsoft.com/office/drawing/2014/main" id="{00000000-0008-0000-0300-0000350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57150</xdr:colOff>
      <xdr:row>6</xdr:row>
      <xdr:rowOff>180975</xdr:rowOff>
    </xdr:from>
    <xdr:to>
      <xdr:col>0</xdr:col>
      <xdr:colOff>552450</xdr:colOff>
      <xdr:row>8</xdr:row>
      <xdr:rowOff>390525</xdr:rowOff>
    </xdr:to>
    <xdr:pic>
      <xdr:nvPicPr>
        <xdr:cNvPr id="2" name="BtnAdjustROW">
          <a:extLst>
            <a:ext uri="{FF2B5EF4-FFF2-40B4-BE49-F238E27FC236}">
              <a16:creationId xmlns:a16="http://schemas.microsoft.com/office/drawing/2014/main" id="{00000000-0008-0000-03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447800"/>
          <a:ext cx="495300" cy="70485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295275</xdr:colOff>
      <xdr:row>804</xdr:row>
      <xdr:rowOff>133350</xdr:rowOff>
    </xdr:from>
    <xdr:to>
      <xdr:col>12</xdr:col>
      <xdr:colOff>3467100</xdr:colOff>
      <xdr:row>811</xdr:row>
      <xdr:rowOff>57150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3954125" y="197672325"/>
          <a:ext cx="3171825" cy="16573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Per</a:t>
          </a:r>
          <a:r>
            <a:rPr lang="en-US" sz="1100" baseline="0"/>
            <a:t> TxDOT DMS-8240:</a:t>
          </a:r>
        </a:p>
        <a:p>
          <a:r>
            <a:rPr lang="en-US" sz="1100" baseline="0"/>
            <a:t>Type A - pressure-applied, suitable for rdwys with traffic volumes up to 10,000 ADT per lane</a:t>
          </a:r>
        </a:p>
        <a:p>
          <a:r>
            <a:rPr lang="en-US" sz="1100" baseline="0"/>
            <a:t>Type B - pressure-applied, suitable for rdwys with traffic volumes up to 20,000 ADT per lane</a:t>
          </a:r>
        </a:p>
        <a:p>
          <a:r>
            <a:rPr lang="en-US" sz="1100" baseline="0"/>
            <a:t>Type C - heat-applied, suitable for intersection, legend, and symbol markings and for repair of existing, durable markings on all rdwys</a:t>
          </a:r>
        </a:p>
        <a:p>
          <a:r>
            <a:rPr lang="en-US" sz="1100" baseline="0"/>
            <a:t>(Type) (Color)(Size) (Shape)</a:t>
          </a:r>
          <a:endParaRPr lang="en-US" sz="1100"/>
        </a:p>
      </xdr:txBody>
    </xdr:sp>
    <xdr:clientData/>
  </xdr:twoCellAnchor>
  <xdr:twoCellAnchor editAs="oneCell">
    <xdr:from>
      <xdr:col>12</xdr:col>
      <xdr:colOff>28576</xdr:colOff>
      <xdr:row>369</xdr:row>
      <xdr:rowOff>38099</xdr:rowOff>
    </xdr:from>
    <xdr:to>
      <xdr:col>14</xdr:col>
      <xdr:colOff>1</xdr:colOff>
      <xdr:row>372</xdr:row>
      <xdr:rowOff>161924</xdr:rowOff>
    </xdr:to>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11372851" y="89877899"/>
          <a:ext cx="4133850" cy="866775"/>
        </a:xfrm>
        <a:prstGeom prst="rect">
          <a:avLst/>
        </a:prstGeom>
        <a:solidFill>
          <a:srgbClr val="FFFF00">
            <a:alpha val="75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u="sng"/>
            <a:t>Payment Description:</a:t>
          </a:r>
        </a:p>
        <a:p>
          <a:r>
            <a:rPr lang="en-US" sz="1100"/>
            <a:t>SET</a:t>
          </a:r>
          <a:r>
            <a:rPr lang="en-US" sz="1100" baseline="0"/>
            <a:t> (Type I)(Barrel Span)(Wall Height)(Slope, H:V)(Orientation, C or P)</a:t>
          </a:r>
        </a:p>
        <a:p>
          <a:r>
            <a:rPr lang="en-US" sz="1100"/>
            <a:t>SET (Type</a:t>
          </a:r>
          <a:r>
            <a:rPr lang="en-US" sz="1100" baseline="0"/>
            <a:t> I)(Pipe Dia)(Slope, H:V) (Orientation, C or P)</a:t>
          </a:r>
        </a:p>
        <a:p>
          <a:r>
            <a:rPr lang="en-US" sz="1100" baseline="0"/>
            <a:t>SET (Type II)(Pipe Dia)(Pipe Material)(Slope, H:V)(Orientation, C or P)</a:t>
          </a:r>
          <a:endParaRPr lang="en-US" sz="1100"/>
        </a:p>
      </xdr:txBody>
    </xdr:sp>
    <xdr:clientData/>
  </xdr:twoCellAnchor>
  <xdr:twoCellAnchor editAs="oneCell">
    <xdr:from>
      <xdr:col>12</xdr:col>
      <xdr:colOff>66675</xdr:colOff>
      <xdr:row>650</xdr:row>
      <xdr:rowOff>123826</xdr:rowOff>
    </xdr:from>
    <xdr:to>
      <xdr:col>12</xdr:col>
      <xdr:colOff>3771901</xdr:colOff>
      <xdr:row>655</xdr:row>
      <xdr:rowOff>152400</xdr:rowOff>
    </xdr:to>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13725525" y="160401001"/>
          <a:ext cx="3705226" cy="12287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0" i="0" u="none" strike="noStrike">
              <a:solidFill>
                <a:schemeClr val="dk1"/>
              </a:solidFill>
              <a:latin typeface="+mn-lt"/>
              <a:ea typeface="+mn-ea"/>
              <a:cs typeface="+mn-cs"/>
            </a:rPr>
            <a:t>Min 0.060in for edgeline;</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Min 0.090 in for stop-bars, legends, symbols, gore and center-line/no-passing barrier-line;</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Max 0.180 in;</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TxDOT has (060 MIL), (090 MIL) and (100 MIL)</a:t>
          </a:r>
          <a:r>
            <a:rPr lang="en-US"/>
            <a:t> </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BONDS\MChang\TC%20Jester_0310400020\TCJester_0310400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sheetName val="Dgn"/>
      <sheetName val="AuthLtr"/>
      <sheetName val="Invoice"/>
      <sheetName val="ROW"/>
      <sheetName val="Bid"/>
      <sheetName val="PreBidSignIn"/>
      <sheetName val="BidTab"/>
    </sheetNames>
    <sheetDataSet>
      <sheetData sheetId="0"/>
      <sheetData sheetId="1" refreshError="1"/>
      <sheetData sheetId="2">
        <row r="6">
          <cell r="G6" t="str">
            <v>Section II- Character &amp; Extent of Services</v>
          </cell>
          <cell r="I6" t="str">
            <v>Original Budgeted Amount</v>
          </cell>
          <cell r="J6" t="str">
            <v>Reallocated Budgeted Amount</v>
          </cell>
          <cell r="K6" t="str">
            <v>Amount Transferred</v>
          </cell>
          <cell r="L6" t="str">
            <v>New Budgeted Amount</v>
          </cell>
          <cell r="M6" t="str">
            <v>Previously Authorized Amount</v>
          </cell>
          <cell r="N6" t="str">
            <v xml:space="preserve"> Amount Authorized This Letter</v>
          </cell>
          <cell r="O6" t="str">
            <v>Total Amount Authorized To Date</v>
          </cell>
          <cell r="P6" t="str">
            <v>Unauthorized Balance Remaining</v>
          </cell>
          <cell r="Q6" t="str">
            <v>Section II- Character &amp; Extent of Services</v>
          </cell>
          <cell r="S6" t="str">
            <v>Original Budgeted Amount</v>
          </cell>
          <cell r="T6" t="str">
            <v>Reallocated Budgeted Amount</v>
          </cell>
          <cell r="U6" t="str">
            <v>Amount Transferred</v>
          </cell>
          <cell r="V6" t="str">
            <v>New Budgeted Amount</v>
          </cell>
          <cell r="W6" t="str">
            <v>Previously Authorized Amount</v>
          </cell>
          <cell r="X6" t="str">
            <v xml:space="preserve"> Amount Authorized This Letter</v>
          </cell>
          <cell r="Y6" t="str">
            <v>Total Amount Authorized To Date</v>
          </cell>
          <cell r="Z6" t="str">
            <v>Unauthorized Balance Remaining</v>
          </cell>
          <cell r="AA6" t="str">
            <v>Section II- Character &amp; Extent of Services</v>
          </cell>
          <cell r="AC6" t="str">
            <v>Original Budgeted Amount</v>
          </cell>
          <cell r="AD6" t="str">
            <v>Reallocated Budgeted Amount</v>
          </cell>
          <cell r="AE6" t="str">
            <v>Amount Transferred</v>
          </cell>
          <cell r="AF6" t="str">
            <v>New Budgeted Amount</v>
          </cell>
          <cell r="AG6" t="str">
            <v>Previously Authorized Amount</v>
          </cell>
          <cell r="AH6" t="str">
            <v xml:space="preserve"> Amount Authorized This Letter</v>
          </cell>
          <cell r="AI6" t="str">
            <v>Total Amount Authorized To Date</v>
          </cell>
          <cell r="AJ6" t="str">
            <v>Unauthorized Balance Remaining</v>
          </cell>
          <cell r="AK6" t="str">
            <v>Section II- Character &amp; Extent of Services</v>
          </cell>
          <cell r="AM6" t="str">
            <v>Original Budgeted Amount</v>
          </cell>
          <cell r="AN6" t="str">
            <v>Reallocated Budgeted Amount</v>
          </cell>
          <cell r="AO6" t="str">
            <v>Amount Transferred</v>
          </cell>
          <cell r="AP6" t="str">
            <v>New Budgeted Amount</v>
          </cell>
          <cell r="AQ6" t="str">
            <v>Previously Authorized Amount</v>
          </cell>
          <cell r="AR6" t="str">
            <v xml:space="preserve"> Amount Authorized This Letter</v>
          </cell>
          <cell r="AS6" t="str">
            <v>Total Amount Authorized To Date</v>
          </cell>
          <cell r="AT6" t="str">
            <v>Unauthorized Balance Remaining</v>
          </cell>
          <cell r="AU6" t="str">
            <v>Section II- Character &amp; Extent of Services</v>
          </cell>
          <cell r="AW6" t="str">
            <v>Original Budgeted Amount</v>
          </cell>
          <cell r="AX6" t="str">
            <v>Reallocated Budgeted Amount</v>
          </cell>
          <cell r="AY6" t="str">
            <v>Amount Transferred</v>
          </cell>
          <cell r="AZ6" t="str">
            <v>New Budgeted Amount</v>
          </cell>
          <cell r="BA6" t="str">
            <v>Previously Authorized Amount</v>
          </cell>
          <cell r="BB6" t="str">
            <v xml:space="preserve"> Amount Authorized This Letter</v>
          </cell>
          <cell r="BC6" t="str">
            <v>Total Amount Authorized To Date</v>
          </cell>
          <cell r="BD6" t="str">
            <v>Unauthorized Balance Remaining</v>
          </cell>
        </row>
        <row r="7">
          <cell r="G7" t="str">
            <v>A)</v>
          </cell>
          <cell r="H7" t="str">
            <v xml:space="preserve">PER Phase (40%) </v>
          </cell>
          <cell r="I7">
            <v>0</v>
          </cell>
          <cell r="J7">
            <v>0</v>
          </cell>
          <cell r="K7">
            <v>0</v>
          </cell>
          <cell r="L7">
            <v>0</v>
          </cell>
          <cell r="M7">
            <v>0</v>
          </cell>
          <cell r="N7">
            <v>0</v>
          </cell>
          <cell r="O7">
            <v>0</v>
          </cell>
          <cell r="P7">
            <v>0</v>
          </cell>
          <cell r="Q7" t="str">
            <v>A)</v>
          </cell>
          <cell r="R7" t="str">
            <v xml:space="preserve">PER Phase (40%) </v>
          </cell>
          <cell r="S7">
            <v>0</v>
          </cell>
          <cell r="T7">
            <v>0</v>
          </cell>
          <cell r="U7">
            <v>0</v>
          </cell>
          <cell r="V7">
            <v>0</v>
          </cell>
          <cell r="W7">
            <v>0</v>
          </cell>
          <cell r="X7">
            <v>0</v>
          </cell>
          <cell r="Y7">
            <v>0</v>
          </cell>
          <cell r="Z7">
            <v>0</v>
          </cell>
          <cell r="AA7" t="str">
            <v>A)</v>
          </cell>
          <cell r="AB7" t="str">
            <v xml:space="preserve">PER Phase (40%) </v>
          </cell>
          <cell r="AC7">
            <v>0</v>
          </cell>
          <cell r="AD7">
            <v>0</v>
          </cell>
          <cell r="AE7">
            <v>0</v>
          </cell>
          <cell r="AF7">
            <v>0</v>
          </cell>
          <cell r="AG7">
            <v>0</v>
          </cell>
          <cell r="AH7">
            <v>0</v>
          </cell>
          <cell r="AI7">
            <v>0</v>
          </cell>
          <cell r="AJ7">
            <v>0</v>
          </cell>
          <cell r="AK7" t="str">
            <v>A)</v>
          </cell>
          <cell r="AL7" t="str">
            <v xml:space="preserve">PER Phase (40%) </v>
          </cell>
          <cell r="AM7">
            <v>0</v>
          </cell>
          <cell r="AN7">
            <v>0</v>
          </cell>
          <cell r="AO7">
            <v>0</v>
          </cell>
          <cell r="AP7">
            <v>0</v>
          </cell>
          <cell r="AQ7">
            <v>0</v>
          </cell>
          <cell r="AR7">
            <v>0</v>
          </cell>
          <cell r="AS7">
            <v>0</v>
          </cell>
          <cell r="AT7">
            <v>0</v>
          </cell>
          <cell r="AU7" t="str">
            <v>A)</v>
          </cell>
          <cell r="AV7" t="str">
            <v xml:space="preserve">PER Phase (40%) </v>
          </cell>
          <cell r="AW7">
            <v>0</v>
          </cell>
          <cell r="AX7">
            <v>0</v>
          </cell>
          <cell r="AY7">
            <v>0</v>
          </cell>
          <cell r="AZ7">
            <v>0</v>
          </cell>
          <cell r="BA7">
            <v>0</v>
          </cell>
          <cell r="BB7">
            <v>0</v>
          </cell>
          <cell r="BC7">
            <v>0</v>
          </cell>
          <cell r="BD7">
            <v>0</v>
          </cell>
        </row>
        <row r="8">
          <cell r="G8" t="str">
            <v>B)</v>
          </cell>
          <cell r="H8" t="str">
            <v>Design Phase (40%)</v>
          </cell>
          <cell r="I8">
            <v>149129.25</v>
          </cell>
          <cell r="J8">
            <v>149129.25</v>
          </cell>
          <cell r="K8">
            <v>0</v>
          </cell>
          <cell r="L8">
            <v>149129.25</v>
          </cell>
          <cell r="M8">
            <v>0</v>
          </cell>
          <cell r="N8">
            <v>149129.25</v>
          </cell>
          <cell r="O8">
            <v>149129.25</v>
          </cell>
          <cell r="P8">
            <v>0</v>
          </cell>
          <cell r="Q8" t="str">
            <v>B)</v>
          </cell>
          <cell r="R8" t="str">
            <v>Design Phase (40%)</v>
          </cell>
          <cell r="S8">
            <v>149129.25</v>
          </cell>
          <cell r="T8">
            <v>149129.25</v>
          </cell>
          <cell r="U8">
            <v>0</v>
          </cell>
          <cell r="V8">
            <v>149129.25</v>
          </cell>
          <cell r="W8">
            <v>149129.25</v>
          </cell>
          <cell r="X8">
            <v>0</v>
          </cell>
          <cell r="Y8">
            <v>149129.25</v>
          </cell>
          <cell r="Z8">
            <v>0</v>
          </cell>
          <cell r="AA8" t="str">
            <v>B)</v>
          </cell>
          <cell r="AB8" t="str">
            <v>Design Phase (40%)</v>
          </cell>
          <cell r="AC8">
            <v>149129.25</v>
          </cell>
          <cell r="AD8">
            <v>149129.25</v>
          </cell>
          <cell r="AE8">
            <v>0</v>
          </cell>
          <cell r="AF8">
            <v>149129.25</v>
          </cell>
          <cell r="AG8">
            <v>149129.25</v>
          </cell>
          <cell r="AH8">
            <v>0</v>
          </cell>
          <cell r="AI8">
            <v>149129.25</v>
          </cell>
          <cell r="AJ8">
            <v>0</v>
          </cell>
          <cell r="AK8" t="str">
            <v>B)</v>
          </cell>
          <cell r="AL8" t="str">
            <v>Design Phase (40%)</v>
          </cell>
          <cell r="AM8">
            <v>149129.25</v>
          </cell>
          <cell r="AN8">
            <v>149129.25</v>
          </cell>
          <cell r="AO8">
            <v>0</v>
          </cell>
          <cell r="AP8">
            <v>149129.25</v>
          </cell>
          <cell r="AQ8">
            <v>149129.25</v>
          </cell>
          <cell r="AR8">
            <v>0</v>
          </cell>
          <cell r="AS8">
            <v>149129.25</v>
          </cell>
          <cell r="AT8">
            <v>0</v>
          </cell>
          <cell r="AU8" t="str">
            <v>B)</v>
          </cell>
          <cell r="AV8" t="str">
            <v>Design Phase (40%)</v>
          </cell>
          <cell r="AW8">
            <v>149129.25</v>
          </cell>
          <cell r="AX8">
            <v>149129.25</v>
          </cell>
          <cell r="AY8">
            <v>0</v>
          </cell>
          <cell r="AZ8">
            <v>149129.25</v>
          </cell>
          <cell r="BA8">
            <v>149129.25</v>
          </cell>
          <cell r="BB8">
            <v>0</v>
          </cell>
          <cell r="BC8">
            <v>149129.25</v>
          </cell>
          <cell r="BD8">
            <v>0</v>
          </cell>
        </row>
        <row r="9">
          <cell r="G9" t="str">
            <v>C)</v>
          </cell>
          <cell r="H9" t="str">
            <v xml:space="preserve">Contract Phase (5%) </v>
          </cell>
          <cell r="I9">
            <v>18641.16</v>
          </cell>
          <cell r="J9">
            <v>18641.16</v>
          </cell>
          <cell r="K9">
            <v>0</v>
          </cell>
          <cell r="L9">
            <v>18641.16</v>
          </cell>
          <cell r="M9">
            <v>0</v>
          </cell>
          <cell r="N9">
            <v>0</v>
          </cell>
          <cell r="O9">
            <v>0</v>
          </cell>
          <cell r="P9">
            <v>18641.16</v>
          </cell>
          <cell r="Q9" t="str">
            <v>C)</v>
          </cell>
          <cell r="R9" t="str">
            <v xml:space="preserve">Contract Phase (5%) </v>
          </cell>
          <cell r="S9">
            <v>18641.16</v>
          </cell>
          <cell r="T9">
            <v>18641.16</v>
          </cell>
          <cell r="U9">
            <v>0</v>
          </cell>
          <cell r="V9">
            <v>18641.16</v>
          </cell>
          <cell r="W9">
            <v>0</v>
          </cell>
          <cell r="X9">
            <v>0</v>
          </cell>
          <cell r="Y9">
            <v>0</v>
          </cell>
          <cell r="Z9">
            <v>18641.16</v>
          </cell>
          <cell r="AA9" t="str">
            <v>C)</v>
          </cell>
          <cell r="AB9" t="str">
            <v xml:space="preserve">Contract Phase (5%) </v>
          </cell>
          <cell r="AC9">
            <v>18641.16</v>
          </cell>
          <cell r="AD9">
            <v>18641.16</v>
          </cell>
          <cell r="AE9">
            <v>0</v>
          </cell>
          <cell r="AF9">
            <v>18641.16</v>
          </cell>
          <cell r="AG9">
            <v>0</v>
          </cell>
          <cell r="AH9">
            <v>18641.16</v>
          </cell>
          <cell r="AI9">
            <v>18641.16</v>
          </cell>
          <cell r="AJ9">
            <v>0</v>
          </cell>
          <cell r="AK9" t="str">
            <v>C)</v>
          </cell>
          <cell r="AL9" t="str">
            <v xml:space="preserve">Contract Phase (5%) </v>
          </cell>
          <cell r="AM9">
            <v>18641.16</v>
          </cell>
          <cell r="AN9">
            <v>18641.16</v>
          </cell>
          <cell r="AO9">
            <v>0</v>
          </cell>
          <cell r="AP9">
            <v>18641.16</v>
          </cell>
          <cell r="AQ9">
            <v>18641.16</v>
          </cell>
          <cell r="AR9">
            <v>0</v>
          </cell>
          <cell r="AS9">
            <v>18641.16</v>
          </cell>
          <cell r="AT9">
            <v>0</v>
          </cell>
          <cell r="AU9" t="str">
            <v>C)</v>
          </cell>
          <cell r="AV9" t="str">
            <v xml:space="preserve">Contract Phase (5%) </v>
          </cell>
          <cell r="AW9">
            <v>18641.16</v>
          </cell>
          <cell r="AX9">
            <v>18641.16</v>
          </cell>
          <cell r="AY9">
            <v>0</v>
          </cell>
          <cell r="AZ9">
            <v>18641.16</v>
          </cell>
          <cell r="BA9">
            <v>18641.16</v>
          </cell>
          <cell r="BB9">
            <v>0</v>
          </cell>
          <cell r="BC9">
            <v>18641.16</v>
          </cell>
          <cell r="BD9">
            <v>0</v>
          </cell>
        </row>
        <row r="10">
          <cell r="H10" t="str">
            <v>Section II Subtotal :</v>
          </cell>
          <cell r="I10">
            <v>167770.41</v>
          </cell>
          <cell r="J10">
            <v>167770.41</v>
          </cell>
          <cell r="K10">
            <v>0</v>
          </cell>
          <cell r="L10">
            <v>167770.41</v>
          </cell>
          <cell r="M10">
            <v>0</v>
          </cell>
          <cell r="N10">
            <v>149129.25</v>
          </cell>
          <cell r="O10">
            <v>149129.25</v>
          </cell>
          <cell r="P10">
            <v>18641.16</v>
          </cell>
          <cell r="R10" t="str">
            <v>Section II Subtotal :</v>
          </cell>
          <cell r="S10">
            <v>167770.41</v>
          </cell>
          <cell r="T10">
            <v>167770.41</v>
          </cell>
          <cell r="U10">
            <v>0</v>
          </cell>
          <cell r="V10">
            <v>167770.41</v>
          </cell>
          <cell r="W10">
            <v>149129.25</v>
          </cell>
          <cell r="X10">
            <v>0</v>
          </cell>
          <cell r="Y10">
            <v>149129.25</v>
          </cell>
          <cell r="Z10">
            <v>18641.16</v>
          </cell>
          <cell r="AB10" t="str">
            <v>Section II Subtotal :</v>
          </cell>
          <cell r="AC10">
            <v>167770.41</v>
          </cell>
          <cell r="AD10">
            <v>167770.41</v>
          </cell>
          <cell r="AE10">
            <v>0</v>
          </cell>
          <cell r="AF10">
            <v>167770.41</v>
          </cell>
          <cell r="AG10">
            <v>149129.25</v>
          </cell>
          <cell r="AH10">
            <v>18641.16</v>
          </cell>
          <cell r="AI10">
            <v>167770.41</v>
          </cell>
          <cell r="AJ10">
            <v>0</v>
          </cell>
          <cell r="AL10" t="str">
            <v>Section II Subtotal :</v>
          </cell>
          <cell r="AM10">
            <v>167770.41</v>
          </cell>
          <cell r="AN10">
            <v>167770.41</v>
          </cell>
          <cell r="AO10">
            <v>0</v>
          </cell>
          <cell r="AP10">
            <v>167770.41</v>
          </cell>
          <cell r="AQ10">
            <v>167770.41</v>
          </cell>
          <cell r="AR10">
            <v>0</v>
          </cell>
          <cell r="AS10">
            <v>167770.41</v>
          </cell>
          <cell r="AT10">
            <v>0</v>
          </cell>
          <cell r="AV10" t="str">
            <v>Section II Subtotal :</v>
          </cell>
          <cell r="AW10">
            <v>167770.41</v>
          </cell>
          <cell r="AX10">
            <v>167770.41</v>
          </cell>
          <cell r="AY10">
            <v>0</v>
          </cell>
          <cell r="AZ10">
            <v>167770.41</v>
          </cell>
          <cell r="BA10">
            <v>167770.41</v>
          </cell>
          <cell r="BB10">
            <v>0</v>
          </cell>
          <cell r="BC10">
            <v>167770.41</v>
          </cell>
          <cell r="BD10">
            <v>0</v>
          </cell>
        </row>
        <row r="11">
          <cell r="G11" t="str">
            <v>Section III- Additional    Services &amp; Charges</v>
          </cell>
          <cell r="I11" t="str">
            <v xml:space="preserve"> </v>
          </cell>
          <cell r="J11" t="str">
            <v xml:space="preserve"> </v>
          </cell>
          <cell r="K11" t="str">
            <v xml:space="preserve"> </v>
          </cell>
          <cell r="L11" t="str">
            <v xml:space="preserve"> </v>
          </cell>
          <cell r="M11" t="str">
            <v xml:space="preserve"> </v>
          </cell>
          <cell r="N11" t="str">
            <v xml:space="preserve"> </v>
          </cell>
          <cell r="O11" t="str">
            <v xml:space="preserve"> </v>
          </cell>
          <cell r="P11" t="str">
            <v xml:space="preserve"> </v>
          </cell>
          <cell r="Q11" t="str">
            <v>Section III- Additional    Services &amp; Charges</v>
          </cell>
          <cell r="S11" t="str">
            <v xml:space="preserve"> </v>
          </cell>
          <cell r="T11" t="str">
            <v xml:space="preserve"> </v>
          </cell>
          <cell r="U11" t="str">
            <v xml:space="preserve"> </v>
          </cell>
          <cell r="V11" t="str">
            <v xml:space="preserve"> </v>
          </cell>
          <cell r="W11" t="str">
            <v xml:space="preserve"> </v>
          </cell>
          <cell r="X11" t="str">
            <v xml:space="preserve"> </v>
          </cell>
          <cell r="Y11" t="str">
            <v xml:space="preserve"> </v>
          </cell>
          <cell r="Z11" t="str">
            <v xml:space="preserve"> </v>
          </cell>
          <cell r="AA11" t="str">
            <v>Section III- Additional    Services &amp; Charges</v>
          </cell>
          <cell r="AC11" t="str">
            <v xml:space="preserve"> </v>
          </cell>
          <cell r="AD11" t="str">
            <v xml:space="preserve"> </v>
          </cell>
          <cell r="AE11" t="str">
            <v xml:space="preserve"> </v>
          </cell>
          <cell r="AF11" t="str">
            <v xml:space="preserve"> </v>
          </cell>
          <cell r="AG11" t="str">
            <v xml:space="preserve"> </v>
          </cell>
          <cell r="AH11" t="str">
            <v xml:space="preserve"> </v>
          </cell>
          <cell r="AI11" t="str">
            <v xml:space="preserve"> </v>
          </cell>
          <cell r="AJ11" t="str">
            <v xml:space="preserve"> </v>
          </cell>
          <cell r="AK11" t="str">
            <v>Section III- Additional    Services &amp; Charges</v>
          </cell>
          <cell r="AM11" t="str">
            <v xml:space="preserve"> </v>
          </cell>
          <cell r="AN11" t="str">
            <v xml:space="preserve"> </v>
          </cell>
          <cell r="AO11" t="str">
            <v xml:space="preserve"> </v>
          </cell>
          <cell r="AP11" t="str">
            <v xml:space="preserve"> </v>
          </cell>
          <cell r="AQ11" t="str">
            <v xml:space="preserve"> </v>
          </cell>
          <cell r="AR11" t="str">
            <v xml:space="preserve"> </v>
          </cell>
          <cell r="AS11" t="str">
            <v xml:space="preserve"> </v>
          </cell>
          <cell r="AT11" t="str">
            <v xml:space="preserve"> </v>
          </cell>
          <cell r="AU11" t="str">
            <v>Section III- Additional    Services &amp; Charges</v>
          </cell>
          <cell r="AW11" t="str">
            <v xml:space="preserve"> </v>
          </cell>
          <cell r="AX11" t="str">
            <v xml:space="preserve"> </v>
          </cell>
          <cell r="AY11" t="str">
            <v xml:space="preserve"> </v>
          </cell>
          <cell r="AZ11" t="str">
            <v xml:space="preserve"> </v>
          </cell>
          <cell r="BA11" t="str">
            <v xml:space="preserve"> </v>
          </cell>
          <cell r="BB11" t="str">
            <v xml:space="preserve"> </v>
          </cell>
          <cell r="BC11" t="str">
            <v xml:space="preserve"> </v>
          </cell>
          <cell r="BD11" t="str">
            <v xml:space="preserve"> </v>
          </cell>
        </row>
        <row r="12">
          <cell r="G12" t="str">
            <v>A)</v>
          </cell>
          <cell r="H12" t="str">
            <v>Alignment Surveying</v>
          </cell>
          <cell r="I12">
            <v>10000</v>
          </cell>
          <cell r="J12">
            <v>10000</v>
          </cell>
          <cell r="K12">
            <v>0</v>
          </cell>
          <cell r="L12">
            <v>10000</v>
          </cell>
          <cell r="M12">
            <v>0</v>
          </cell>
          <cell r="N12">
            <v>10000</v>
          </cell>
          <cell r="O12">
            <v>10000</v>
          </cell>
          <cell r="P12">
            <v>0</v>
          </cell>
          <cell r="Q12" t="str">
            <v>A)</v>
          </cell>
          <cell r="R12" t="str">
            <v>Alignment Surveying</v>
          </cell>
          <cell r="S12">
            <v>10000</v>
          </cell>
          <cell r="T12">
            <v>10000</v>
          </cell>
          <cell r="U12">
            <v>10000</v>
          </cell>
          <cell r="V12">
            <v>20000</v>
          </cell>
          <cell r="W12">
            <v>10000</v>
          </cell>
          <cell r="X12">
            <v>7132.5</v>
          </cell>
          <cell r="Y12">
            <v>17132.5</v>
          </cell>
          <cell r="Z12">
            <v>2867.5</v>
          </cell>
          <cell r="AA12" t="str">
            <v>A)</v>
          </cell>
          <cell r="AB12" t="str">
            <v>Alignment Surveying</v>
          </cell>
          <cell r="AC12">
            <v>10000</v>
          </cell>
          <cell r="AD12">
            <v>10000</v>
          </cell>
          <cell r="AE12">
            <v>10000</v>
          </cell>
          <cell r="AF12">
            <v>20000</v>
          </cell>
          <cell r="AG12">
            <v>17132.5</v>
          </cell>
          <cell r="AH12">
            <v>0</v>
          </cell>
          <cell r="AI12">
            <v>17132.5</v>
          </cell>
          <cell r="AJ12">
            <v>2867.5</v>
          </cell>
          <cell r="AK12" t="str">
            <v>A)</v>
          </cell>
          <cell r="AL12" t="str">
            <v>Alignment Surveying</v>
          </cell>
          <cell r="AM12">
            <v>10000</v>
          </cell>
          <cell r="AN12">
            <v>10000</v>
          </cell>
          <cell r="AO12">
            <v>10000</v>
          </cell>
          <cell r="AP12">
            <v>20000</v>
          </cell>
          <cell r="AQ12">
            <v>17132.5</v>
          </cell>
          <cell r="AR12">
            <v>352.85</v>
          </cell>
          <cell r="AS12">
            <v>17485.349999999999</v>
          </cell>
          <cell r="AT12">
            <v>2514.6500000000015</v>
          </cell>
          <cell r="AU12" t="str">
            <v>A)</v>
          </cell>
          <cell r="AV12" t="str">
            <v>Alignment Surveying</v>
          </cell>
          <cell r="AW12">
            <v>10000</v>
          </cell>
          <cell r="AX12">
            <v>10000</v>
          </cell>
          <cell r="AY12">
            <v>9480</v>
          </cell>
          <cell r="AZ12">
            <v>19480</v>
          </cell>
          <cell r="BA12">
            <v>17485.349999999999</v>
          </cell>
          <cell r="BB12">
            <v>0</v>
          </cell>
          <cell r="BC12">
            <v>17485.349999999999</v>
          </cell>
          <cell r="BD12">
            <v>1994.6500000000015</v>
          </cell>
        </row>
        <row r="13">
          <cell r="G13" t="str">
            <v>B)</v>
          </cell>
          <cell r="H13" t="str">
            <v>Not Applicable</v>
          </cell>
          <cell r="I13">
            <v>0</v>
          </cell>
          <cell r="J13">
            <v>0</v>
          </cell>
          <cell r="K13">
            <v>0</v>
          </cell>
          <cell r="L13">
            <v>0</v>
          </cell>
          <cell r="M13">
            <v>0</v>
          </cell>
          <cell r="N13">
            <v>0</v>
          </cell>
          <cell r="O13">
            <v>0</v>
          </cell>
          <cell r="P13">
            <v>0</v>
          </cell>
          <cell r="Q13" t="str">
            <v>B)</v>
          </cell>
          <cell r="R13" t="str">
            <v>Not Applicable</v>
          </cell>
          <cell r="S13">
            <v>0</v>
          </cell>
          <cell r="T13">
            <v>0</v>
          </cell>
          <cell r="U13">
            <v>0</v>
          </cell>
          <cell r="V13">
            <v>0</v>
          </cell>
          <cell r="W13">
            <v>0</v>
          </cell>
          <cell r="X13">
            <v>0</v>
          </cell>
          <cell r="Y13">
            <v>0</v>
          </cell>
          <cell r="Z13">
            <v>0</v>
          </cell>
          <cell r="AA13" t="str">
            <v>B)</v>
          </cell>
          <cell r="AB13" t="str">
            <v>Not Applicable</v>
          </cell>
          <cell r="AC13">
            <v>0</v>
          </cell>
          <cell r="AD13">
            <v>0</v>
          </cell>
          <cell r="AE13">
            <v>0</v>
          </cell>
          <cell r="AF13">
            <v>0</v>
          </cell>
          <cell r="AG13">
            <v>0</v>
          </cell>
          <cell r="AH13">
            <v>0</v>
          </cell>
          <cell r="AI13">
            <v>0</v>
          </cell>
          <cell r="AJ13">
            <v>0</v>
          </cell>
          <cell r="AK13" t="str">
            <v>B)</v>
          </cell>
          <cell r="AL13" t="str">
            <v>Not Applicable</v>
          </cell>
          <cell r="AM13">
            <v>0</v>
          </cell>
          <cell r="AN13">
            <v>0</v>
          </cell>
          <cell r="AO13">
            <v>0</v>
          </cell>
          <cell r="AP13">
            <v>0</v>
          </cell>
          <cell r="AQ13">
            <v>0</v>
          </cell>
          <cell r="AR13">
            <v>0</v>
          </cell>
          <cell r="AS13">
            <v>0</v>
          </cell>
          <cell r="AT13">
            <v>0</v>
          </cell>
          <cell r="AU13" t="str">
            <v>B)</v>
          </cell>
          <cell r="AV13" t="str">
            <v>Not Applicable</v>
          </cell>
          <cell r="AW13">
            <v>0</v>
          </cell>
          <cell r="AX13">
            <v>0</v>
          </cell>
          <cell r="AY13">
            <v>0</v>
          </cell>
          <cell r="AZ13">
            <v>0</v>
          </cell>
          <cell r="BA13">
            <v>0</v>
          </cell>
          <cell r="BB13">
            <v>0</v>
          </cell>
          <cell r="BC13">
            <v>0</v>
          </cell>
          <cell r="BD13">
            <v>0</v>
          </cell>
        </row>
        <row r="14">
          <cell r="G14" t="str">
            <v>C)</v>
          </cell>
          <cell r="H14" t="str">
            <v>Changes in Drawing</v>
          </cell>
          <cell r="I14">
            <v>10000</v>
          </cell>
          <cell r="J14">
            <v>10000</v>
          </cell>
          <cell r="K14">
            <v>0</v>
          </cell>
          <cell r="L14">
            <v>10000</v>
          </cell>
          <cell r="M14">
            <v>0</v>
          </cell>
          <cell r="N14">
            <v>0</v>
          </cell>
          <cell r="O14">
            <v>0</v>
          </cell>
          <cell r="P14">
            <v>10000</v>
          </cell>
          <cell r="Q14" t="str">
            <v>C)</v>
          </cell>
          <cell r="R14" t="str">
            <v>Changes in Drawing</v>
          </cell>
          <cell r="S14">
            <v>10000</v>
          </cell>
          <cell r="T14">
            <v>10000</v>
          </cell>
          <cell r="U14">
            <v>0</v>
          </cell>
          <cell r="V14">
            <v>10000</v>
          </cell>
          <cell r="W14">
            <v>0</v>
          </cell>
          <cell r="X14">
            <v>0</v>
          </cell>
          <cell r="Y14">
            <v>0</v>
          </cell>
          <cell r="Z14">
            <v>10000</v>
          </cell>
          <cell r="AA14" t="str">
            <v>C)</v>
          </cell>
          <cell r="AB14" t="str">
            <v>Changes in Drawing</v>
          </cell>
          <cell r="AC14">
            <v>10000</v>
          </cell>
          <cell r="AD14">
            <v>10000</v>
          </cell>
          <cell r="AE14">
            <v>0</v>
          </cell>
          <cell r="AF14">
            <v>10000</v>
          </cell>
          <cell r="AG14">
            <v>0</v>
          </cell>
          <cell r="AH14">
            <v>0</v>
          </cell>
          <cell r="AI14">
            <v>0</v>
          </cell>
          <cell r="AJ14">
            <v>10000</v>
          </cell>
          <cell r="AK14" t="str">
            <v>C)</v>
          </cell>
          <cell r="AL14" t="str">
            <v>Changes in Drawing</v>
          </cell>
          <cell r="AM14">
            <v>10000</v>
          </cell>
          <cell r="AN14">
            <v>10000</v>
          </cell>
          <cell r="AO14">
            <v>1710</v>
          </cell>
          <cell r="AP14">
            <v>11710</v>
          </cell>
          <cell r="AQ14">
            <v>0</v>
          </cell>
          <cell r="AR14">
            <v>11710</v>
          </cell>
          <cell r="AS14">
            <v>11710</v>
          </cell>
          <cell r="AT14">
            <v>0</v>
          </cell>
          <cell r="AU14" t="str">
            <v>C)</v>
          </cell>
          <cell r="AV14" t="str">
            <v>Changes in Drawing</v>
          </cell>
          <cell r="AW14">
            <v>10000</v>
          </cell>
          <cell r="AX14">
            <v>10000</v>
          </cell>
          <cell r="AY14">
            <v>1710</v>
          </cell>
          <cell r="AZ14">
            <v>11710</v>
          </cell>
          <cell r="BA14">
            <v>11710</v>
          </cell>
          <cell r="BB14">
            <v>0</v>
          </cell>
          <cell r="BC14">
            <v>11710</v>
          </cell>
          <cell r="BD14">
            <v>0</v>
          </cell>
        </row>
        <row r="15">
          <cell r="G15" t="str">
            <v>D)</v>
          </cell>
          <cell r="H15" t="str">
            <v>CLOMR</v>
          </cell>
          <cell r="I15">
            <v>26660</v>
          </cell>
          <cell r="J15">
            <v>26660</v>
          </cell>
          <cell r="K15">
            <v>0</v>
          </cell>
          <cell r="L15">
            <v>26660</v>
          </cell>
          <cell r="M15">
            <v>0</v>
          </cell>
          <cell r="N15">
            <v>26660</v>
          </cell>
          <cell r="O15">
            <v>26660</v>
          </cell>
          <cell r="P15">
            <v>0</v>
          </cell>
          <cell r="Q15" t="str">
            <v>D)</v>
          </cell>
          <cell r="R15" t="str">
            <v>CLOMR</v>
          </cell>
          <cell r="S15">
            <v>26660</v>
          </cell>
          <cell r="T15">
            <v>26660</v>
          </cell>
          <cell r="U15">
            <v>0</v>
          </cell>
          <cell r="V15">
            <v>26660</v>
          </cell>
          <cell r="W15">
            <v>26660</v>
          </cell>
          <cell r="X15">
            <v>0</v>
          </cell>
          <cell r="Y15">
            <v>26660</v>
          </cell>
          <cell r="Z15">
            <v>0</v>
          </cell>
          <cell r="AA15" t="str">
            <v>D)</v>
          </cell>
          <cell r="AB15" t="str">
            <v>CLOMR</v>
          </cell>
          <cell r="AC15">
            <v>26660</v>
          </cell>
          <cell r="AD15">
            <v>26660</v>
          </cell>
          <cell r="AE15">
            <v>0</v>
          </cell>
          <cell r="AF15">
            <v>26660</v>
          </cell>
          <cell r="AG15">
            <v>26660</v>
          </cell>
          <cell r="AH15">
            <v>0</v>
          </cell>
          <cell r="AI15">
            <v>26660</v>
          </cell>
          <cell r="AJ15">
            <v>0</v>
          </cell>
          <cell r="AK15" t="str">
            <v>D)</v>
          </cell>
          <cell r="AL15" t="str">
            <v>CLOMR</v>
          </cell>
          <cell r="AM15">
            <v>26660</v>
          </cell>
          <cell r="AN15">
            <v>26660</v>
          </cell>
          <cell r="AO15">
            <v>0</v>
          </cell>
          <cell r="AP15">
            <v>26660</v>
          </cell>
          <cell r="AQ15">
            <v>26660</v>
          </cell>
          <cell r="AR15">
            <v>0</v>
          </cell>
          <cell r="AS15">
            <v>26660</v>
          </cell>
          <cell r="AT15">
            <v>0</v>
          </cell>
          <cell r="AU15" t="str">
            <v>D)</v>
          </cell>
          <cell r="AV15" t="str">
            <v>CLOMR</v>
          </cell>
          <cell r="AW15">
            <v>26660</v>
          </cell>
          <cell r="AX15">
            <v>26660</v>
          </cell>
          <cell r="AY15">
            <v>0</v>
          </cell>
          <cell r="AZ15">
            <v>26660</v>
          </cell>
          <cell r="BA15">
            <v>26660</v>
          </cell>
          <cell r="BB15">
            <v>0</v>
          </cell>
          <cell r="BC15">
            <v>26660</v>
          </cell>
          <cell r="BD15">
            <v>0</v>
          </cell>
        </row>
        <row r="16">
          <cell r="G16" t="str">
            <v>E)</v>
          </cell>
          <cell r="H16" t="str">
            <v>Auth Reproduction</v>
          </cell>
          <cell r="I16">
            <v>2000</v>
          </cell>
          <cell r="J16">
            <v>2000</v>
          </cell>
          <cell r="K16">
            <v>0</v>
          </cell>
          <cell r="L16">
            <v>2000</v>
          </cell>
          <cell r="M16">
            <v>0</v>
          </cell>
          <cell r="N16">
            <v>0</v>
          </cell>
          <cell r="O16">
            <v>0</v>
          </cell>
          <cell r="P16">
            <v>2000</v>
          </cell>
          <cell r="Q16" t="str">
            <v>E)</v>
          </cell>
          <cell r="R16" t="str">
            <v>Auth Reproduction</v>
          </cell>
          <cell r="S16">
            <v>2000</v>
          </cell>
          <cell r="T16">
            <v>2000</v>
          </cell>
          <cell r="U16">
            <v>0</v>
          </cell>
          <cell r="V16">
            <v>2000</v>
          </cell>
          <cell r="W16">
            <v>0</v>
          </cell>
          <cell r="X16">
            <v>0</v>
          </cell>
          <cell r="Y16">
            <v>0</v>
          </cell>
          <cell r="Z16">
            <v>2000</v>
          </cell>
          <cell r="AA16" t="str">
            <v>E)</v>
          </cell>
          <cell r="AB16" t="str">
            <v>Auth Reproduction</v>
          </cell>
          <cell r="AC16">
            <v>2000</v>
          </cell>
          <cell r="AD16">
            <v>2000</v>
          </cell>
          <cell r="AE16">
            <v>0</v>
          </cell>
          <cell r="AF16">
            <v>2000</v>
          </cell>
          <cell r="AG16">
            <v>0</v>
          </cell>
          <cell r="AH16">
            <v>0</v>
          </cell>
          <cell r="AI16">
            <v>0</v>
          </cell>
          <cell r="AJ16">
            <v>2000</v>
          </cell>
          <cell r="AK16" t="str">
            <v>E)</v>
          </cell>
          <cell r="AL16" t="str">
            <v>Auth Reproduction</v>
          </cell>
          <cell r="AM16">
            <v>2000</v>
          </cell>
          <cell r="AN16">
            <v>2000</v>
          </cell>
          <cell r="AO16">
            <v>-1710</v>
          </cell>
          <cell r="AP16">
            <v>290</v>
          </cell>
          <cell r="AQ16">
            <v>0</v>
          </cell>
          <cell r="AR16">
            <v>0</v>
          </cell>
          <cell r="AS16">
            <v>0</v>
          </cell>
          <cell r="AT16">
            <v>290</v>
          </cell>
          <cell r="AU16" t="str">
            <v>E)</v>
          </cell>
          <cell r="AV16" t="str">
            <v>Auth Reproduction</v>
          </cell>
          <cell r="AW16">
            <v>2000</v>
          </cell>
          <cell r="AX16">
            <v>2000</v>
          </cell>
          <cell r="AY16">
            <v>-1710</v>
          </cell>
          <cell r="AZ16">
            <v>290</v>
          </cell>
          <cell r="BA16">
            <v>0</v>
          </cell>
          <cell r="BB16">
            <v>0</v>
          </cell>
          <cell r="BC16">
            <v>0</v>
          </cell>
          <cell r="BD16">
            <v>290</v>
          </cell>
        </row>
        <row r="17">
          <cell r="G17" t="str">
            <v>F)</v>
          </cell>
          <cell r="H17" t="str">
            <v>Traffic Control Plan</v>
          </cell>
          <cell r="I17">
            <v>8250</v>
          </cell>
          <cell r="J17">
            <v>8250</v>
          </cell>
          <cell r="K17">
            <v>0</v>
          </cell>
          <cell r="L17">
            <v>8250</v>
          </cell>
          <cell r="M17">
            <v>0</v>
          </cell>
          <cell r="N17">
            <v>8250</v>
          </cell>
          <cell r="O17">
            <v>8250</v>
          </cell>
          <cell r="P17">
            <v>0</v>
          </cell>
          <cell r="Q17" t="str">
            <v>F)</v>
          </cell>
          <cell r="R17" t="str">
            <v>Traffic Control Plan</v>
          </cell>
          <cell r="S17">
            <v>8250</v>
          </cell>
          <cell r="T17">
            <v>8250</v>
          </cell>
          <cell r="U17">
            <v>0</v>
          </cell>
          <cell r="V17">
            <v>8250</v>
          </cell>
          <cell r="W17">
            <v>8250</v>
          </cell>
          <cell r="X17">
            <v>0</v>
          </cell>
          <cell r="Y17">
            <v>8250</v>
          </cell>
          <cell r="Z17">
            <v>0</v>
          </cell>
          <cell r="AA17" t="str">
            <v>F)</v>
          </cell>
          <cell r="AB17" t="str">
            <v>Traffic Control Plan</v>
          </cell>
          <cell r="AC17">
            <v>8250</v>
          </cell>
          <cell r="AD17">
            <v>8250</v>
          </cell>
          <cell r="AE17">
            <v>0</v>
          </cell>
          <cell r="AF17">
            <v>8250</v>
          </cell>
          <cell r="AG17">
            <v>8250</v>
          </cell>
          <cell r="AH17">
            <v>0</v>
          </cell>
          <cell r="AI17">
            <v>8250</v>
          </cell>
          <cell r="AJ17">
            <v>0</v>
          </cell>
          <cell r="AK17" t="str">
            <v>F)</v>
          </cell>
          <cell r="AL17" t="str">
            <v>Traffic Control Plan</v>
          </cell>
          <cell r="AM17">
            <v>8250</v>
          </cell>
          <cell r="AN17">
            <v>8250</v>
          </cell>
          <cell r="AO17">
            <v>0</v>
          </cell>
          <cell r="AP17">
            <v>8250</v>
          </cell>
          <cell r="AQ17">
            <v>8250</v>
          </cell>
          <cell r="AR17">
            <v>0</v>
          </cell>
          <cell r="AS17">
            <v>8250</v>
          </cell>
          <cell r="AT17">
            <v>0</v>
          </cell>
          <cell r="AU17" t="str">
            <v>F)</v>
          </cell>
          <cell r="AV17" t="str">
            <v>Traffic Control Plan</v>
          </cell>
          <cell r="AW17">
            <v>8250</v>
          </cell>
          <cell r="AX17">
            <v>8250</v>
          </cell>
          <cell r="AY17">
            <v>0</v>
          </cell>
          <cell r="AZ17">
            <v>8250</v>
          </cell>
          <cell r="BA17">
            <v>8250</v>
          </cell>
          <cell r="BB17">
            <v>0</v>
          </cell>
          <cell r="BC17">
            <v>8250</v>
          </cell>
          <cell r="BD17">
            <v>0</v>
          </cell>
        </row>
        <row r="18">
          <cell r="G18" t="str">
            <v>G)</v>
          </cell>
          <cell r="H18" t="str">
            <v>Traffic Signal Dgn</v>
          </cell>
          <cell r="I18">
            <v>11508.75</v>
          </cell>
          <cell r="J18">
            <v>11508.75</v>
          </cell>
          <cell r="K18">
            <v>0</v>
          </cell>
          <cell r="L18">
            <v>11508.75</v>
          </cell>
          <cell r="M18">
            <v>0</v>
          </cell>
          <cell r="N18">
            <v>11508.75</v>
          </cell>
          <cell r="O18">
            <v>11508.75</v>
          </cell>
          <cell r="P18">
            <v>0</v>
          </cell>
          <cell r="Q18" t="str">
            <v>G)</v>
          </cell>
          <cell r="R18" t="str">
            <v>Traffic Signal Design</v>
          </cell>
          <cell r="S18">
            <v>11508.75</v>
          </cell>
          <cell r="T18">
            <v>11508.75</v>
          </cell>
          <cell r="U18">
            <v>0</v>
          </cell>
          <cell r="V18">
            <v>11508.75</v>
          </cell>
          <cell r="W18">
            <v>11508.75</v>
          </cell>
          <cell r="X18">
            <v>0</v>
          </cell>
          <cell r="Y18">
            <v>11508.75</v>
          </cell>
          <cell r="Z18">
            <v>0</v>
          </cell>
          <cell r="AA18" t="str">
            <v>G)</v>
          </cell>
          <cell r="AB18" t="str">
            <v>Traffic Signal Design</v>
          </cell>
          <cell r="AC18">
            <v>11508.75</v>
          </cell>
          <cell r="AD18">
            <v>11508.75</v>
          </cell>
          <cell r="AE18">
            <v>0</v>
          </cell>
          <cell r="AF18">
            <v>11508.75</v>
          </cell>
          <cell r="AG18">
            <v>11508.75</v>
          </cell>
          <cell r="AH18">
            <v>0</v>
          </cell>
          <cell r="AI18">
            <v>11508.75</v>
          </cell>
          <cell r="AJ18">
            <v>0</v>
          </cell>
          <cell r="AK18" t="str">
            <v>G)</v>
          </cell>
          <cell r="AL18" t="str">
            <v>Traffic Signal Design</v>
          </cell>
          <cell r="AM18">
            <v>11508.75</v>
          </cell>
          <cell r="AN18">
            <v>11508.75</v>
          </cell>
          <cell r="AO18">
            <v>0</v>
          </cell>
          <cell r="AP18">
            <v>11508.75</v>
          </cell>
          <cell r="AQ18">
            <v>11508.75</v>
          </cell>
          <cell r="AR18">
            <v>0</v>
          </cell>
          <cell r="AS18">
            <v>11508.75</v>
          </cell>
          <cell r="AT18">
            <v>0</v>
          </cell>
          <cell r="AU18" t="str">
            <v>G)</v>
          </cell>
          <cell r="AV18" t="str">
            <v>Traffic Signal Design</v>
          </cell>
          <cell r="AW18">
            <v>11508.75</v>
          </cell>
          <cell r="AX18">
            <v>11508.75</v>
          </cell>
          <cell r="AY18">
            <v>0</v>
          </cell>
          <cell r="AZ18">
            <v>11508.75</v>
          </cell>
          <cell r="BA18">
            <v>11508.75</v>
          </cell>
          <cell r="BB18">
            <v>0</v>
          </cell>
          <cell r="BC18">
            <v>11508.75</v>
          </cell>
          <cell r="BD18">
            <v>0</v>
          </cell>
        </row>
        <row r="19">
          <cell r="G19" t="str">
            <v>H)</v>
          </cell>
          <cell r="H19" t="str">
            <v>SWPPP</v>
          </cell>
          <cell r="I19">
            <v>1750</v>
          </cell>
          <cell r="J19">
            <v>1750</v>
          </cell>
          <cell r="K19">
            <v>0</v>
          </cell>
          <cell r="L19">
            <v>1750</v>
          </cell>
          <cell r="M19">
            <v>0</v>
          </cell>
          <cell r="N19">
            <v>1750</v>
          </cell>
          <cell r="O19">
            <v>1750</v>
          </cell>
          <cell r="P19">
            <v>0</v>
          </cell>
          <cell r="Q19" t="str">
            <v>H)</v>
          </cell>
          <cell r="R19" t="str">
            <v>SWPPP</v>
          </cell>
          <cell r="S19">
            <v>1750</v>
          </cell>
          <cell r="T19">
            <v>1750</v>
          </cell>
          <cell r="U19">
            <v>0</v>
          </cell>
          <cell r="V19">
            <v>1750</v>
          </cell>
          <cell r="W19">
            <v>1750</v>
          </cell>
          <cell r="X19">
            <v>0</v>
          </cell>
          <cell r="Y19">
            <v>1750</v>
          </cell>
          <cell r="Z19">
            <v>0</v>
          </cell>
          <cell r="AA19" t="str">
            <v>H)</v>
          </cell>
          <cell r="AB19" t="str">
            <v>SWPPP</v>
          </cell>
          <cell r="AC19">
            <v>1750</v>
          </cell>
          <cell r="AD19">
            <v>1750</v>
          </cell>
          <cell r="AE19">
            <v>0</v>
          </cell>
          <cell r="AF19">
            <v>1750</v>
          </cell>
          <cell r="AG19">
            <v>1750</v>
          </cell>
          <cell r="AH19">
            <v>0</v>
          </cell>
          <cell r="AI19">
            <v>1750</v>
          </cell>
          <cell r="AJ19">
            <v>0</v>
          </cell>
          <cell r="AK19" t="str">
            <v>H)</v>
          </cell>
          <cell r="AL19" t="str">
            <v>SWPPP</v>
          </cell>
          <cell r="AM19">
            <v>1750</v>
          </cell>
          <cell r="AN19">
            <v>1750</v>
          </cell>
          <cell r="AO19">
            <v>0</v>
          </cell>
          <cell r="AP19">
            <v>1750</v>
          </cell>
          <cell r="AQ19">
            <v>1750</v>
          </cell>
          <cell r="AR19">
            <v>0</v>
          </cell>
          <cell r="AS19">
            <v>1750</v>
          </cell>
          <cell r="AT19">
            <v>0</v>
          </cell>
          <cell r="AU19" t="str">
            <v>H)</v>
          </cell>
          <cell r="AV19" t="str">
            <v>SWPPP</v>
          </cell>
          <cell r="AW19">
            <v>1750</v>
          </cell>
          <cell r="AX19">
            <v>1750</v>
          </cell>
          <cell r="AY19">
            <v>0</v>
          </cell>
          <cell r="AZ19">
            <v>1750</v>
          </cell>
          <cell r="BA19">
            <v>1750</v>
          </cell>
          <cell r="BB19">
            <v>0</v>
          </cell>
          <cell r="BC19">
            <v>1750</v>
          </cell>
          <cell r="BD19">
            <v>0</v>
          </cell>
        </row>
        <row r="20">
          <cell r="G20" t="str">
            <v>I)</v>
          </cell>
          <cell r="H20" t="str">
            <v>SWQMP</v>
          </cell>
          <cell r="I20">
            <v>10000</v>
          </cell>
          <cell r="J20">
            <v>10000</v>
          </cell>
          <cell r="K20">
            <v>0</v>
          </cell>
          <cell r="L20">
            <v>10000</v>
          </cell>
          <cell r="M20">
            <v>0</v>
          </cell>
          <cell r="N20">
            <v>10000</v>
          </cell>
          <cell r="O20">
            <v>10000</v>
          </cell>
          <cell r="P20">
            <v>0</v>
          </cell>
          <cell r="Q20" t="str">
            <v>I)</v>
          </cell>
          <cell r="R20" t="str">
            <v>SWOMP</v>
          </cell>
          <cell r="S20">
            <v>10000</v>
          </cell>
          <cell r="T20">
            <v>10000</v>
          </cell>
          <cell r="U20">
            <v>0</v>
          </cell>
          <cell r="V20">
            <v>10000</v>
          </cell>
          <cell r="W20">
            <v>10000</v>
          </cell>
          <cell r="X20">
            <v>0</v>
          </cell>
          <cell r="Y20">
            <v>10000</v>
          </cell>
          <cell r="Z20">
            <v>0</v>
          </cell>
          <cell r="AA20" t="str">
            <v>I)</v>
          </cell>
          <cell r="AB20" t="str">
            <v>SWOMP</v>
          </cell>
          <cell r="AC20">
            <v>10000</v>
          </cell>
          <cell r="AD20">
            <v>10000</v>
          </cell>
          <cell r="AE20">
            <v>0</v>
          </cell>
          <cell r="AF20">
            <v>10000</v>
          </cell>
          <cell r="AG20">
            <v>10000</v>
          </cell>
          <cell r="AH20">
            <v>0</v>
          </cell>
          <cell r="AI20">
            <v>10000</v>
          </cell>
          <cell r="AJ20">
            <v>0</v>
          </cell>
          <cell r="AK20" t="str">
            <v>I)</v>
          </cell>
          <cell r="AL20" t="str">
            <v>SWOMP</v>
          </cell>
          <cell r="AM20">
            <v>10000</v>
          </cell>
          <cell r="AN20">
            <v>10000</v>
          </cell>
          <cell r="AO20">
            <v>0</v>
          </cell>
          <cell r="AP20">
            <v>10000</v>
          </cell>
          <cell r="AQ20">
            <v>10000</v>
          </cell>
          <cell r="AR20">
            <v>0</v>
          </cell>
          <cell r="AS20">
            <v>10000</v>
          </cell>
          <cell r="AT20">
            <v>0</v>
          </cell>
          <cell r="AU20" t="str">
            <v>I)</v>
          </cell>
          <cell r="AV20" t="str">
            <v>SWOMP</v>
          </cell>
          <cell r="AW20">
            <v>10000</v>
          </cell>
          <cell r="AX20">
            <v>10000</v>
          </cell>
          <cell r="AY20">
            <v>0</v>
          </cell>
          <cell r="AZ20">
            <v>10000</v>
          </cell>
          <cell r="BA20">
            <v>10000</v>
          </cell>
          <cell r="BB20">
            <v>0</v>
          </cell>
          <cell r="BC20">
            <v>10000</v>
          </cell>
          <cell r="BD20">
            <v>0</v>
          </cell>
        </row>
        <row r="21">
          <cell r="G21" t="str">
            <v>J)</v>
          </cell>
          <cell r="H21" t="str">
            <v>CAD Disk/CD</v>
          </cell>
          <cell r="I21">
            <v>200</v>
          </cell>
          <cell r="J21">
            <v>200</v>
          </cell>
          <cell r="K21">
            <v>0</v>
          </cell>
          <cell r="L21">
            <v>200</v>
          </cell>
          <cell r="M21">
            <v>0</v>
          </cell>
          <cell r="N21">
            <v>200</v>
          </cell>
          <cell r="O21">
            <v>200</v>
          </cell>
          <cell r="P21">
            <v>0</v>
          </cell>
          <cell r="Q21" t="str">
            <v>J)</v>
          </cell>
          <cell r="R21" t="str">
            <v>CAD Disk/CD</v>
          </cell>
          <cell r="S21">
            <v>200</v>
          </cell>
          <cell r="T21">
            <v>200</v>
          </cell>
          <cell r="U21">
            <v>0</v>
          </cell>
          <cell r="V21">
            <v>200</v>
          </cell>
          <cell r="W21">
            <v>200</v>
          </cell>
          <cell r="X21">
            <v>0</v>
          </cell>
          <cell r="Y21">
            <v>200</v>
          </cell>
          <cell r="Z21">
            <v>0</v>
          </cell>
          <cell r="AA21" t="str">
            <v>J)</v>
          </cell>
          <cell r="AB21" t="str">
            <v>CAD Disk/CD</v>
          </cell>
          <cell r="AC21">
            <v>200</v>
          </cell>
          <cell r="AD21">
            <v>200</v>
          </cell>
          <cell r="AE21">
            <v>0</v>
          </cell>
          <cell r="AF21">
            <v>200</v>
          </cell>
          <cell r="AG21">
            <v>200</v>
          </cell>
          <cell r="AH21">
            <v>0</v>
          </cell>
          <cell r="AI21">
            <v>200</v>
          </cell>
          <cell r="AJ21">
            <v>0</v>
          </cell>
          <cell r="AK21" t="str">
            <v>J)</v>
          </cell>
          <cell r="AL21" t="str">
            <v>CAD Disk/CD</v>
          </cell>
          <cell r="AM21">
            <v>200</v>
          </cell>
          <cell r="AN21">
            <v>200</v>
          </cell>
          <cell r="AO21">
            <v>0</v>
          </cell>
          <cell r="AP21">
            <v>200</v>
          </cell>
          <cell r="AQ21">
            <v>200</v>
          </cell>
          <cell r="AR21">
            <v>0</v>
          </cell>
          <cell r="AS21">
            <v>200</v>
          </cell>
          <cell r="AT21">
            <v>0</v>
          </cell>
          <cell r="AU21" t="str">
            <v>J)</v>
          </cell>
          <cell r="AV21" t="str">
            <v>CAD Disk/CD</v>
          </cell>
          <cell r="AW21">
            <v>200</v>
          </cell>
          <cell r="AX21">
            <v>200</v>
          </cell>
          <cell r="AY21">
            <v>520</v>
          </cell>
          <cell r="AZ21">
            <v>720</v>
          </cell>
          <cell r="BA21">
            <v>200</v>
          </cell>
          <cell r="BB21">
            <v>520</v>
          </cell>
          <cell r="BC21">
            <v>720</v>
          </cell>
          <cell r="BD21">
            <v>0</v>
          </cell>
        </row>
        <row r="22">
          <cell r="G22" t="str">
            <v>K)</v>
          </cell>
          <cell r="H22" t="str">
            <v>Environmental</v>
          </cell>
          <cell r="I22">
            <v>29700</v>
          </cell>
          <cell r="J22">
            <v>29700</v>
          </cell>
          <cell r="K22">
            <v>0</v>
          </cell>
          <cell r="L22">
            <v>29700</v>
          </cell>
          <cell r="M22">
            <v>0</v>
          </cell>
          <cell r="N22">
            <v>29700</v>
          </cell>
          <cell r="O22">
            <v>29700</v>
          </cell>
          <cell r="P22">
            <v>0</v>
          </cell>
          <cell r="Q22" t="str">
            <v>K)</v>
          </cell>
          <cell r="R22" t="str">
            <v>Environmental</v>
          </cell>
          <cell r="S22">
            <v>29700</v>
          </cell>
          <cell r="T22">
            <v>29700</v>
          </cell>
          <cell r="U22">
            <v>-10000</v>
          </cell>
          <cell r="V22">
            <v>19700</v>
          </cell>
          <cell r="W22">
            <v>29700</v>
          </cell>
          <cell r="X22">
            <v>-10000</v>
          </cell>
          <cell r="Y22">
            <v>19700</v>
          </cell>
          <cell r="Z22">
            <v>0</v>
          </cell>
          <cell r="AA22" t="str">
            <v>K)</v>
          </cell>
          <cell r="AB22" t="str">
            <v>Environmental</v>
          </cell>
          <cell r="AC22">
            <v>29700</v>
          </cell>
          <cell r="AD22">
            <v>29700</v>
          </cell>
          <cell r="AE22">
            <v>-10000</v>
          </cell>
          <cell r="AF22">
            <v>19700</v>
          </cell>
          <cell r="AG22">
            <v>19700</v>
          </cell>
          <cell r="AH22">
            <v>0</v>
          </cell>
          <cell r="AI22">
            <v>19700</v>
          </cell>
          <cell r="AJ22">
            <v>0</v>
          </cell>
          <cell r="AK22" t="str">
            <v>K)</v>
          </cell>
          <cell r="AL22" t="str">
            <v>Environmental</v>
          </cell>
          <cell r="AM22">
            <v>29700</v>
          </cell>
          <cell r="AN22">
            <v>29700</v>
          </cell>
          <cell r="AO22">
            <v>-10000</v>
          </cell>
          <cell r="AP22">
            <v>19700</v>
          </cell>
          <cell r="AQ22">
            <v>19700</v>
          </cell>
          <cell r="AR22">
            <v>0</v>
          </cell>
          <cell r="AS22">
            <v>19700</v>
          </cell>
          <cell r="AT22">
            <v>0</v>
          </cell>
          <cell r="AU22" t="str">
            <v>K)</v>
          </cell>
          <cell r="AV22" t="str">
            <v>Environmental</v>
          </cell>
          <cell r="AW22">
            <v>29700</v>
          </cell>
          <cell r="AX22">
            <v>29700</v>
          </cell>
          <cell r="AY22">
            <v>-10000</v>
          </cell>
          <cell r="AZ22">
            <v>19700</v>
          </cell>
          <cell r="BA22">
            <v>19700</v>
          </cell>
          <cell r="BB22">
            <v>0</v>
          </cell>
          <cell r="BC22">
            <v>19700</v>
          </cell>
          <cell r="BD22">
            <v>0</v>
          </cell>
        </row>
        <row r="30">
          <cell r="H30" t="str">
            <v>Section III Subtotal:</v>
          </cell>
          <cell r="I30">
            <v>110068.75</v>
          </cell>
          <cell r="J30">
            <v>110068.75</v>
          </cell>
          <cell r="K30">
            <v>0</v>
          </cell>
          <cell r="L30">
            <v>110068.75</v>
          </cell>
          <cell r="M30">
            <v>0</v>
          </cell>
          <cell r="N30">
            <v>98068.75</v>
          </cell>
          <cell r="O30">
            <v>98068.75</v>
          </cell>
          <cell r="P30">
            <v>12000</v>
          </cell>
          <cell r="R30" t="str">
            <v>Section III Subtotal:</v>
          </cell>
          <cell r="S30">
            <v>110068.75</v>
          </cell>
          <cell r="T30">
            <v>110068.75</v>
          </cell>
          <cell r="U30">
            <v>0</v>
          </cell>
          <cell r="V30">
            <v>110068.75</v>
          </cell>
          <cell r="W30">
            <v>98068.75</v>
          </cell>
          <cell r="X30">
            <v>-2867.5</v>
          </cell>
          <cell r="Y30">
            <v>95201.25</v>
          </cell>
          <cell r="Z30">
            <v>14867.5</v>
          </cell>
          <cell r="AB30" t="str">
            <v>Section III Subtotal:</v>
          </cell>
          <cell r="AC30">
            <v>110068.75</v>
          </cell>
          <cell r="AD30">
            <v>110068.75</v>
          </cell>
          <cell r="AE30">
            <v>0</v>
          </cell>
          <cell r="AF30">
            <v>110068.75</v>
          </cell>
          <cell r="AG30">
            <v>95201.25</v>
          </cell>
          <cell r="AH30">
            <v>0</v>
          </cell>
          <cell r="AI30">
            <v>95201.25</v>
          </cell>
          <cell r="AJ30">
            <v>14867.5</v>
          </cell>
          <cell r="AL30" t="str">
            <v>Section III Subtotal:</v>
          </cell>
          <cell r="AM30">
            <v>110068.75</v>
          </cell>
          <cell r="AN30">
            <v>110068.75</v>
          </cell>
          <cell r="AO30">
            <v>0</v>
          </cell>
          <cell r="AP30">
            <v>110068.75</v>
          </cell>
          <cell r="AQ30">
            <v>95201.25</v>
          </cell>
          <cell r="AR30">
            <v>12062.85</v>
          </cell>
          <cell r="AS30">
            <v>107264.1</v>
          </cell>
          <cell r="AT30">
            <v>2804.6500000000015</v>
          </cell>
          <cell r="AV30" t="str">
            <v>Section III Subtotal:</v>
          </cell>
          <cell r="AW30">
            <v>110068.75</v>
          </cell>
          <cell r="AX30">
            <v>110068.75</v>
          </cell>
          <cell r="AY30">
            <v>0</v>
          </cell>
          <cell r="AZ30">
            <v>110068.75</v>
          </cell>
          <cell r="BA30">
            <v>107264.1</v>
          </cell>
          <cell r="BB30">
            <v>520</v>
          </cell>
          <cell r="BC30">
            <v>107784.1</v>
          </cell>
          <cell r="BD30">
            <v>2284.6500000000015</v>
          </cell>
        </row>
        <row r="32">
          <cell r="H32" t="str">
            <v>Section II + III Total :</v>
          </cell>
          <cell r="I32">
            <v>277839.16000000003</v>
          </cell>
          <cell r="J32">
            <v>277839.16000000003</v>
          </cell>
          <cell r="K32">
            <v>0</v>
          </cell>
          <cell r="L32">
            <v>277839.16000000003</v>
          </cell>
          <cell r="M32">
            <v>0</v>
          </cell>
          <cell r="N32">
            <v>247198</v>
          </cell>
          <cell r="O32">
            <v>247198</v>
          </cell>
          <cell r="P32">
            <v>30641.16</v>
          </cell>
          <cell r="R32" t="str">
            <v>Section II + III Total :</v>
          </cell>
          <cell r="S32">
            <v>277839.16000000003</v>
          </cell>
          <cell r="T32">
            <v>277839.16000000003</v>
          </cell>
          <cell r="U32">
            <v>0</v>
          </cell>
          <cell r="V32">
            <v>277839.16000000003</v>
          </cell>
          <cell r="W32">
            <v>247198</v>
          </cell>
          <cell r="X32">
            <v>-2867.5</v>
          </cell>
          <cell r="Y32">
            <v>244330.5</v>
          </cell>
          <cell r="Z32">
            <v>33508.660000000003</v>
          </cell>
          <cell r="AB32" t="str">
            <v>Section II + III Total :</v>
          </cell>
          <cell r="AC32">
            <v>277839.16000000003</v>
          </cell>
          <cell r="AD32">
            <v>277839.16000000003</v>
          </cell>
          <cell r="AE32">
            <v>0</v>
          </cell>
          <cell r="AF32">
            <v>277839.16000000003</v>
          </cell>
          <cell r="AG32">
            <v>244330.5</v>
          </cell>
          <cell r="AH32">
            <v>18641.16</v>
          </cell>
          <cell r="AI32">
            <v>262971.66000000003</v>
          </cell>
          <cell r="AJ32">
            <v>14867.5</v>
          </cell>
          <cell r="AL32" t="str">
            <v>Section II + III Total :</v>
          </cell>
          <cell r="AM32">
            <v>277839.16000000003</v>
          </cell>
          <cell r="AN32">
            <v>277839.16000000003</v>
          </cell>
          <cell r="AO32">
            <v>0</v>
          </cell>
          <cell r="AP32">
            <v>277839.16000000003</v>
          </cell>
          <cell r="AQ32">
            <v>262971.66000000003</v>
          </cell>
          <cell r="AR32">
            <v>12062.85</v>
          </cell>
          <cell r="AS32">
            <v>275034.51</v>
          </cell>
          <cell r="AT32">
            <v>2804.6500000000015</v>
          </cell>
          <cell r="AV32" t="str">
            <v>Section II + III Total :</v>
          </cell>
          <cell r="AW32">
            <v>277839.16000000003</v>
          </cell>
          <cell r="AX32">
            <v>277839.16000000003</v>
          </cell>
          <cell r="AY32">
            <v>0</v>
          </cell>
          <cell r="AZ32">
            <v>277839.16000000003</v>
          </cell>
          <cell r="BA32">
            <v>275034.51</v>
          </cell>
          <cell r="BB32">
            <v>520</v>
          </cell>
          <cell r="BC32">
            <v>275554.51</v>
          </cell>
          <cell r="BD32">
            <v>2284.6500000000015</v>
          </cell>
        </row>
      </sheetData>
      <sheetData sheetId="3" refreshError="1"/>
      <sheetData sheetId="4" refreshError="1"/>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B1:M71"/>
  <sheetViews>
    <sheetView showGridLines="0" topLeftCell="A28" zoomScaleNormal="100" workbookViewId="0">
      <selection activeCell="E23" sqref="E23"/>
    </sheetView>
  </sheetViews>
  <sheetFormatPr defaultColWidth="9.109375" defaultRowHeight="13.2"/>
  <cols>
    <col min="1" max="1" width="5" style="121" customWidth="1"/>
    <col min="2" max="3" width="9.109375" style="121"/>
    <col min="4" max="4" width="38" style="121" customWidth="1"/>
    <col min="5" max="5" width="6.44140625" style="121" customWidth="1"/>
    <col min="6" max="6" width="12.44140625" style="121" customWidth="1"/>
    <col min="7" max="7" width="13.33203125" style="121" customWidth="1"/>
    <col min="8" max="8" width="17.109375" style="121" customWidth="1"/>
    <col min="9" max="16384" width="9.109375" style="121"/>
  </cols>
  <sheetData>
    <row r="1" spans="2:9" ht="13.8" thickBot="1">
      <c r="B1" s="162" t="s">
        <v>988</v>
      </c>
      <c r="C1" s="162"/>
      <c r="D1" s="162"/>
      <c r="E1" s="162"/>
      <c r="F1" s="162"/>
      <c r="G1" s="162"/>
      <c r="H1" s="162"/>
      <c r="I1" s="162"/>
    </row>
    <row r="3" spans="2:9" ht="13.8" thickBot="1">
      <c r="B3" s="190" t="s">
        <v>987</v>
      </c>
      <c r="C3" s="163"/>
      <c r="D3" s="163"/>
      <c r="E3" s="163"/>
      <c r="F3" s="163"/>
      <c r="G3" s="163"/>
      <c r="H3" s="163"/>
      <c r="I3" s="163"/>
    </row>
    <row r="4" spans="2:9" ht="54" customHeight="1">
      <c r="B4" s="376" t="s">
        <v>378</v>
      </c>
      <c r="C4" s="376"/>
      <c r="D4" s="376"/>
      <c r="E4" s="376"/>
      <c r="F4" s="376"/>
      <c r="G4" s="376"/>
      <c r="H4" s="376"/>
      <c r="I4" s="376"/>
    </row>
    <row r="5" spans="2:9" ht="15.75" customHeight="1">
      <c r="B5" s="376" t="s">
        <v>989</v>
      </c>
      <c r="C5" s="376"/>
      <c r="D5" s="376"/>
      <c r="E5" s="376"/>
      <c r="F5" s="376"/>
      <c r="G5" s="376"/>
      <c r="H5" s="376"/>
      <c r="I5" s="376"/>
    </row>
    <row r="6" spans="2:9">
      <c r="B6" s="164"/>
    </row>
    <row r="7" spans="2:9" ht="13.8" thickBot="1">
      <c r="B7" s="190" t="s">
        <v>990</v>
      </c>
      <c r="C7" s="163"/>
      <c r="D7" s="163"/>
      <c r="E7" s="163"/>
      <c r="F7" s="163"/>
      <c r="G7" s="163"/>
      <c r="H7" s="163"/>
      <c r="I7" s="163"/>
    </row>
    <row r="8" spans="2:9">
      <c r="B8" s="165" t="s">
        <v>991</v>
      </c>
    </row>
    <row r="9" spans="2:9">
      <c r="B9" s="191" t="s">
        <v>999</v>
      </c>
      <c r="E9" s="166" t="s">
        <v>1000</v>
      </c>
    </row>
    <row r="10" spans="2:9" ht="15.6">
      <c r="B10" s="165" t="s">
        <v>282</v>
      </c>
      <c r="D10" s="167" t="s">
        <v>992</v>
      </c>
      <c r="E10" s="168" t="s">
        <v>244</v>
      </c>
      <c r="F10" s="169"/>
      <c r="G10" s="169"/>
      <c r="H10" s="170"/>
    </row>
    <row r="11" spans="2:9" ht="15.6">
      <c r="B11" s="165" t="s">
        <v>241</v>
      </c>
      <c r="D11" s="167" t="s">
        <v>993</v>
      </c>
      <c r="E11" s="171" t="s">
        <v>218</v>
      </c>
      <c r="F11" s="172"/>
      <c r="G11" s="171"/>
      <c r="H11" s="173" t="s">
        <v>240</v>
      </c>
    </row>
    <row r="12" spans="2:9" ht="15.6">
      <c r="B12" s="165" t="s">
        <v>242</v>
      </c>
      <c r="D12" s="167" t="s">
        <v>994</v>
      </c>
      <c r="E12" s="174" t="s">
        <v>113</v>
      </c>
      <c r="F12" s="175"/>
      <c r="G12" s="172"/>
      <c r="H12" s="176">
        <v>4175429.6500000004</v>
      </c>
    </row>
    <row r="13" spans="2:9" ht="15.6">
      <c r="B13" s="165" t="s">
        <v>243</v>
      </c>
      <c r="D13" s="167" t="s">
        <v>995</v>
      </c>
      <c r="E13" s="177" t="s">
        <v>114</v>
      </c>
      <c r="F13" s="178"/>
      <c r="G13" s="179"/>
      <c r="H13" s="180">
        <v>236940</v>
      </c>
    </row>
    <row r="14" spans="2:9" ht="15.6">
      <c r="B14" s="165" t="s">
        <v>284</v>
      </c>
      <c r="D14" s="167" t="s">
        <v>996</v>
      </c>
      <c r="E14" s="177" t="s">
        <v>114</v>
      </c>
      <c r="F14" s="181"/>
      <c r="G14" s="179"/>
      <c r="H14" s="182">
        <v>0</v>
      </c>
    </row>
    <row r="15" spans="2:9" ht="15.6">
      <c r="B15" s="165" t="s">
        <v>807</v>
      </c>
      <c r="D15" s="167" t="s">
        <v>997</v>
      </c>
      <c r="E15" s="177" t="s">
        <v>114</v>
      </c>
      <c r="F15" s="178"/>
      <c r="G15" s="179"/>
      <c r="H15" s="183">
        <v>0</v>
      </c>
    </row>
    <row r="16" spans="2:9" ht="15.6">
      <c r="B16" s="165" t="s">
        <v>808</v>
      </c>
      <c r="D16" s="167" t="s">
        <v>379</v>
      </c>
      <c r="E16" s="184" t="s">
        <v>115</v>
      </c>
      <c r="F16" s="171"/>
      <c r="G16" s="172"/>
      <c r="H16" s="185">
        <v>4412369.6500000004</v>
      </c>
    </row>
    <row r="17" spans="2:8" ht="15.6">
      <c r="B17" s="165" t="s">
        <v>283</v>
      </c>
      <c r="D17" s="167" t="s">
        <v>35</v>
      </c>
      <c r="E17" s="184" t="s">
        <v>263</v>
      </c>
      <c r="F17" s="184"/>
      <c r="G17" s="186">
        <v>0</v>
      </c>
      <c r="H17" s="187">
        <v>0</v>
      </c>
    </row>
    <row r="18" spans="2:8" ht="15.6">
      <c r="B18" s="165" t="s">
        <v>281</v>
      </c>
      <c r="D18" s="167" t="s">
        <v>998</v>
      </c>
      <c r="E18" s="184" t="s">
        <v>32</v>
      </c>
      <c r="F18" s="171"/>
      <c r="G18" s="172"/>
      <c r="H18" s="188">
        <v>4412369.6500000004</v>
      </c>
    </row>
    <row r="20" spans="2:8">
      <c r="B20" s="191" t="s">
        <v>1001</v>
      </c>
    </row>
    <row r="21" spans="2:8">
      <c r="D21" s="189" t="s">
        <v>380</v>
      </c>
    </row>
    <row r="25" spans="2:8">
      <c r="B25" s="191" t="s">
        <v>347</v>
      </c>
    </row>
    <row r="26" spans="2:8">
      <c r="B26" s="164" t="s">
        <v>1004</v>
      </c>
    </row>
    <row r="27" spans="2:8">
      <c r="B27" s="164" t="s">
        <v>836</v>
      </c>
      <c r="C27" s="121" t="e">
        <f ca="1">"- " &amp;Unitname(B27)</f>
        <v>#NAME?</v>
      </c>
      <c r="D27" s="164"/>
    </row>
    <row r="28" spans="2:8">
      <c r="B28" s="164" t="s">
        <v>1008</v>
      </c>
      <c r="C28" s="121" t="e">
        <f t="shared" ref="C28:C41" ca="1" si="0">"- " &amp;Unitname(B28)</f>
        <v>#NAME?</v>
      </c>
      <c r="D28" s="164"/>
    </row>
    <row r="29" spans="2:8">
      <c r="B29" s="164" t="s">
        <v>102</v>
      </c>
      <c r="C29" s="121" t="e">
        <f t="shared" ca="1" si="0"/>
        <v>#NAME?</v>
      </c>
    </row>
    <row r="30" spans="2:8">
      <c r="B30" s="164" t="s">
        <v>657</v>
      </c>
      <c r="C30" s="121" t="e">
        <f t="shared" ca="1" si="0"/>
        <v>#NAME?</v>
      </c>
    </row>
    <row r="31" spans="2:8">
      <c r="B31" s="164" t="s">
        <v>656</v>
      </c>
      <c r="C31" s="121" t="e">
        <f t="shared" ca="1" si="0"/>
        <v>#NAME?</v>
      </c>
    </row>
    <row r="32" spans="2:8">
      <c r="B32" s="164" t="s">
        <v>660</v>
      </c>
      <c r="C32" s="121" t="e">
        <f t="shared" ca="1" si="0"/>
        <v>#NAME?</v>
      </c>
    </row>
    <row r="33" spans="2:3">
      <c r="B33" s="164" t="s">
        <v>844</v>
      </c>
      <c r="C33" s="121" t="e">
        <f t="shared" ca="1" si="0"/>
        <v>#NAME?</v>
      </c>
    </row>
    <row r="34" spans="2:3">
      <c r="B34" s="164" t="s">
        <v>849</v>
      </c>
      <c r="C34" s="121" t="e">
        <f t="shared" ca="1" si="0"/>
        <v>#NAME?</v>
      </c>
    </row>
    <row r="35" spans="2:3">
      <c r="B35" s="164" t="s">
        <v>617</v>
      </c>
      <c r="C35" s="121" t="e">
        <f t="shared" ca="1" si="0"/>
        <v>#NAME?</v>
      </c>
    </row>
    <row r="36" spans="2:3">
      <c r="B36" s="164" t="s">
        <v>1005</v>
      </c>
      <c r="C36" s="121" t="e">
        <f t="shared" ca="1" si="0"/>
        <v>#NAME?</v>
      </c>
    </row>
    <row r="37" spans="2:3">
      <c r="B37" s="164" t="s">
        <v>607</v>
      </c>
      <c r="C37" s="121" t="e">
        <f t="shared" ca="1" si="0"/>
        <v>#NAME?</v>
      </c>
    </row>
    <row r="38" spans="2:3">
      <c r="B38" s="164" t="s">
        <v>1006</v>
      </c>
      <c r="C38" s="121" t="e">
        <f t="shared" ca="1" si="0"/>
        <v>#NAME?</v>
      </c>
    </row>
    <row r="39" spans="2:3">
      <c r="B39" s="164" t="s">
        <v>864</v>
      </c>
      <c r="C39" s="121" t="e">
        <f t="shared" ca="1" si="0"/>
        <v>#NAME?</v>
      </c>
    </row>
    <row r="40" spans="2:3">
      <c r="B40" s="164" t="s">
        <v>1007</v>
      </c>
      <c r="C40" s="121" t="e">
        <f t="shared" ca="1" si="0"/>
        <v>#NAME?</v>
      </c>
    </row>
    <row r="41" spans="2:3">
      <c r="B41" s="164" t="s">
        <v>267</v>
      </c>
      <c r="C41" s="121" t="e">
        <f t="shared" ca="1" si="0"/>
        <v>#NAME?</v>
      </c>
    </row>
    <row r="43" spans="2:3">
      <c r="B43" s="191" t="s">
        <v>1010</v>
      </c>
    </row>
    <row r="44" spans="2:3">
      <c r="B44" s="121" t="s">
        <v>374</v>
      </c>
    </row>
    <row r="45" spans="2:3">
      <c r="B45" s="121" t="s">
        <v>1011</v>
      </c>
    </row>
    <row r="46" spans="2:3">
      <c r="B46" s="122">
        <v>1</v>
      </c>
      <c r="C46" s="192" t="s">
        <v>1012</v>
      </c>
    </row>
    <row r="47" spans="2:3">
      <c r="B47" s="122">
        <v>2</v>
      </c>
      <c r="C47" s="192" t="s">
        <v>1013</v>
      </c>
    </row>
    <row r="48" spans="2:3">
      <c r="B48" s="122">
        <v>3</v>
      </c>
      <c r="C48" s="192" t="s">
        <v>1014</v>
      </c>
    </row>
    <row r="50" spans="2:13">
      <c r="B50" s="191" t="s">
        <v>348</v>
      </c>
    </row>
    <row r="51" spans="2:13">
      <c r="D51" s="164" t="s">
        <v>375</v>
      </c>
    </row>
    <row r="52" spans="2:13">
      <c r="D52" s="164"/>
    </row>
    <row r="53" spans="2:13" ht="13.8" thickBot="1">
      <c r="B53" s="190"/>
      <c r="C53" s="163"/>
      <c r="D53" s="163"/>
      <c r="E53" s="163"/>
      <c r="F53" s="163"/>
      <c r="G53" s="163"/>
      <c r="H53" s="163"/>
      <c r="I53" s="163"/>
    </row>
    <row r="54" spans="2:13">
      <c r="B54" s="165" t="s">
        <v>349</v>
      </c>
    </row>
    <row r="55" spans="2:13">
      <c r="B55" s="164" t="s">
        <v>350</v>
      </c>
    </row>
    <row r="56" spans="2:13">
      <c r="B56" s="193" t="s">
        <v>351</v>
      </c>
    </row>
    <row r="57" spans="2:13">
      <c r="B57" s="164"/>
    </row>
    <row r="58" spans="2:13">
      <c r="B58" s="193" t="s">
        <v>376</v>
      </c>
    </row>
    <row r="59" spans="2:13">
      <c r="B59" s="121" t="s">
        <v>1011</v>
      </c>
    </row>
    <row r="60" spans="2:13">
      <c r="B60" s="141" t="s">
        <v>1003</v>
      </c>
      <c r="C60" s="114" t="s">
        <v>36</v>
      </c>
      <c r="D60"/>
      <c r="E60"/>
      <c r="F60"/>
      <c r="G60"/>
      <c r="H60"/>
      <c r="I60"/>
      <c r="J60"/>
      <c r="K60"/>
      <c r="L60"/>
      <c r="M60"/>
    </row>
    <row r="61" spans="2:13">
      <c r="B61" s="141">
        <v>1</v>
      </c>
      <c r="C61" s="115"/>
      <c r="D61" s="115" t="str">
        <f ca="1">TRIM(INDEX(Est_Sec, MATCH(B61, Estimate!$A$13:$A$4827,0), 1))</f>
        <v>SUBTOTAL SECTION 1 - SITE PREPARATION AND EARTHWORK (Bid Items 1 - 15):</v>
      </c>
      <c r="E61" s="115"/>
      <c r="F61" s="115"/>
      <c r="G61" s="115"/>
      <c r="H61" s="115"/>
      <c r="I61" s="113"/>
      <c r="J61" s="113"/>
      <c r="K61" s="113"/>
      <c r="L61" s="108"/>
      <c r="M61" s="85"/>
    </row>
    <row r="62" spans="2:13">
      <c r="B62" s="141">
        <v>2</v>
      </c>
      <c r="C62" s="115"/>
      <c r="D62" s="115" t="str">
        <f ca="1">TRIM(INDEX(Est_Sec, MATCH(B62, Estimate!$A$13:$A$4827,0), 1))</f>
        <v>SUBTOTAL SECTION 2 - PAVING (Bid Items 16 - 30):</v>
      </c>
      <c r="E62" s="115"/>
      <c r="F62" s="115"/>
      <c r="G62" s="115"/>
      <c r="H62" s="115"/>
      <c r="I62" s="113"/>
      <c r="J62" s="113"/>
      <c r="K62" s="113"/>
      <c r="L62" s="108"/>
      <c r="M62" s="85"/>
    </row>
    <row r="63" spans="2:13">
      <c r="B63" s="141">
        <v>3</v>
      </c>
      <c r="C63" s="115"/>
      <c r="D63" s="115" t="str">
        <f ca="1">TRIM(INDEX(Est_Sec, MATCH(B63, Estimate!$A$13:$A$4827,0), 1))</f>
        <v>SUBTOTAL SECTION 3 - BRIDGE (Bid Items 1 - 2):</v>
      </c>
      <c r="E63"/>
      <c r="F63"/>
      <c r="G63"/>
      <c r="H63"/>
      <c r="I63"/>
      <c r="J63"/>
      <c r="K63"/>
      <c r="L63" s="108"/>
      <c r="M63" s="85"/>
    </row>
    <row r="64" spans="2:13">
      <c r="B64" s="141">
        <v>4</v>
      </c>
      <c r="C64" s="115"/>
      <c r="D64" s="115" t="str">
        <f ca="1">TRIM(INDEX(Est_Sec, MATCH(B64, Estimate!$A$13:$A$4827,0), 1))</f>
        <v>SUBTOTAL SECTION 4 - RETAINING WALL (Bid Items 3 - 3):</v>
      </c>
      <c r="E64"/>
      <c r="F64"/>
      <c r="G64"/>
      <c r="H64"/>
      <c r="I64"/>
      <c r="J64"/>
      <c r="K64"/>
      <c r="L64" s="108"/>
      <c r="M64" s="85"/>
    </row>
    <row r="65" spans="2:13" ht="17.399999999999999">
      <c r="B65" s="161" t="s">
        <v>1002</v>
      </c>
      <c r="C65"/>
      <c r="D65" s="144" t="s">
        <v>33</v>
      </c>
      <c r="E65"/>
      <c r="F65"/>
      <c r="G65"/>
      <c r="H65"/>
      <c r="I65"/>
      <c r="J65"/>
      <c r="K65"/>
      <c r="L65" s="145"/>
      <c r="M65" s="148"/>
    </row>
    <row r="66" spans="2:13">
      <c r="L66" s="123"/>
      <c r="M66" s="123"/>
    </row>
    <row r="67" spans="2:13">
      <c r="B67" s="191" t="s">
        <v>352</v>
      </c>
      <c r="L67" s="123"/>
      <c r="M67" s="123"/>
    </row>
    <row r="68" spans="2:13">
      <c r="D68" s="164" t="s">
        <v>377</v>
      </c>
      <c r="L68" s="123"/>
      <c r="M68" s="123"/>
    </row>
    <row r="71" spans="2:13">
      <c r="B71" s="191" t="s">
        <v>353</v>
      </c>
    </row>
  </sheetData>
  <sheetProtection password="8E4F" sheet="1" objects="1" scenarios="1" selectLockedCells="1" selectUnlockedCells="1"/>
  <mergeCells count="2">
    <mergeCell ref="B4:I4"/>
    <mergeCell ref="B5:I5"/>
  </mergeCells>
  <phoneticPr fontId="0" type="noConversion"/>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Button 1">
              <controlPr defaultSize="0" print="0" autoFill="0" autoPict="0">
                <anchor moveWithCells="1" sizeWithCells="1">
                  <from>
                    <xdr:col>1</xdr:col>
                    <xdr:colOff>38100</xdr:colOff>
                    <xdr:row>20</xdr:row>
                    <xdr:rowOff>30480</xdr:rowOff>
                  </from>
                  <to>
                    <xdr:col>2</xdr:col>
                    <xdr:colOff>365760</xdr:colOff>
                    <xdr:row>22</xdr:row>
                    <xdr:rowOff>121920</xdr:rowOff>
                  </to>
                </anchor>
              </controlPr>
            </control>
          </mc:Choice>
        </mc:AlternateContent>
        <mc:AlternateContent xmlns:mc="http://schemas.openxmlformats.org/markup-compatibility/2006">
          <mc:Choice Requires="x14">
            <control shapeId="47106" r:id="rId5" name="Button 2">
              <controlPr defaultSize="0" print="0" autoFill="0" autoPict="0">
                <anchor moveWithCells="1" sizeWithCells="1">
                  <from>
                    <xdr:col>1</xdr:col>
                    <xdr:colOff>30480</xdr:colOff>
                    <xdr:row>50</xdr:row>
                    <xdr:rowOff>7620</xdr:rowOff>
                  </from>
                  <to>
                    <xdr:col>2</xdr:col>
                    <xdr:colOff>350520</xdr:colOff>
                    <xdr:row>52</xdr:row>
                    <xdr:rowOff>7620</xdr:rowOff>
                  </to>
                </anchor>
              </controlPr>
            </control>
          </mc:Choice>
        </mc:AlternateContent>
        <mc:AlternateContent xmlns:mc="http://schemas.openxmlformats.org/markup-compatibility/2006">
          <mc:Choice Requires="x14">
            <control shapeId="47107" r:id="rId6" name="Button 3">
              <controlPr defaultSize="0" print="0" autoFill="0" autoPict="0">
                <anchor moveWithCells="1" sizeWithCells="1">
                  <from>
                    <xdr:col>1</xdr:col>
                    <xdr:colOff>0</xdr:colOff>
                    <xdr:row>67</xdr:row>
                    <xdr:rowOff>0</xdr:rowOff>
                  </from>
                  <to>
                    <xdr:col>2</xdr:col>
                    <xdr:colOff>327660</xdr:colOff>
                    <xdr:row>69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11421"/>
  <sheetViews>
    <sheetView showGridLines="0" tabSelected="1" zoomScale="115" zoomScaleNormal="115" zoomScaleSheetLayoutView="115" workbookViewId="0">
      <pane xSplit="1" ySplit="4" topLeftCell="B5" activePane="bottomRight" state="frozen"/>
      <selection pane="topRight" activeCell="B1" sqref="B1"/>
      <selection pane="bottomLeft" activeCell="A5" sqref="A5"/>
      <selection pane="bottomRight" activeCell="D12" sqref="D12"/>
    </sheetView>
  </sheetViews>
  <sheetFormatPr defaultRowHeight="13.2"/>
  <cols>
    <col min="1" max="1" width="5" customWidth="1"/>
    <col min="2" max="2" width="6.33203125" style="1" customWidth="1"/>
    <col min="3" max="3" width="12" style="1" customWidth="1"/>
    <col min="4" max="4" width="66.6640625" customWidth="1"/>
    <col min="5" max="5" width="6.44140625" style="1" customWidth="1"/>
    <col min="6" max="6" width="12.6640625" style="1" customWidth="1"/>
    <col min="7" max="7" width="14.44140625" style="1" customWidth="1"/>
    <col min="8" max="8" width="17.33203125" customWidth="1"/>
    <col min="9" max="9" width="12.33203125" bestFit="1" customWidth="1"/>
    <col min="11" max="11" width="15.5546875" customWidth="1"/>
    <col min="12" max="12" width="12" bestFit="1" customWidth="1"/>
    <col min="13" max="13" width="12.5546875" bestFit="1" customWidth="1"/>
    <col min="14" max="14" width="11.5546875" bestFit="1" customWidth="1"/>
    <col min="15" max="15" width="15.5546875" bestFit="1" customWidth="1"/>
    <col min="16" max="16" width="10.109375" bestFit="1" customWidth="1"/>
    <col min="17" max="17" width="11" bestFit="1" customWidth="1"/>
    <col min="18" max="18" width="9.5546875" bestFit="1" customWidth="1"/>
    <col min="19" max="20" width="10.5546875" bestFit="1" customWidth="1"/>
    <col min="21" max="21" width="11.5546875" bestFit="1" customWidth="1"/>
  </cols>
  <sheetData>
    <row r="1" spans="1:19" ht="50.1" customHeight="1">
      <c r="A1" s="276"/>
      <c r="B1" s="306" t="s">
        <v>116</v>
      </c>
      <c r="C1" s="307"/>
      <c r="D1" s="308"/>
      <c r="E1" s="309"/>
      <c r="F1" s="309"/>
      <c r="G1" s="309"/>
      <c r="H1" s="310"/>
    </row>
    <row r="2" spans="1:19" ht="15.9" customHeight="1">
      <c r="A2" s="276"/>
      <c r="B2" s="311" t="s">
        <v>282</v>
      </c>
      <c r="C2" s="312"/>
      <c r="D2" s="271" t="s">
        <v>1307</v>
      </c>
      <c r="E2" s="313" t="s">
        <v>244</v>
      </c>
      <c r="F2" s="314"/>
      <c r="G2" s="314"/>
      <c r="H2" s="315"/>
    </row>
    <row r="3" spans="1:19" ht="15.9" customHeight="1">
      <c r="A3" s="276"/>
      <c r="B3" s="311" t="s">
        <v>241</v>
      </c>
      <c r="C3" s="312"/>
      <c r="D3" s="271" t="s">
        <v>1308</v>
      </c>
      <c r="E3" s="316" t="s">
        <v>218</v>
      </c>
      <c r="F3" s="317"/>
      <c r="G3" s="318"/>
      <c r="H3" s="336" t="s">
        <v>422</v>
      </c>
    </row>
    <row r="4" spans="1:19" ht="15.9" customHeight="1">
      <c r="A4" s="276"/>
      <c r="B4" s="311" t="s">
        <v>242</v>
      </c>
      <c r="C4" s="312"/>
      <c r="D4" s="271" t="s">
        <v>1309</v>
      </c>
      <c r="E4" s="385" t="s">
        <v>113</v>
      </c>
      <c r="F4" s="386"/>
      <c r="G4" s="387"/>
      <c r="H4" s="272">
        <f ca="1">H30+H47+H68+H113+H130+H133+H144+H147+H155</f>
        <v>10249215.6545</v>
      </c>
    </row>
    <row r="5" spans="1:19" ht="15.9" customHeight="1">
      <c r="A5" s="276"/>
      <c r="B5" s="311" t="s">
        <v>243</v>
      </c>
      <c r="C5" s="312"/>
      <c r="D5" s="271" t="s">
        <v>1319</v>
      </c>
      <c r="E5" s="385" t="s">
        <v>1191</v>
      </c>
      <c r="F5" s="386"/>
      <c r="G5" s="387"/>
      <c r="H5" s="273">
        <f>H96</f>
        <v>407820</v>
      </c>
    </row>
    <row r="6" spans="1:19" ht="15.9" customHeight="1">
      <c r="A6" s="276"/>
      <c r="B6" s="311" t="s">
        <v>284</v>
      </c>
      <c r="C6" s="312"/>
      <c r="D6" s="312">
        <v>2</v>
      </c>
      <c r="E6" s="319" t="s">
        <v>1247</v>
      </c>
      <c r="F6" s="320"/>
      <c r="G6" s="321"/>
      <c r="H6" s="273">
        <f ca="1">H51+H54</f>
        <v>2981250</v>
      </c>
      <c r="I6" s="147"/>
      <c r="J6" s="147"/>
      <c r="K6" s="147"/>
      <c r="L6" s="147"/>
    </row>
    <row r="7" spans="1:19" ht="15.9" customHeight="1">
      <c r="A7" s="276"/>
      <c r="B7" s="311" t="s">
        <v>807</v>
      </c>
      <c r="C7" s="312"/>
      <c r="D7" s="322"/>
      <c r="E7" s="323" t="s">
        <v>263</v>
      </c>
      <c r="F7" s="323"/>
      <c r="G7" s="324">
        <v>0.15</v>
      </c>
      <c r="H7" s="274">
        <f ca="1">(H4+H5+H6)*0.15</f>
        <v>2045742.8481749999</v>
      </c>
      <c r="I7" s="429"/>
      <c r="J7" s="383"/>
      <c r="K7" s="282"/>
      <c r="L7" s="283"/>
    </row>
    <row r="8" spans="1:19" ht="15.9" customHeight="1">
      <c r="A8" s="276"/>
      <c r="B8" s="311" t="s">
        <v>808</v>
      </c>
      <c r="C8" s="312"/>
      <c r="D8" s="312" t="s">
        <v>1310</v>
      </c>
      <c r="E8" s="323" t="s">
        <v>1258</v>
      </c>
      <c r="F8" s="316"/>
      <c r="G8" s="317"/>
      <c r="H8" s="325">
        <f ca="1">H4+H5+H6+H7</f>
        <v>15684028.502675001</v>
      </c>
      <c r="I8" s="382"/>
      <c r="J8" s="383"/>
      <c r="K8" s="147"/>
      <c r="L8" s="147"/>
    </row>
    <row r="9" spans="1:19" ht="15.9" customHeight="1">
      <c r="A9" s="276"/>
      <c r="B9" s="311" t="s">
        <v>283</v>
      </c>
      <c r="C9" s="312"/>
      <c r="D9" s="271" t="s">
        <v>1299</v>
      </c>
      <c r="E9" s="312"/>
      <c r="F9" s="312"/>
      <c r="G9" s="312"/>
      <c r="H9" s="357"/>
      <c r="I9" s="382"/>
      <c r="J9" s="383"/>
      <c r="K9" s="147"/>
      <c r="L9" s="147"/>
    </row>
    <row r="10" spans="1:19" ht="15.9" customHeight="1">
      <c r="A10" s="276"/>
      <c r="B10" s="326" t="s">
        <v>281</v>
      </c>
      <c r="C10" s="271"/>
      <c r="D10" s="327">
        <v>43384</v>
      </c>
      <c r="E10" s="271"/>
      <c r="F10" s="271"/>
      <c r="G10" s="271"/>
      <c r="H10" s="358"/>
      <c r="I10" s="382"/>
      <c r="J10" s="383"/>
      <c r="K10" s="282"/>
      <c r="L10" s="147"/>
    </row>
    <row r="11" spans="1:19" ht="15.9" customHeight="1" thickBot="1">
      <c r="A11" s="276"/>
      <c r="B11" s="326"/>
      <c r="C11" s="271"/>
      <c r="D11" s="327"/>
      <c r="E11" s="328"/>
      <c r="F11" s="318"/>
      <c r="G11" s="318"/>
      <c r="H11" s="329"/>
      <c r="I11" s="147"/>
      <c r="J11" s="147"/>
      <c r="K11" s="282"/>
      <c r="L11" s="147"/>
    </row>
    <row r="12" spans="1:19" ht="40.200000000000003" thickBot="1">
      <c r="A12" s="276"/>
      <c r="B12" s="292" t="s">
        <v>610</v>
      </c>
      <c r="C12" s="293" t="s">
        <v>819</v>
      </c>
      <c r="D12" s="294" t="s">
        <v>1093</v>
      </c>
      <c r="E12" s="294" t="s">
        <v>431</v>
      </c>
      <c r="F12" s="294" t="s">
        <v>1190</v>
      </c>
      <c r="G12" s="294" t="s">
        <v>104</v>
      </c>
      <c r="H12" s="295" t="s">
        <v>433</v>
      </c>
      <c r="I12" s="147"/>
      <c r="J12" s="147"/>
      <c r="K12" s="147"/>
      <c r="L12" s="147"/>
    </row>
    <row r="13" spans="1:19" ht="20.100000000000001" customHeight="1">
      <c r="A13" s="258"/>
      <c r="B13" s="78" t="s">
        <v>430</v>
      </c>
      <c r="C13" s="210"/>
      <c r="D13" s="210"/>
      <c r="E13" s="210"/>
      <c r="F13" s="210"/>
      <c r="G13" s="211"/>
      <c r="H13" s="81"/>
      <c r="M13" s="276"/>
      <c r="N13" s="276"/>
      <c r="O13" s="276"/>
      <c r="P13" s="276"/>
      <c r="Q13" s="276"/>
      <c r="R13" s="276"/>
      <c r="S13" s="276"/>
    </row>
    <row r="14" spans="1:19" s="216" customFormat="1" ht="26.4">
      <c r="A14" s="296"/>
      <c r="B14" s="262">
        <f ca="1">IF(LEFT(OFFSET(B14,-1,0), 7)="Section", OFFSET(B14, -3,0)+1, OFFSET(B14,-1,0)+1)</f>
        <v>1</v>
      </c>
      <c r="C14" s="288" t="s">
        <v>250</v>
      </c>
      <c r="D14" s="285" t="s">
        <v>1196</v>
      </c>
      <c r="E14" s="263" t="s">
        <v>864</v>
      </c>
      <c r="F14" s="359">
        <v>2</v>
      </c>
      <c r="G14" s="360">
        <v>1200</v>
      </c>
      <c r="H14" s="284">
        <f>IF(F14&lt;&gt;"",$F14*G14,"")</f>
        <v>2400</v>
      </c>
      <c r="M14" s="278"/>
      <c r="N14" s="278"/>
      <c r="O14" s="278"/>
      <c r="P14" s="278"/>
      <c r="Q14" s="278"/>
      <c r="R14" s="278"/>
      <c r="S14" s="278"/>
    </row>
    <row r="15" spans="1:19" s="216" customFormat="1">
      <c r="A15" s="296"/>
      <c r="B15" s="262">
        <v>1</v>
      </c>
      <c r="C15" s="361">
        <v>102</v>
      </c>
      <c r="D15" s="285" t="s">
        <v>1193</v>
      </c>
      <c r="E15" s="263" t="s">
        <v>663</v>
      </c>
      <c r="F15" s="362">
        <v>100</v>
      </c>
      <c r="G15" s="363">
        <v>2500</v>
      </c>
      <c r="H15" s="284">
        <f t="shared" ref="H15:H29" si="0">IF(F15&lt;&gt;"",$F15*G15,"")</f>
        <v>250000</v>
      </c>
      <c r="M15" s="278"/>
      <c r="N15" s="278"/>
      <c r="O15" s="278"/>
      <c r="P15" s="278"/>
      <c r="Q15" s="278"/>
      <c r="R15" s="278"/>
      <c r="S15" s="278"/>
    </row>
    <row r="16" spans="1:19" s="216" customFormat="1" ht="26.4">
      <c r="A16" s="296"/>
      <c r="B16" s="262">
        <f t="shared" ref="B16:B29" ca="1" si="1">IF(LEFT(OFFSET(B16,-1,0), 7)="Section", OFFSET(B16, -3,0)+1, OFFSET(B16,-1,0)+1)</f>
        <v>2</v>
      </c>
      <c r="C16" s="361">
        <v>104</v>
      </c>
      <c r="D16" s="285" t="s">
        <v>1241</v>
      </c>
      <c r="E16" s="263" t="s">
        <v>657</v>
      </c>
      <c r="F16" s="362">
        <v>35000</v>
      </c>
      <c r="G16" s="364">
        <v>10</v>
      </c>
      <c r="H16" s="284">
        <f t="shared" si="0"/>
        <v>350000</v>
      </c>
      <c r="M16" s="278"/>
      <c r="N16" s="278"/>
      <c r="O16" s="278"/>
      <c r="P16" s="278"/>
      <c r="Q16" s="279"/>
      <c r="R16" s="278"/>
      <c r="S16" s="278"/>
    </row>
    <row r="17" spans="1:19" s="216" customFormat="1">
      <c r="A17" s="296"/>
      <c r="B17" s="262">
        <f t="shared" ca="1" si="1"/>
        <v>3</v>
      </c>
      <c r="C17" s="361">
        <v>110</v>
      </c>
      <c r="D17" s="285" t="s">
        <v>1301</v>
      </c>
      <c r="E17" s="263" t="s">
        <v>660</v>
      </c>
      <c r="F17" s="359">
        <v>2000</v>
      </c>
      <c r="G17" s="363">
        <v>12</v>
      </c>
      <c r="H17" s="284">
        <f t="shared" si="0"/>
        <v>24000</v>
      </c>
      <c r="I17" s="216">
        <f>758+3989+64+184</f>
        <v>4995</v>
      </c>
      <c r="M17" s="278"/>
      <c r="N17" s="278"/>
      <c r="O17" s="278"/>
      <c r="P17" s="278"/>
      <c r="Q17" s="278"/>
      <c r="R17" s="278"/>
      <c r="S17" s="278"/>
    </row>
    <row r="18" spans="1:19" s="216" customFormat="1" ht="12.75" customHeight="1">
      <c r="A18" s="296"/>
      <c r="B18" s="262">
        <f t="shared" ca="1" si="1"/>
        <v>4</v>
      </c>
      <c r="C18" s="361">
        <v>465</v>
      </c>
      <c r="D18" s="285" t="s">
        <v>1237</v>
      </c>
      <c r="E18" s="263" t="s">
        <v>836</v>
      </c>
      <c r="F18" s="359">
        <v>500</v>
      </c>
      <c r="G18" s="364">
        <v>13</v>
      </c>
      <c r="H18" s="284">
        <f t="shared" si="0"/>
        <v>6500</v>
      </c>
      <c r="M18" s="278"/>
      <c r="N18" s="278"/>
      <c r="O18" s="278"/>
      <c r="P18" s="278"/>
      <c r="Q18" s="278"/>
      <c r="R18" s="278"/>
      <c r="S18" s="278"/>
    </row>
    <row r="19" spans="1:19" s="216" customFormat="1">
      <c r="A19" s="296"/>
      <c r="B19" s="262">
        <f t="shared" ca="1" si="1"/>
        <v>5</v>
      </c>
      <c r="C19" s="361">
        <v>495</v>
      </c>
      <c r="D19" s="285" t="s">
        <v>1239</v>
      </c>
      <c r="E19" s="263" t="s">
        <v>864</v>
      </c>
      <c r="F19" s="359">
        <v>10</v>
      </c>
      <c r="G19" s="364">
        <v>500</v>
      </c>
      <c r="H19" s="284">
        <f t="shared" si="0"/>
        <v>5000</v>
      </c>
      <c r="M19" s="278"/>
      <c r="N19" s="278"/>
      <c r="O19" s="278"/>
      <c r="P19" s="278"/>
      <c r="Q19" s="278"/>
      <c r="R19" s="278"/>
      <c r="S19" s="278"/>
    </row>
    <row r="20" spans="1:19" s="216" customFormat="1">
      <c r="A20" s="296"/>
      <c r="B20" s="262">
        <f t="shared" ca="1" si="1"/>
        <v>6</v>
      </c>
      <c r="C20" s="361">
        <v>495</v>
      </c>
      <c r="D20" s="285" t="s">
        <v>1324</v>
      </c>
      <c r="E20" s="263" t="s">
        <v>864</v>
      </c>
      <c r="F20" s="359">
        <v>2</v>
      </c>
      <c r="G20" s="363">
        <v>1000</v>
      </c>
      <c r="H20" s="284">
        <f t="shared" ref="H20:H22" si="2">IF(F20&lt;&gt;"",$F20*G20,"")</f>
        <v>2000</v>
      </c>
      <c r="M20" s="278"/>
      <c r="N20" s="278"/>
      <c r="O20" s="278"/>
      <c r="P20" s="278"/>
      <c r="Q20" s="278"/>
      <c r="R20" s="278"/>
      <c r="S20" s="278"/>
    </row>
    <row r="21" spans="1:19" s="216" customFormat="1" ht="12.75" customHeight="1">
      <c r="A21" s="296"/>
      <c r="B21" s="262">
        <f t="shared" ca="1" si="1"/>
        <v>7</v>
      </c>
      <c r="C21" s="361">
        <v>495</v>
      </c>
      <c r="D21" s="285" t="s">
        <v>1260</v>
      </c>
      <c r="E21" s="263" t="s">
        <v>864</v>
      </c>
      <c r="F21" s="359">
        <v>4</v>
      </c>
      <c r="G21" s="364">
        <v>1000</v>
      </c>
      <c r="H21" s="284">
        <f t="shared" si="2"/>
        <v>4000</v>
      </c>
      <c r="M21" s="278"/>
      <c r="N21" s="278"/>
      <c r="O21" s="278"/>
      <c r="P21" s="278"/>
      <c r="Q21" s="278"/>
      <c r="R21" s="278"/>
      <c r="S21" s="278"/>
    </row>
    <row r="22" spans="1:19" s="216" customFormat="1">
      <c r="A22" s="296"/>
      <c r="B22" s="262">
        <f t="shared" ca="1" si="1"/>
        <v>8</v>
      </c>
      <c r="C22" s="361">
        <v>495</v>
      </c>
      <c r="D22" s="285" t="s">
        <v>1261</v>
      </c>
      <c r="E22" s="263" t="s">
        <v>864</v>
      </c>
      <c r="F22" s="359"/>
      <c r="G22" s="364">
        <v>1500</v>
      </c>
      <c r="H22" s="284" t="str">
        <f t="shared" si="2"/>
        <v/>
      </c>
      <c r="M22" s="278"/>
      <c r="N22" s="278"/>
      <c r="O22" s="278"/>
      <c r="P22" s="278"/>
      <c r="Q22" s="278"/>
      <c r="R22" s="278"/>
      <c r="S22" s="278"/>
    </row>
    <row r="23" spans="1:19" s="216" customFormat="1">
      <c r="A23" s="296"/>
      <c r="B23" s="262">
        <f t="shared" ca="1" si="1"/>
        <v>9</v>
      </c>
      <c r="C23" s="361">
        <v>495</v>
      </c>
      <c r="D23" s="285" t="s">
        <v>1262</v>
      </c>
      <c r="E23" s="263" t="s">
        <v>864</v>
      </c>
      <c r="F23" s="359"/>
      <c r="G23" s="363">
        <v>1000</v>
      </c>
      <c r="H23" s="284" t="str">
        <f t="shared" ref="H23:H25" si="3">IF(F23&lt;&gt;"",$F23*G23,"")</f>
        <v/>
      </c>
      <c r="M23" s="278"/>
      <c r="N23" s="278"/>
      <c r="O23" s="278"/>
      <c r="P23" s="278"/>
      <c r="Q23" s="278"/>
      <c r="R23" s="278"/>
      <c r="S23" s="278"/>
    </row>
    <row r="24" spans="1:19" s="216" customFormat="1" ht="12.75" customHeight="1">
      <c r="A24" s="296"/>
      <c r="B24" s="262">
        <f t="shared" ca="1" si="1"/>
        <v>10</v>
      </c>
      <c r="C24" s="213">
        <v>495</v>
      </c>
      <c r="D24" s="285" t="s">
        <v>1263</v>
      </c>
      <c r="E24" s="263" t="s">
        <v>836</v>
      </c>
      <c r="F24" s="338">
        <v>200</v>
      </c>
      <c r="G24" s="212">
        <v>40</v>
      </c>
      <c r="H24" s="284">
        <f t="shared" si="3"/>
        <v>8000</v>
      </c>
      <c r="M24" s="278"/>
      <c r="N24" s="278"/>
      <c r="O24" s="278"/>
      <c r="P24" s="278"/>
      <c r="Q24" s="278"/>
      <c r="R24" s="278"/>
      <c r="S24" s="278"/>
    </row>
    <row r="25" spans="1:19" s="216" customFormat="1">
      <c r="A25" s="296"/>
      <c r="B25" s="262">
        <f t="shared" ca="1" si="1"/>
        <v>11</v>
      </c>
      <c r="C25" s="213">
        <v>495</v>
      </c>
      <c r="D25" s="285" t="s">
        <v>1264</v>
      </c>
      <c r="E25" s="263" t="s">
        <v>836</v>
      </c>
      <c r="F25" s="338"/>
      <c r="G25" s="212">
        <v>65</v>
      </c>
      <c r="H25" s="284" t="str">
        <f t="shared" si="3"/>
        <v/>
      </c>
      <c r="M25" s="278"/>
      <c r="N25" s="278"/>
      <c r="O25" s="278"/>
      <c r="P25" s="278"/>
      <c r="Q25" s="278"/>
      <c r="R25" s="278"/>
      <c r="S25" s="278"/>
    </row>
    <row r="26" spans="1:19" s="216" customFormat="1" ht="12.75" customHeight="1">
      <c r="A26" s="296"/>
      <c r="B26" s="262">
        <f t="shared" ca="1" si="1"/>
        <v>12</v>
      </c>
      <c r="C26" s="213">
        <v>500</v>
      </c>
      <c r="D26" s="285" t="s">
        <v>1238</v>
      </c>
      <c r="E26" s="209" t="s">
        <v>864</v>
      </c>
      <c r="F26" s="338"/>
      <c r="G26" s="212">
        <v>125</v>
      </c>
      <c r="H26" s="284" t="str">
        <f t="shared" si="0"/>
        <v/>
      </c>
      <c r="M26" s="278"/>
      <c r="N26" s="278"/>
      <c r="O26" s="278"/>
      <c r="P26" s="278"/>
      <c r="Q26" s="279"/>
      <c r="R26" s="278"/>
      <c r="S26" s="278"/>
    </row>
    <row r="27" spans="1:19" s="216" customFormat="1" ht="26.4">
      <c r="A27" s="296"/>
      <c r="B27" s="262">
        <f t="shared" ca="1" si="1"/>
        <v>13</v>
      </c>
      <c r="C27" s="213">
        <v>540</v>
      </c>
      <c r="D27" s="285" t="s">
        <v>1240</v>
      </c>
      <c r="E27" s="209" t="s">
        <v>657</v>
      </c>
      <c r="F27" s="338">
        <v>2500</v>
      </c>
      <c r="G27" s="212">
        <v>4</v>
      </c>
      <c r="H27" s="284">
        <f t="shared" si="0"/>
        <v>10000</v>
      </c>
      <c r="M27" s="278"/>
      <c r="N27" s="278"/>
      <c r="O27" s="278"/>
      <c r="P27" s="278"/>
      <c r="Q27" s="279"/>
      <c r="R27" s="278"/>
      <c r="S27" s="278"/>
    </row>
    <row r="28" spans="1:19" s="216" customFormat="1" ht="25.5" customHeight="1">
      <c r="A28" s="296"/>
      <c r="B28" s="262">
        <f t="shared" ca="1" si="1"/>
        <v>14</v>
      </c>
      <c r="C28" s="213">
        <v>550</v>
      </c>
      <c r="D28" s="285" t="s">
        <v>1194</v>
      </c>
      <c r="E28" s="209" t="s">
        <v>836</v>
      </c>
      <c r="F28" s="338">
        <v>1000</v>
      </c>
      <c r="G28" s="212">
        <v>15</v>
      </c>
      <c r="H28" s="284">
        <f t="shared" si="0"/>
        <v>15000</v>
      </c>
      <c r="M28" s="278"/>
      <c r="N28" s="278"/>
      <c r="O28" s="278"/>
      <c r="P28" s="278"/>
      <c r="Q28" s="278"/>
      <c r="R28" s="278"/>
      <c r="S28" s="278"/>
    </row>
    <row r="29" spans="1:19" s="216" customFormat="1" ht="12.75" customHeight="1">
      <c r="A29" s="296"/>
      <c r="B29" s="262">
        <f t="shared" ca="1" si="1"/>
        <v>15</v>
      </c>
      <c r="C29" s="213">
        <v>561</v>
      </c>
      <c r="D29" s="285" t="s">
        <v>1195</v>
      </c>
      <c r="E29" s="209" t="s">
        <v>658</v>
      </c>
      <c r="F29" s="338">
        <v>1</v>
      </c>
      <c r="G29" s="212">
        <v>2500</v>
      </c>
      <c r="H29" s="284">
        <f t="shared" si="0"/>
        <v>2500</v>
      </c>
      <c r="M29" s="278"/>
      <c r="N29" s="278"/>
      <c r="O29" s="278"/>
      <c r="P29" s="278"/>
      <c r="Q29" s="278"/>
      <c r="R29" s="278"/>
      <c r="S29" s="278"/>
    </row>
    <row r="30" spans="1:19" s="214" customFormat="1" ht="20.100000000000001" customHeight="1" thickBot="1">
      <c r="A30" s="258">
        <v>1</v>
      </c>
      <c r="B30" s="384" t="str">
        <f ca="1">"SUBTOTAL "&amp;B13&amp;" (Bid Items "&amp;OFFSET(B13,1,0)&amp;" - "&amp;OFFSET(B30,-1,0)&amp;"): "</f>
        <v xml:space="preserve">SUBTOTAL SECTION 1 - SITE PREPARATION AND EARTHWORK (Bid Items 1 - 15): </v>
      </c>
      <c r="C30" s="378"/>
      <c r="D30" s="378"/>
      <c r="E30" s="378"/>
      <c r="F30" s="378"/>
      <c r="G30" s="379"/>
      <c r="H30" s="259">
        <f>SUM(H14:H29)</f>
        <v>679400</v>
      </c>
      <c r="M30" s="261"/>
      <c r="N30" s="261"/>
      <c r="O30" s="261"/>
      <c r="P30" s="261"/>
      <c r="Q30" s="261"/>
      <c r="R30" s="261"/>
      <c r="S30" s="261"/>
    </row>
    <row r="31" spans="1:19" ht="20.100000000000001" customHeight="1">
      <c r="A31" s="258"/>
      <c r="B31" s="290" t="s">
        <v>859</v>
      </c>
      <c r="C31" s="289"/>
      <c r="D31" s="289"/>
      <c r="E31" s="289"/>
      <c r="F31" s="289"/>
      <c r="G31" s="289"/>
      <c r="H31" s="291"/>
      <c r="M31" s="276"/>
      <c r="N31" s="276"/>
      <c r="O31" s="276"/>
      <c r="P31" s="276"/>
      <c r="Q31" s="276"/>
      <c r="R31" s="276"/>
      <c r="S31" s="276"/>
    </row>
    <row r="32" spans="1:19" s="215" customFormat="1">
      <c r="A32" s="296"/>
      <c r="B32" s="262">
        <f t="shared" ref="B32:B46" ca="1" si="4">IF(LEFT(OFFSET(B32,-1,0), 7)="Section", OFFSET(B32, -3,0)+1, OFFSET(B32,-1,0)+1)</f>
        <v>16</v>
      </c>
      <c r="C32" s="209">
        <v>220</v>
      </c>
      <c r="D32" s="287" t="s">
        <v>1316</v>
      </c>
      <c r="E32" s="219" t="s">
        <v>657</v>
      </c>
      <c r="F32" s="337">
        <f>F36+F38+7600*2/9+1850*2/9+1044*4/9</f>
        <v>72241</v>
      </c>
      <c r="G32" s="298">
        <v>5</v>
      </c>
      <c r="H32" s="284">
        <f t="shared" ref="H32:H43" si="5">IF(F32&lt;&gt;"",$F32*G32,"")</f>
        <v>361205</v>
      </c>
      <c r="I32" s="215">
        <f>388975.1/9</f>
        <v>43219.455555555556</v>
      </c>
      <c r="M32" s="280"/>
      <c r="N32" s="280"/>
      <c r="O32" s="280"/>
      <c r="P32" s="280"/>
      <c r="Q32" s="280"/>
      <c r="R32" s="280"/>
      <c r="S32" s="280"/>
    </row>
    <row r="33" spans="1:19" s="215" customFormat="1">
      <c r="A33" s="296"/>
      <c r="B33" s="262">
        <f t="shared" ca="1" si="4"/>
        <v>17</v>
      </c>
      <c r="C33" s="209">
        <v>220</v>
      </c>
      <c r="D33" s="287" t="s">
        <v>1320</v>
      </c>
      <c r="E33" s="219" t="s">
        <v>660</v>
      </c>
      <c r="F33" s="337">
        <v>11613</v>
      </c>
      <c r="G33" s="298">
        <v>36</v>
      </c>
      <c r="H33" s="284">
        <f t="shared" ref="H33" si="6">IF(F33&lt;&gt;"",$F33*G33,"")</f>
        <v>418068</v>
      </c>
      <c r="I33" s="215">
        <f>388975.1/9</f>
        <v>43219.455555555556</v>
      </c>
      <c r="J33" s="215">
        <f>F33*9*0.5/27</f>
        <v>1935.5</v>
      </c>
      <c r="M33" s="280"/>
      <c r="N33" s="280"/>
      <c r="O33" s="280"/>
      <c r="P33" s="280"/>
      <c r="Q33" s="280"/>
      <c r="R33" s="280"/>
      <c r="S33" s="280"/>
    </row>
    <row r="34" spans="1:19" s="215" customFormat="1">
      <c r="A34" s="296"/>
      <c r="B34" s="262">
        <f t="shared" ca="1" si="4"/>
        <v>18</v>
      </c>
      <c r="C34" s="209">
        <v>221</v>
      </c>
      <c r="D34" s="287" t="s">
        <v>1317</v>
      </c>
      <c r="E34" s="219" t="s">
        <v>849</v>
      </c>
      <c r="F34" s="337">
        <f>F32*9*0.5*110/2000*0.06</f>
        <v>1072.7788499999999</v>
      </c>
      <c r="G34" s="264">
        <v>170</v>
      </c>
      <c r="H34" s="284">
        <f t="shared" si="5"/>
        <v>182372.40449999998</v>
      </c>
      <c r="M34" s="280"/>
      <c r="N34" s="280"/>
      <c r="O34" s="280"/>
      <c r="P34" s="280"/>
      <c r="Q34" s="280"/>
      <c r="R34" s="280"/>
      <c r="S34" s="280"/>
    </row>
    <row r="35" spans="1:19" s="215" customFormat="1">
      <c r="A35" s="296"/>
      <c r="B35" s="262">
        <f t="shared" ca="1" si="4"/>
        <v>19</v>
      </c>
      <c r="C35" s="209">
        <v>360</v>
      </c>
      <c r="D35" s="287" t="s">
        <v>1332</v>
      </c>
      <c r="E35" s="219" t="s">
        <v>849</v>
      </c>
      <c r="F35" s="337">
        <v>3832</v>
      </c>
      <c r="G35" s="264">
        <v>90</v>
      </c>
      <c r="H35" s="284">
        <f t="shared" ref="H35" si="7">IF(F35&lt;&gt;"",$F35*G35,"")</f>
        <v>344880</v>
      </c>
      <c r="I35" s="371">
        <f>627089/9*1*110/2000</f>
        <v>3832.2105555555559</v>
      </c>
      <c r="M35" s="280"/>
      <c r="N35" s="280"/>
      <c r="O35" s="280"/>
      <c r="P35" s="280"/>
      <c r="Q35" s="280"/>
      <c r="R35" s="280"/>
      <c r="S35" s="280"/>
    </row>
    <row r="36" spans="1:19" s="215" customFormat="1">
      <c r="A36" s="296"/>
      <c r="B36" s="262">
        <f t="shared" ca="1" si="4"/>
        <v>20</v>
      </c>
      <c r="C36" s="209">
        <v>360</v>
      </c>
      <c r="D36" s="287" t="s">
        <v>1333</v>
      </c>
      <c r="E36" s="217" t="s">
        <v>657</v>
      </c>
      <c r="F36" s="337">
        <f>67311</f>
        <v>67311</v>
      </c>
      <c r="G36" s="264">
        <v>65</v>
      </c>
      <c r="H36" s="284">
        <f t="shared" si="5"/>
        <v>4375215</v>
      </c>
      <c r="I36" s="215">
        <f>605799/9</f>
        <v>67311</v>
      </c>
      <c r="M36" s="280"/>
      <c r="N36" s="280"/>
      <c r="O36" s="280"/>
      <c r="P36" s="280"/>
      <c r="Q36" s="280"/>
      <c r="R36" s="280"/>
      <c r="S36" s="280"/>
    </row>
    <row r="37" spans="1:19" s="215" customFormat="1">
      <c r="A37" s="296"/>
      <c r="B37" s="262">
        <f t="shared" ca="1" si="4"/>
        <v>21</v>
      </c>
      <c r="C37" s="209">
        <v>360</v>
      </c>
      <c r="D37" s="287" t="s">
        <v>1334</v>
      </c>
      <c r="E37" s="217" t="s">
        <v>657</v>
      </c>
      <c r="F37" s="337">
        <v>4301</v>
      </c>
      <c r="G37" s="264">
        <v>75</v>
      </c>
      <c r="H37" s="284">
        <f t="shared" ref="H37" si="8">IF(F37&lt;&gt;"",$F37*G37,"")</f>
        <v>322575</v>
      </c>
      <c r="I37" s="215">
        <f>38711.95/9</f>
        <v>4301.3277777777776</v>
      </c>
      <c r="K37" s="215">
        <f>(F36+F38)*110/2000</f>
        <v>3832.2350000000001</v>
      </c>
      <c r="M37" s="280"/>
      <c r="N37" s="280"/>
      <c r="O37" s="280"/>
      <c r="P37" s="280"/>
      <c r="Q37" s="280"/>
      <c r="R37" s="280"/>
      <c r="S37" s="280"/>
    </row>
    <row r="38" spans="1:19" s="215" customFormat="1" ht="12.75" customHeight="1">
      <c r="A38" s="296"/>
      <c r="B38" s="262">
        <f ca="1">IF(LEFT(OFFSET(B38,-1,0), 7)="Section", OFFSET(B38, -3,0)+1, OFFSET(B38,-1,0)+1)</f>
        <v>22</v>
      </c>
      <c r="C38" s="209">
        <v>360</v>
      </c>
      <c r="D38" s="287" t="s">
        <v>1335</v>
      </c>
      <c r="E38" s="217" t="s">
        <v>657</v>
      </c>
      <c r="F38" s="337">
        <v>2366</v>
      </c>
      <c r="G38" s="264">
        <v>85</v>
      </c>
      <c r="H38" s="284">
        <f>IF(F38&lt;&gt;"",$F38*G38,"")</f>
        <v>201110</v>
      </c>
      <c r="I38" s="215">
        <f>21290.27/9</f>
        <v>2365.5855555555554</v>
      </c>
      <c r="M38" s="280"/>
      <c r="N38" s="280"/>
      <c r="O38" s="280"/>
      <c r="P38" s="280"/>
      <c r="Q38" s="280"/>
      <c r="R38" s="280"/>
      <c r="S38" s="280"/>
    </row>
    <row r="39" spans="1:19">
      <c r="A39" s="350"/>
      <c r="B39" s="367">
        <f t="shared" ref="B39:B40" ca="1" si="9">IF(OR(LEFT(OFFSET(B39,-1,0), 4)="Item",LEFT(OFFSET(B39,-1,0),7)="SECTION"), OFFSET(B39, -3,0)+1, OFFSET(B39,-1,0)+1)</f>
        <v>23</v>
      </c>
      <c r="C39" s="368">
        <v>516</v>
      </c>
      <c r="D39" s="369" t="s">
        <v>1302</v>
      </c>
      <c r="E39" s="19" t="s">
        <v>836</v>
      </c>
      <c r="F39" s="337"/>
      <c r="G39" s="264">
        <v>100</v>
      </c>
      <c r="H39" s="59" t="str">
        <f t="shared" ref="H39:H40" si="10">IF(F39&lt;&gt;"",$F39*G39,"")</f>
        <v/>
      </c>
    </row>
    <row r="40" spans="1:19">
      <c r="A40" s="350"/>
      <c r="B40" s="367">
        <f t="shared" ca="1" si="9"/>
        <v>24</v>
      </c>
      <c r="C40" s="368">
        <v>516</v>
      </c>
      <c r="D40" s="369" t="s">
        <v>1303</v>
      </c>
      <c r="E40" s="19" t="s">
        <v>864</v>
      </c>
      <c r="F40" s="337"/>
      <c r="G40" s="264">
        <v>2000</v>
      </c>
      <c r="H40" s="59" t="str">
        <f t="shared" si="10"/>
        <v/>
      </c>
    </row>
    <row r="41" spans="1:19" s="215" customFormat="1">
      <c r="A41" s="296"/>
      <c r="B41" s="262">
        <f t="shared" ca="1" si="4"/>
        <v>25</v>
      </c>
      <c r="C41" s="209">
        <v>530</v>
      </c>
      <c r="D41" s="287" t="s">
        <v>1336</v>
      </c>
      <c r="E41" s="219" t="s">
        <v>657</v>
      </c>
      <c r="F41" s="337">
        <v>333</v>
      </c>
      <c r="G41" s="264">
        <v>55</v>
      </c>
      <c r="H41" s="284">
        <f t="shared" ref="H41" si="11">IF(F41&lt;&gt;"",$F41*G41,"")</f>
        <v>18315</v>
      </c>
      <c r="I41" s="215">
        <f>38837.87/9</f>
        <v>4315.318888888889</v>
      </c>
      <c r="M41" s="280"/>
      <c r="N41" s="280"/>
      <c r="O41" s="280"/>
      <c r="P41" s="280"/>
      <c r="Q41" s="280"/>
      <c r="R41" s="280"/>
      <c r="S41" s="280"/>
    </row>
    <row r="42" spans="1:19" s="215" customFormat="1">
      <c r="A42" s="296"/>
      <c r="B42" s="262">
        <f t="shared" ca="1" si="4"/>
        <v>26</v>
      </c>
      <c r="C42" s="209">
        <v>530</v>
      </c>
      <c r="D42" s="287" t="s">
        <v>1197</v>
      </c>
      <c r="E42" s="217" t="s">
        <v>836</v>
      </c>
      <c r="F42" s="337">
        <v>16400</v>
      </c>
      <c r="G42" s="264">
        <v>3.5</v>
      </c>
      <c r="H42" s="284">
        <f t="shared" si="5"/>
        <v>57400</v>
      </c>
      <c r="M42" s="280"/>
      <c r="N42" s="280"/>
      <c r="O42" s="280"/>
      <c r="P42" s="280"/>
      <c r="Q42" s="280"/>
      <c r="R42" s="280"/>
      <c r="S42" s="280"/>
    </row>
    <row r="43" spans="1:19" s="215" customFormat="1">
      <c r="A43" s="296"/>
      <c r="B43" s="262">
        <f t="shared" ca="1" si="4"/>
        <v>27</v>
      </c>
      <c r="C43" s="209">
        <v>530</v>
      </c>
      <c r="D43" s="287" t="s">
        <v>1275</v>
      </c>
      <c r="E43" s="217" t="s">
        <v>864</v>
      </c>
      <c r="F43" s="337">
        <v>8</v>
      </c>
      <c r="G43" s="264">
        <v>1100</v>
      </c>
      <c r="H43" s="284">
        <f t="shared" si="5"/>
        <v>8800</v>
      </c>
      <c r="M43" s="280"/>
      <c r="N43" s="280"/>
      <c r="O43" s="280"/>
      <c r="P43" s="280"/>
      <c r="Q43" s="281"/>
      <c r="R43" s="280"/>
      <c r="S43" s="280"/>
    </row>
    <row r="44" spans="1:19" s="215" customFormat="1">
      <c r="A44" s="296"/>
      <c r="B44" s="262">
        <f t="shared" ca="1" si="4"/>
        <v>28</v>
      </c>
      <c r="C44" s="209">
        <v>530</v>
      </c>
      <c r="D44" s="287" t="s">
        <v>1276</v>
      </c>
      <c r="E44" s="217" t="s">
        <v>864</v>
      </c>
      <c r="F44" s="337"/>
      <c r="G44" s="264">
        <v>1100</v>
      </c>
      <c r="H44" s="284" t="str">
        <f t="shared" ref="H44" si="12">IF(F44&lt;&gt;"",$F44*G44,"")</f>
        <v/>
      </c>
      <c r="M44" s="280"/>
      <c r="N44" s="280"/>
      <c r="O44" s="280"/>
      <c r="P44" s="280"/>
      <c r="Q44" s="281"/>
      <c r="R44" s="280"/>
      <c r="S44" s="280"/>
    </row>
    <row r="45" spans="1:19" s="215" customFormat="1">
      <c r="A45" s="296"/>
      <c r="B45" s="262">
        <f t="shared" ca="1" si="4"/>
        <v>29</v>
      </c>
      <c r="C45" s="209">
        <v>535</v>
      </c>
      <c r="D45" s="287" t="s">
        <v>1198</v>
      </c>
      <c r="E45" s="217" t="s">
        <v>657</v>
      </c>
      <c r="F45" s="337">
        <v>24</v>
      </c>
      <c r="G45" s="264">
        <v>65</v>
      </c>
      <c r="H45" s="284">
        <f t="shared" ref="H45" si="13">IF(F45&lt;&gt;"",$F45*G45,"")</f>
        <v>1560</v>
      </c>
      <c r="I45" s="215">
        <f>216.42/9</f>
        <v>24.046666666666667</v>
      </c>
      <c r="M45" s="280"/>
      <c r="N45" s="280"/>
      <c r="O45" s="280"/>
      <c r="P45" s="280"/>
      <c r="Q45" s="280"/>
      <c r="R45" s="280"/>
      <c r="S45" s="280"/>
    </row>
    <row r="46" spans="1:19" s="215" customFormat="1">
      <c r="A46" s="296"/>
      <c r="B46" s="262">
        <f t="shared" ca="1" si="4"/>
        <v>30</v>
      </c>
      <c r="C46" s="209">
        <v>536</v>
      </c>
      <c r="D46" s="287" t="s">
        <v>1199</v>
      </c>
      <c r="E46" s="217" t="s">
        <v>657</v>
      </c>
      <c r="F46" s="337">
        <v>24</v>
      </c>
      <c r="G46" s="264">
        <v>10</v>
      </c>
      <c r="H46" s="284">
        <f t="shared" ref="H46" si="14">IF(F46&lt;&gt;"",$F46*G46,"")</f>
        <v>240</v>
      </c>
      <c r="M46" s="280"/>
      <c r="N46" s="280"/>
      <c r="O46" s="280"/>
      <c r="P46" s="280"/>
      <c r="Q46" s="280"/>
      <c r="R46" s="280"/>
      <c r="S46" s="280"/>
    </row>
    <row r="47" spans="1:19" s="215" customFormat="1" ht="13.8" thickBot="1">
      <c r="A47" s="296">
        <v>2</v>
      </c>
      <c r="B47" s="377" t="str">
        <f ca="1">"SUBTOTAL "&amp;B31&amp;" (Bid Items "&amp;OFFSET(B31,1,0)&amp;" - "&amp;OFFSET(B47,-1,0)&amp;"): "</f>
        <v xml:space="preserve">SUBTOTAL SECTION 2 - PAVING (Bid Items 16 - 30): </v>
      </c>
      <c r="C47" s="378"/>
      <c r="D47" s="378"/>
      <c r="E47" s="378"/>
      <c r="F47" s="378"/>
      <c r="G47" s="379"/>
      <c r="H47" s="259">
        <f>SUM(H32:H46)</f>
        <v>6291740.4045000002</v>
      </c>
      <c r="M47" s="280"/>
      <c r="N47" s="280"/>
      <c r="O47" s="280"/>
      <c r="P47" s="280"/>
      <c r="Q47" s="280"/>
      <c r="R47" s="280"/>
      <c r="S47" s="280"/>
    </row>
    <row r="48" spans="1:19" s="215" customFormat="1">
      <c r="A48" s="296"/>
      <c r="B48" s="78" t="s">
        <v>1246</v>
      </c>
      <c r="C48" s="79"/>
      <c r="D48" s="79"/>
      <c r="E48" s="289"/>
      <c r="F48" s="289"/>
      <c r="G48" s="79"/>
      <c r="H48" s="79"/>
      <c r="M48" s="280"/>
      <c r="N48" s="280"/>
      <c r="O48" s="280"/>
      <c r="P48" s="280"/>
      <c r="Q48" s="280"/>
      <c r="R48" s="280"/>
      <c r="S48" s="280"/>
    </row>
    <row r="49" spans="1:19" s="215" customFormat="1">
      <c r="A49" s="296"/>
      <c r="B49" s="330">
        <v>1</v>
      </c>
      <c r="C49" s="375" t="s">
        <v>1330</v>
      </c>
      <c r="D49" s="287" t="s">
        <v>1315</v>
      </c>
      <c r="E49" s="331" t="s">
        <v>102</v>
      </c>
      <c r="F49" s="332">
        <v>8750</v>
      </c>
      <c r="G49" s="264">
        <v>175</v>
      </c>
      <c r="H49" s="300">
        <v>1531250</v>
      </c>
      <c r="M49" s="280"/>
      <c r="N49" s="280"/>
      <c r="O49" s="280"/>
      <c r="P49" s="280"/>
      <c r="Q49" s="280"/>
      <c r="R49" s="280"/>
      <c r="S49" s="280"/>
    </row>
    <row r="50" spans="1:19" s="215" customFormat="1">
      <c r="A50" s="296"/>
      <c r="B50" s="330">
        <f t="shared" ref="B50" ca="1" si="15">IF(LEFT(OFFSET(B50,-1,0), 7)="Section", OFFSET(B50, -3,0)+1, OFFSET(B50,-1,0)+1)</f>
        <v>2</v>
      </c>
      <c r="C50" s="375" t="s">
        <v>1331</v>
      </c>
      <c r="D50" s="287" t="s">
        <v>1328</v>
      </c>
      <c r="E50" s="374" t="s">
        <v>864</v>
      </c>
      <c r="F50" s="297">
        <v>4</v>
      </c>
      <c r="G50" s="264">
        <v>250000</v>
      </c>
      <c r="H50" s="300">
        <f t="shared" ref="H50" si="16">F50*G50</f>
        <v>1000000</v>
      </c>
    </row>
    <row r="51" spans="1:19" s="215" customFormat="1" ht="19.5" customHeight="1" thickBot="1">
      <c r="A51" s="296">
        <v>3</v>
      </c>
      <c r="B51" s="377" t="str">
        <f ca="1">"SUBTOTAL "&amp;B48&amp;" (Bid Items "&amp;OFFSET(B48,1,0)&amp;" - "&amp;OFFSET(B51,-1,0)&amp;"): "</f>
        <v xml:space="preserve">SUBTOTAL SECTION 3 - BRIDGE  (Bid Items 1 - 2): </v>
      </c>
      <c r="C51" s="378"/>
      <c r="D51" s="378"/>
      <c r="E51" s="378"/>
      <c r="F51" s="378"/>
      <c r="G51" s="388"/>
      <c r="H51" s="259">
        <f ca="1">SUM(OFFSET(H48,1,0):OFFSET(H51,-1,0))</f>
        <v>2531250</v>
      </c>
    </row>
    <row r="52" spans="1:19" ht="20.100000000000001" customHeight="1">
      <c r="A52" s="258"/>
      <c r="B52" s="290" t="s">
        <v>1265</v>
      </c>
      <c r="C52" s="289"/>
      <c r="D52" s="289"/>
      <c r="E52" s="289"/>
      <c r="F52" s="289"/>
      <c r="G52" s="289"/>
      <c r="H52" s="291"/>
      <c r="M52" s="276"/>
      <c r="N52" s="276"/>
      <c r="O52" s="276"/>
      <c r="P52" s="276"/>
      <c r="Q52" s="276"/>
      <c r="R52" s="276"/>
      <c r="S52" s="276"/>
    </row>
    <row r="53" spans="1:19" s="215" customFormat="1">
      <c r="A53" s="296"/>
      <c r="B53" s="262">
        <f t="shared" ref="B53" ca="1" si="17">IF(LEFT(OFFSET(B53,-1,0), 7)="Section", OFFSET(B53, -3,0)+1, OFFSET(B53,-1,0)+1)</f>
        <v>3</v>
      </c>
      <c r="C53" s="263" t="s">
        <v>1272</v>
      </c>
      <c r="D53" s="287" t="s">
        <v>1329</v>
      </c>
      <c r="E53" s="219" t="s">
        <v>102</v>
      </c>
      <c r="F53" s="297">
        <v>9000</v>
      </c>
      <c r="G53" s="264">
        <v>50</v>
      </c>
      <c r="H53" s="284">
        <f t="shared" ref="H53" si="18">IF(F53&lt;&gt;"",$F53*G53,"")</f>
        <v>450000</v>
      </c>
      <c r="M53" s="280"/>
      <c r="N53" s="280"/>
      <c r="O53" s="280"/>
      <c r="P53" s="280"/>
      <c r="Q53" s="280"/>
      <c r="R53" s="280"/>
      <c r="S53" s="280"/>
    </row>
    <row r="54" spans="1:19" s="215" customFormat="1" ht="13.8" thickBot="1">
      <c r="A54" s="296">
        <v>4</v>
      </c>
      <c r="B54" s="377" t="str">
        <f ca="1">"SUBTOTAL "&amp;B52&amp;" (Bid Items "&amp;OFFSET(B52,1,0)&amp;" - "&amp;OFFSET(B54,-1,0)&amp;"): "</f>
        <v xml:space="preserve">SUBTOTAL SECTION 4 - RETAINING WALL (Bid Items 3 - 3): </v>
      </c>
      <c r="C54" s="378"/>
      <c r="D54" s="378"/>
      <c r="E54" s="378"/>
      <c r="F54" s="378"/>
      <c r="G54" s="379"/>
      <c r="H54" s="259">
        <f ca="1">SUM(OFFSET(H52,1,0):OFFSET(H54,-1,0))</f>
        <v>450000</v>
      </c>
      <c r="J54" s="215">
        <f>300*15/2*4</f>
        <v>9000</v>
      </c>
      <c r="M54" s="280"/>
      <c r="N54" s="280"/>
      <c r="O54" s="280"/>
      <c r="P54" s="280"/>
      <c r="Q54" s="280"/>
      <c r="R54" s="280"/>
      <c r="S54" s="280"/>
    </row>
    <row r="55" spans="1:19" s="260" customFormat="1" ht="20.100000000000001" customHeight="1">
      <c r="A55" s="258"/>
      <c r="B55" s="78" t="s">
        <v>1266</v>
      </c>
      <c r="C55" s="79"/>
      <c r="D55" s="79"/>
      <c r="E55" s="79"/>
      <c r="F55" s="79"/>
      <c r="G55" s="79"/>
      <c r="H55" s="80"/>
    </row>
    <row r="56" spans="1:19" s="218" customFormat="1">
      <c r="A56" s="301"/>
      <c r="B56" s="262">
        <f t="shared" ref="B56:B67" ca="1" si="19">IF(LEFT(OFFSET(B56,-1,0), 7)="Section", OFFSET(B56, -3,0)+1, OFFSET(B56,-1,0)+1)</f>
        <v>4</v>
      </c>
      <c r="C56" s="263">
        <v>429</v>
      </c>
      <c r="D56" s="287" t="s">
        <v>1200</v>
      </c>
      <c r="E56" s="217" t="s">
        <v>836</v>
      </c>
      <c r="F56" s="337">
        <v>7500</v>
      </c>
      <c r="G56" s="264">
        <v>1</v>
      </c>
      <c r="H56" s="284">
        <f t="shared" ref="H56:H67" si="20">IF(F56&lt;&gt;"",$F56*G56,"")</f>
        <v>7500</v>
      </c>
      <c r="J56" s="265"/>
      <c r="K56" s="265"/>
    </row>
    <row r="57" spans="1:19" s="218" customFormat="1">
      <c r="A57" s="301"/>
      <c r="B57" s="262">
        <f t="shared" ca="1" si="19"/>
        <v>5</v>
      </c>
      <c r="C57" s="209">
        <v>460</v>
      </c>
      <c r="D57" s="333" t="s">
        <v>1201</v>
      </c>
      <c r="E57" s="217" t="s">
        <v>836</v>
      </c>
      <c r="F57" s="337">
        <f>21*66</f>
        <v>1386</v>
      </c>
      <c r="G57" s="264">
        <v>65</v>
      </c>
      <c r="H57" s="284">
        <f t="shared" si="20"/>
        <v>90090</v>
      </c>
    </row>
    <row r="58" spans="1:19" s="218" customFormat="1">
      <c r="A58" s="301"/>
      <c r="B58" s="262">
        <f t="shared" ca="1" si="19"/>
        <v>6</v>
      </c>
      <c r="C58" s="209">
        <v>460</v>
      </c>
      <c r="D58" s="333" t="s">
        <v>1312</v>
      </c>
      <c r="E58" s="217" t="s">
        <v>836</v>
      </c>
      <c r="F58" s="337">
        <v>2550</v>
      </c>
      <c r="G58" s="264">
        <v>125</v>
      </c>
      <c r="H58" s="284">
        <f t="shared" si="20"/>
        <v>318750</v>
      </c>
    </row>
    <row r="59" spans="1:19" s="218" customFormat="1">
      <c r="A59" s="301"/>
      <c r="B59" s="262">
        <f t="shared" ca="1" si="19"/>
        <v>7</v>
      </c>
      <c r="C59" s="209">
        <v>460</v>
      </c>
      <c r="D59" s="333" t="s">
        <v>1313</v>
      </c>
      <c r="E59" s="217" t="s">
        <v>836</v>
      </c>
      <c r="F59" s="337">
        <v>2550</v>
      </c>
      <c r="G59" s="264">
        <v>156</v>
      </c>
      <c r="H59" s="284">
        <f t="shared" si="20"/>
        <v>397800</v>
      </c>
    </row>
    <row r="60" spans="1:19" s="218" customFormat="1">
      <c r="A60" s="301"/>
      <c r="B60" s="262">
        <f t="shared" ca="1" si="19"/>
        <v>8</v>
      </c>
      <c r="C60" s="209">
        <v>460</v>
      </c>
      <c r="D60" s="333" t="s">
        <v>1314</v>
      </c>
      <c r="E60" s="217" t="s">
        <v>836</v>
      </c>
      <c r="F60" s="337">
        <v>2550</v>
      </c>
      <c r="G60" s="264">
        <v>190</v>
      </c>
      <c r="H60" s="284">
        <f t="shared" si="20"/>
        <v>484500</v>
      </c>
    </row>
    <row r="61" spans="1:19" s="218" customFormat="1">
      <c r="A61" s="301"/>
      <c r="B61" s="262">
        <f t="shared" ca="1" si="19"/>
        <v>9</v>
      </c>
      <c r="C61" s="209">
        <v>471</v>
      </c>
      <c r="D61" s="333" t="s">
        <v>1202</v>
      </c>
      <c r="E61" s="219" t="s">
        <v>864</v>
      </c>
      <c r="F61" s="337">
        <v>21</v>
      </c>
      <c r="G61" s="365">
        <v>4500</v>
      </c>
      <c r="H61" s="284">
        <f t="shared" ref="H61" si="21">IF(F61&lt;&gt;"",$F61*G61,"")</f>
        <v>94500</v>
      </c>
    </row>
    <row r="62" spans="1:19" s="218" customFormat="1">
      <c r="A62" s="301"/>
      <c r="B62" s="262">
        <f t="shared" ca="1" si="19"/>
        <v>10</v>
      </c>
      <c r="C62" s="209">
        <v>471</v>
      </c>
      <c r="D62" s="333" t="s">
        <v>1325</v>
      </c>
      <c r="E62" s="219" t="s">
        <v>864</v>
      </c>
      <c r="F62" s="337">
        <v>2</v>
      </c>
      <c r="G62" s="264">
        <v>2500</v>
      </c>
      <c r="H62" s="284">
        <f t="shared" ref="H62" si="22">IF(F62&lt;&gt;"",$F62*G62,"")</f>
        <v>5000</v>
      </c>
    </row>
    <row r="63" spans="1:19" s="218" customFormat="1" ht="26.4">
      <c r="A63" s="301"/>
      <c r="B63" s="262">
        <f ca="1">IF(LEFT(OFFSET(B63,-1,0), 7)="Section", OFFSET(B63, -3,0)+1, OFFSET(B63,-1,0)+1)</f>
        <v>11</v>
      </c>
      <c r="C63" s="209">
        <v>472</v>
      </c>
      <c r="D63" s="287" t="s">
        <v>1273</v>
      </c>
      <c r="E63" s="219" t="s">
        <v>864</v>
      </c>
      <c r="F63" s="337">
        <v>20</v>
      </c>
      <c r="G63" s="264">
        <v>2500</v>
      </c>
      <c r="H63" s="284">
        <f>IF(F63&lt;&gt;"",$F63*G63,"")</f>
        <v>50000</v>
      </c>
    </row>
    <row r="64" spans="1:19" s="218" customFormat="1" ht="26.4">
      <c r="A64" s="301"/>
      <c r="B64" s="262">
        <f ca="1">IF(LEFT(OFFSET(B64,-1,0), 7)="Section", OFFSET(B64, -3,0)+1, OFFSET(B64,-1,0)+1)</f>
        <v>12</v>
      </c>
      <c r="C64" s="209">
        <v>472</v>
      </c>
      <c r="D64" s="287" t="s">
        <v>1203</v>
      </c>
      <c r="E64" s="219" t="s">
        <v>864</v>
      </c>
      <c r="F64" s="337"/>
      <c r="G64" s="264">
        <v>3000</v>
      </c>
      <c r="H64" s="284" t="str">
        <f>IF(F64&lt;&gt;"",$F64*G64,"")</f>
        <v/>
      </c>
    </row>
    <row r="65" spans="1:22" s="218" customFormat="1" ht="26.4">
      <c r="A65" s="301"/>
      <c r="B65" s="262">
        <f ca="1">IF(LEFT(OFFSET(B65,-1,0), 7)="Section", OFFSET(B65, -3,0)+1, OFFSET(B65,-1,0)+1)</f>
        <v>13</v>
      </c>
      <c r="C65" s="209">
        <v>472</v>
      </c>
      <c r="D65" s="287" t="s">
        <v>1204</v>
      </c>
      <c r="E65" s="219" t="s">
        <v>864</v>
      </c>
      <c r="F65" s="337"/>
      <c r="G65" s="264">
        <v>3500</v>
      </c>
      <c r="H65" s="284" t="str">
        <f>IF(F65&lt;&gt;"",$F65*G65,"")</f>
        <v/>
      </c>
    </row>
    <row r="66" spans="1:22" s="218" customFormat="1" ht="26.4">
      <c r="A66" s="301"/>
      <c r="B66" s="262">
        <f t="shared" ca="1" si="19"/>
        <v>14</v>
      </c>
      <c r="C66" s="209">
        <v>472</v>
      </c>
      <c r="D66" s="287" t="s">
        <v>1205</v>
      </c>
      <c r="E66" s="217" t="s">
        <v>864</v>
      </c>
      <c r="F66" s="337">
        <v>30</v>
      </c>
      <c r="G66" s="264">
        <v>3500</v>
      </c>
      <c r="H66" s="284">
        <f t="shared" si="20"/>
        <v>105000</v>
      </c>
    </row>
    <row r="67" spans="1:22" s="218" customFormat="1" ht="26.4">
      <c r="A67" s="301"/>
      <c r="B67" s="262">
        <f t="shared" ca="1" si="19"/>
        <v>15</v>
      </c>
      <c r="C67" s="209">
        <v>472</v>
      </c>
      <c r="D67" s="287" t="s">
        <v>1206</v>
      </c>
      <c r="E67" s="217" t="s">
        <v>864</v>
      </c>
      <c r="F67" s="337">
        <v>12</v>
      </c>
      <c r="G67" s="264">
        <v>4000</v>
      </c>
      <c r="H67" s="284">
        <f t="shared" si="20"/>
        <v>48000</v>
      </c>
    </row>
    <row r="68" spans="1:22" s="261" customFormat="1" ht="20.100000000000001" customHeight="1" thickBot="1">
      <c r="A68" s="258">
        <v>5</v>
      </c>
      <c r="B68" s="384" t="str">
        <f ca="1">"SUBTOTAL "&amp;B55&amp;" (Bid Items "&amp;OFFSET(B55,1,0)&amp;" - "&amp;OFFSET(B68,-1,0)&amp;"): "</f>
        <v xml:space="preserve">SUBTOTAL SECTION 5 - STORM SEWER (Bid Items 4 - 15): </v>
      </c>
      <c r="C68" s="378"/>
      <c r="D68" s="378"/>
      <c r="E68" s="378"/>
      <c r="F68" s="378"/>
      <c r="G68" s="379"/>
      <c r="H68" s="259">
        <f>SUM(H56:H67)</f>
        <v>1601140</v>
      </c>
    </row>
    <row r="69" spans="1:22" s="261" customFormat="1" ht="20.100000000000001" customHeight="1">
      <c r="A69" s="258"/>
      <c r="B69" s="78" t="s">
        <v>1267</v>
      </c>
      <c r="C69" s="79"/>
      <c r="D69" s="79"/>
      <c r="E69" s="79"/>
      <c r="F69" s="79"/>
      <c r="G69" s="79"/>
      <c r="H69" s="79"/>
      <c r="P69" s="269"/>
      <c r="Q69" s="269"/>
      <c r="R69" s="269"/>
      <c r="S69" s="269"/>
    </row>
    <row r="70" spans="1:22" s="261" customFormat="1">
      <c r="A70" s="258"/>
      <c r="B70" s="262">
        <f t="shared" ref="B70:B95" ca="1" si="23">IF(LEFT(OFFSET(B70,-1,0), 7)="Section", OFFSET(B70, -3,0)+1, OFFSET(B70,-1,0)+1)</f>
        <v>16</v>
      </c>
      <c r="C70" s="263">
        <v>429</v>
      </c>
      <c r="D70" s="287" t="s">
        <v>1200</v>
      </c>
      <c r="E70" s="217" t="s">
        <v>836</v>
      </c>
      <c r="F70" s="337">
        <v>4720</v>
      </c>
      <c r="G70" s="264">
        <v>1</v>
      </c>
      <c r="H70" s="284">
        <f t="shared" ref="H70:H95" si="24">F70*G70</f>
        <v>4720</v>
      </c>
      <c r="L70" s="269"/>
      <c r="V70" s="269"/>
    </row>
    <row r="71" spans="1:22" s="261" customFormat="1" ht="25.5" customHeight="1">
      <c r="A71" s="258"/>
      <c r="B71" s="262">
        <f t="shared" ca="1" si="23"/>
        <v>17</v>
      </c>
      <c r="C71" s="263" t="s">
        <v>1192</v>
      </c>
      <c r="D71" s="334" t="s">
        <v>1207</v>
      </c>
      <c r="E71" s="219" t="s">
        <v>864</v>
      </c>
      <c r="F71" s="337"/>
      <c r="G71" s="264">
        <v>70</v>
      </c>
      <c r="H71" s="284">
        <f t="shared" si="24"/>
        <v>0</v>
      </c>
      <c r="P71" s="269"/>
      <c r="Q71" s="269"/>
      <c r="R71" s="269"/>
      <c r="S71" s="269"/>
    </row>
    <row r="72" spans="1:22" s="261" customFormat="1" ht="12.75" customHeight="1">
      <c r="A72" s="258"/>
      <c r="B72" s="262">
        <f t="shared" ca="1" si="23"/>
        <v>18</v>
      </c>
      <c r="C72" s="263" t="s">
        <v>1226</v>
      </c>
      <c r="D72" s="334" t="s">
        <v>1208</v>
      </c>
      <c r="E72" s="217" t="s">
        <v>836</v>
      </c>
      <c r="F72" s="337"/>
      <c r="G72" s="264">
        <v>65</v>
      </c>
      <c r="H72" s="284">
        <f t="shared" si="24"/>
        <v>0</v>
      </c>
      <c r="P72" s="269"/>
      <c r="Q72" s="269"/>
      <c r="R72" s="269"/>
      <c r="S72" s="269"/>
    </row>
    <row r="73" spans="1:22" s="261" customFormat="1">
      <c r="A73" s="258"/>
      <c r="B73" s="262">
        <f t="shared" ca="1" si="23"/>
        <v>19</v>
      </c>
      <c r="C73" s="263" t="s">
        <v>1226</v>
      </c>
      <c r="D73" s="334" t="s">
        <v>1209</v>
      </c>
      <c r="E73" s="217" t="s">
        <v>836</v>
      </c>
      <c r="F73" s="337"/>
      <c r="G73" s="264">
        <v>95</v>
      </c>
      <c r="H73" s="284">
        <f t="shared" si="24"/>
        <v>0</v>
      </c>
      <c r="L73" s="269"/>
      <c r="V73" s="269"/>
    </row>
    <row r="74" spans="1:22" s="261" customFormat="1" ht="12.75" customHeight="1">
      <c r="A74" s="258"/>
      <c r="B74" s="262">
        <f t="shared" ca="1" si="23"/>
        <v>20</v>
      </c>
      <c r="C74" s="263" t="s">
        <v>1226</v>
      </c>
      <c r="D74" s="334" t="s">
        <v>1210</v>
      </c>
      <c r="E74" s="217" t="s">
        <v>836</v>
      </c>
      <c r="F74" s="337">
        <v>4720</v>
      </c>
      <c r="G74" s="264">
        <v>85</v>
      </c>
      <c r="H74" s="284">
        <f t="shared" si="24"/>
        <v>401200</v>
      </c>
      <c r="P74" s="269"/>
      <c r="Q74" s="269"/>
      <c r="R74" s="269"/>
      <c r="S74" s="269"/>
    </row>
    <row r="75" spans="1:22" s="261" customFormat="1">
      <c r="A75" s="258"/>
      <c r="B75" s="262">
        <f t="shared" ca="1" si="23"/>
        <v>21</v>
      </c>
      <c r="C75" s="263" t="s">
        <v>1226</v>
      </c>
      <c r="D75" s="334" t="s">
        <v>1211</v>
      </c>
      <c r="E75" s="217" t="s">
        <v>836</v>
      </c>
      <c r="F75" s="337"/>
      <c r="G75" s="264">
        <v>75</v>
      </c>
      <c r="H75" s="284">
        <f t="shared" si="24"/>
        <v>0</v>
      </c>
      <c r="I75" s="261">
        <f>5090+8.5+7.5-20-136</f>
        <v>4950</v>
      </c>
      <c r="L75" s="269"/>
      <c r="V75" s="269"/>
    </row>
    <row r="76" spans="1:22" s="261" customFormat="1">
      <c r="A76" s="258"/>
      <c r="B76" s="262">
        <f t="shared" ca="1" si="23"/>
        <v>22</v>
      </c>
      <c r="C76" s="263" t="s">
        <v>1226</v>
      </c>
      <c r="D76" s="334" t="s">
        <v>1305</v>
      </c>
      <c r="E76" s="217" t="s">
        <v>836</v>
      </c>
      <c r="F76" s="337"/>
      <c r="G76" s="264">
        <v>90</v>
      </c>
      <c r="H76" s="284">
        <f t="shared" ref="H76" si="25">F76*G76</f>
        <v>0</v>
      </c>
      <c r="I76" s="261">
        <f>5090+8.5+7.5-20-136</f>
        <v>4950</v>
      </c>
      <c r="L76" s="269"/>
      <c r="V76" s="269"/>
    </row>
    <row r="77" spans="1:22" s="261" customFormat="1">
      <c r="A77" s="258"/>
      <c r="B77" s="262">
        <f t="shared" ca="1" si="23"/>
        <v>23</v>
      </c>
      <c r="C77" s="263" t="s">
        <v>1226</v>
      </c>
      <c r="D77" s="334" t="s">
        <v>1304</v>
      </c>
      <c r="E77" s="217" t="s">
        <v>836</v>
      </c>
      <c r="F77" s="337"/>
      <c r="G77" s="264">
        <v>275</v>
      </c>
      <c r="H77" s="284">
        <f t="shared" si="24"/>
        <v>0</v>
      </c>
      <c r="L77" s="269"/>
      <c r="V77" s="269"/>
    </row>
    <row r="78" spans="1:22" s="261" customFormat="1">
      <c r="A78" s="258"/>
      <c r="B78" s="262">
        <f t="shared" ca="1" si="23"/>
        <v>24</v>
      </c>
      <c r="C78" s="263" t="s">
        <v>1226</v>
      </c>
      <c r="D78" s="334" t="s">
        <v>1274</v>
      </c>
      <c r="E78" s="217" t="s">
        <v>836</v>
      </c>
      <c r="F78" s="337"/>
      <c r="G78" s="365">
        <v>100</v>
      </c>
      <c r="H78" s="284">
        <f t="shared" ref="H78" si="26">F78*G78</f>
        <v>0</v>
      </c>
      <c r="I78" s="261">
        <f>5090+8.5+7.5-20</f>
        <v>5086</v>
      </c>
      <c r="L78" s="269"/>
      <c r="V78" s="269"/>
    </row>
    <row r="79" spans="1:22" s="261" customFormat="1">
      <c r="A79" s="258"/>
      <c r="B79" s="262">
        <f t="shared" ca="1" si="23"/>
        <v>25</v>
      </c>
      <c r="C79" s="263" t="s">
        <v>1226</v>
      </c>
      <c r="D79" s="334" t="s">
        <v>1236</v>
      </c>
      <c r="E79" s="217" t="s">
        <v>836</v>
      </c>
      <c r="F79" s="337"/>
      <c r="G79" s="264">
        <v>200</v>
      </c>
      <c r="H79" s="284">
        <f t="shared" si="24"/>
        <v>0</v>
      </c>
      <c r="L79" s="269"/>
      <c r="V79" s="269"/>
    </row>
    <row r="80" spans="1:22" s="261" customFormat="1" ht="12.75" customHeight="1">
      <c r="A80" s="258"/>
      <c r="B80" s="262">
        <f t="shared" ca="1" si="23"/>
        <v>26</v>
      </c>
      <c r="C80" s="263" t="s">
        <v>1226</v>
      </c>
      <c r="D80" s="334" t="s">
        <v>1306</v>
      </c>
      <c r="E80" s="217" t="s">
        <v>836</v>
      </c>
      <c r="F80" s="337"/>
      <c r="G80" s="264">
        <v>300</v>
      </c>
      <c r="H80" s="284">
        <f t="shared" si="24"/>
        <v>0</v>
      </c>
      <c r="P80" s="269"/>
      <c r="Q80" s="269"/>
      <c r="R80" s="269"/>
      <c r="S80" s="269"/>
    </row>
    <row r="81" spans="1:22" s="261" customFormat="1">
      <c r="A81" s="258"/>
      <c r="B81" s="262">
        <f t="shared" ca="1" si="23"/>
        <v>27</v>
      </c>
      <c r="C81" s="263" t="s">
        <v>1227</v>
      </c>
      <c r="D81" s="334" t="s">
        <v>1224</v>
      </c>
      <c r="E81" s="219" t="s">
        <v>864</v>
      </c>
      <c r="F81" s="337"/>
      <c r="G81" s="264">
        <v>2200</v>
      </c>
      <c r="H81" s="284">
        <f t="shared" si="24"/>
        <v>0</v>
      </c>
      <c r="L81" s="269"/>
      <c r="V81" s="269"/>
    </row>
    <row r="82" spans="1:22" s="261" customFormat="1">
      <c r="A82" s="258"/>
      <c r="B82" s="262">
        <f t="shared" ca="1" si="23"/>
        <v>28</v>
      </c>
      <c r="C82" s="263" t="s">
        <v>1227</v>
      </c>
      <c r="D82" s="334" t="s">
        <v>1225</v>
      </c>
      <c r="E82" s="219" t="s">
        <v>864</v>
      </c>
      <c r="F82" s="337"/>
      <c r="G82" s="264">
        <v>2800</v>
      </c>
      <c r="H82" s="284">
        <f t="shared" si="24"/>
        <v>0</v>
      </c>
      <c r="L82" s="269"/>
      <c r="V82" s="269"/>
    </row>
    <row r="83" spans="1:22" s="261" customFormat="1">
      <c r="A83" s="258"/>
      <c r="B83" s="262">
        <f t="shared" ca="1" si="23"/>
        <v>29</v>
      </c>
      <c r="C83" s="263" t="s">
        <v>1228</v>
      </c>
      <c r="D83" s="334" t="s">
        <v>1243</v>
      </c>
      <c r="E83" s="219" t="s">
        <v>864</v>
      </c>
      <c r="F83" s="337"/>
      <c r="G83" s="264">
        <v>800</v>
      </c>
      <c r="H83" s="284">
        <f t="shared" ref="H83:H84" si="27">F83*G83</f>
        <v>0</v>
      </c>
      <c r="L83" s="269"/>
      <c r="V83" s="269"/>
    </row>
    <row r="84" spans="1:22" s="261" customFormat="1">
      <c r="A84" s="258"/>
      <c r="B84" s="262">
        <f t="shared" ca="1" si="23"/>
        <v>30</v>
      </c>
      <c r="C84" s="263" t="s">
        <v>1228</v>
      </c>
      <c r="D84" s="334" t="s">
        <v>1244</v>
      </c>
      <c r="E84" s="219" t="s">
        <v>864</v>
      </c>
      <c r="F84" s="337"/>
      <c r="G84" s="264">
        <v>1200</v>
      </c>
      <c r="H84" s="284">
        <f t="shared" si="27"/>
        <v>0</v>
      </c>
      <c r="L84" s="269"/>
      <c r="V84" s="269"/>
    </row>
    <row r="85" spans="1:22" s="261" customFormat="1">
      <c r="A85" s="258"/>
      <c r="B85" s="262">
        <f t="shared" ca="1" si="23"/>
        <v>31</v>
      </c>
      <c r="C85" s="263" t="s">
        <v>1228</v>
      </c>
      <c r="D85" s="334" t="s">
        <v>1229</v>
      </c>
      <c r="E85" s="219" t="s">
        <v>864</v>
      </c>
      <c r="F85" s="337">
        <v>1</v>
      </c>
      <c r="G85" s="264">
        <v>1400</v>
      </c>
      <c r="H85" s="284">
        <f t="shared" si="24"/>
        <v>1400</v>
      </c>
      <c r="L85" s="269"/>
      <c r="V85" s="269"/>
    </row>
    <row r="86" spans="1:22" s="261" customFormat="1">
      <c r="A86" s="258"/>
      <c r="B86" s="262">
        <f t="shared" ca="1" si="23"/>
        <v>32</v>
      </c>
      <c r="C86" s="263" t="s">
        <v>1228</v>
      </c>
      <c r="D86" s="334" t="s">
        <v>1230</v>
      </c>
      <c r="E86" s="219" t="s">
        <v>864</v>
      </c>
      <c r="F86" s="337"/>
      <c r="G86" s="264">
        <v>1600</v>
      </c>
      <c r="H86" s="284">
        <f t="shared" si="24"/>
        <v>0</v>
      </c>
      <c r="L86" s="269"/>
      <c r="V86" s="269"/>
    </row>
    <row r="87" spans="1:22" s="261" customFormat="1">
      <c r="A87" s="258"/>
      <c r="B87" s="262">
        <f t="shared" ca="1" si="23"/>
        <v>33</v>
      </c>
      <c r="C87" s="263" t="s">
        <v>1228</v>
      </c>
      <c r="D87" s="334" t="s">
        <v>1245</v>
      </c>
      <c r="E87" s="219" t="s">
        <v>864</v>
      </c>
      <c r="F87" s="337"/>
      <c r="G87" s="264">
        <v>2000</v>
      </c>
      <c r="H87" s="284">
        <f t="shared" ref="H87" si="28">F87*G87</f>
        <v>0</v>
      </c>
      <c r="L87" s="269"/>
      <c r="V87" s="269"/>
    </row>
    <row r="88" spans="1:22" s="261" customFormat="1">
      <c r="A88" s="258"/>
      <c r="B88" s="262">
        <f t="shared" ca="1" si="23"/>
        <v>34</v>
      </c>
      <c r="C88" s="263" t="s">
        <v>1228</v>
      </c>
      <c r="D88" s="334" t="s">
        <v>1248</v>
      </c>
      <c r="E88" s="219" t="s">
        <v>864</v>
      </c>
      <c r="F88" s="337"/>
      <c r="G88" s="264">
        <v>3500</v>
      </c>
      <c r="H88" s="284">
        <f t="shared" ref="H88:H93" si="29">F88*G88</f>
        <v>0</v>
      </c>
      <c r="L88" s="269"/>
      <c r="V88" s="269"/>
    </row>
    <row r="89" spans="1:22" s="261" customFormat="1">
      <c r="A89" s="258"/>
      <c r="B89" s="262">
        <f t="shared" ca="1" si="23"/>
        <v>35</v>
      </c>
      <c r="C89" s="263" t="s">
        <v>1231</v>
      </c>
      <c r="D89" s="334" t="s">
        <v>1249</v>
      </c>
      <c r="E89" s="219" t="s">
        <v>864</v>
      </c>
      <c r="F89" s="337"/>
      <c r="G89" s="264">
        <v>500</v>
      </c>
      <c r="H89" s="284">
        <f t="shared" ref="H89:H91" si="30">F89*G89</f>
        <v>0</v>
      </c>
      <c r="L89" s="269"/>
      <c r="V89" s="269"/>
    </row>
    <row r="90" spans="1:22" s="261" customFormat="1">
      <c r="A90" s="258"/>
      <c r="B90" s="262">
        <f t="shared" ca="1" si="23"/>
        <v>36</v>
      </c>
      <c r="C90" s="263" t="s">
        <v>1231</v>
      </c>
      <c r="D90" s="334" t="s">
        <v>1250</v>
      </c>
      <c r="E90" s="219" t="s">
        <v>864</v>
      </c>
      <c r="F90" s="337"/>
      <c r="G90" s="264">
        <v>750</v>
      </c>
      <c r="H90" s="284">
        <f t="shared" si="30"/>
        <v>0</v>
      </c>
      <c r="L90" s="269"/>
      <c r="V90" s="269"/>
    </row>
    <row r="91" spans="1:22" s="261" customFormat="1">
      <c r="A91" s="258"/>
      <c r="B91" s="262">
        <f t="shared" ca="1" si="23"/>
        <v>37</v>
      </c>
      <c r="C91" s="263" t="s">
        <v>1231</v>
      </c>
      <c r="D91" s="334" t="s">
        <v>1232</v>
      </c>
      <c r="E91" s="219" t="s">
        <v>864</v>
      </c>
      <c r="F91" s="337">
        <v>1</v>
      </c>
      <c r="G91" s="264">
        <v>500</v>
      </c>
      <c r="H91" s="284">
        <f t="shared" si="30"/>
        <v>500</v>
      </c>
      <c r="L91" s="269"/>
      <c r="V91" s="269"/>
    </row>
    <row r="92" spans="1:22" s="261" customFormat="1">
      <c r="A92" s="258"/>
      <c r="B92" s="262">
        <f t="shared" ca="1" si="23"/>
        <v>38</v>
      </c>
      <c r="C92" s="263" t="s">
        <v>1231</v>
      </c>
      <c r="D92" s="334" t="s">
        <v>1233</v>
      </c>
      <c r="E92" s="219" t="s">
        <v>864</v>
      </c>
      <c r="F92" s="337"/>
      <c r="G92" s="264">
        <v>1000</v>
      </c>
      <c r="H92" s="284">
        <f t="shared" si="29"/>
        <v>0</v>
      </c>
      <c r="L92" s="269"/>
      <c r="V92" s="269"/>
    </row>
    <row r="93" spans="1:22" s="261" customFormat="1">
      <c r="A93" s="258"/>
      <c r="B93" s="262">
        <f t="shared" ca="1" si="23"/>
        <v>39</v>
      </c>
      <c r="C93" s="263" t="s">
        <v>1231</v>
      </c>
      <c r="D93" s="334" t="s">
        <v>1251</v>
      </c>
      <c r="E93" s="219" t="s">
        <v>864</v>
      </c>
      <c r="F93" s="337"/>
      <c r="G93" s="264">
        <v>1500</v>
      </c>
      <c r="H93" s="284">
        <f t="shared" si="29"/>
        <v>0</v>
      </c>
      <c r="L93" s="269"/>
      <c r="V93" s="269"/>
    </row>
    <row r="94" spans="1:22" s="261" customFormat="1">
      <c r="A94" s="258"/>
      <c r="B94" s="262">
        <f t="shared" ca="1" si="23"/>
        <v>40</v>
      </c>
      <c r="C94" s="263" t="s">
        <v>1231</v>
      </c>
      <c r="D94" s="334" t="s">
        <v>1252</v>
      </c>
      <c r="E94" s="219" t="s">
        <v>864</v>
      </c>
      <c r="F94" s="337"/>
      <c r="G94" s="264">
        <v>2000</v>
      </c>
      <c r="H94" s="284">
        <f t="shared" si="24"/>
        <v>0</v>
      </c>
      <c r="L94" s="269"/>
      <c r="V94" s="269"/>
    </row>
    <row r="95" spans="1:22" s="261" customFormat="1">
      <c r="A95" s="258"/>
      <c r="B95" s="262">
        <f t="shared" ca="1" si="23"/>
        <v>41</v>
      </c>
      <c r="C95" s="263" t="s">
        <v>1234</v>
      </c>
      <c r="D95" s="334" t="s">
        <v>1235</v>
      </c>
      <c r="E95" s="219" t="s">
        <v>864</v>
      </c>
      <c r="F95" s="337"/>
      <c r="G95" s="264">
        <v>4000</v>
      </c>
      <c r="H95" s="284">
        <f t="shared" si="24"/>
        <v>0</v>
      </c>
      <c r="L95" s="269"/>
      <c r="V95" s="269"/>
    </row>
    <row r="96" spans="1:22" s="261" customFormat="1" ht="20.100000000000001" customHeight="1" thickBot="1">
      <c r="A96" s="258">
        <v>6</v>
      </c>
      <c r="B96" s="377" t="str">
        <f ca="1">"SUBTOTAL "&amp;B69&amp;" (Bid Items "&amp;OFFSET(B69,1,0)&amp;" - "&amp;OFFSET(B96,-1,0)&amp;"): "</f>
        <v xml:space="preserve">SUBTOTAL SECTION 6 - WATER (Bid Items 16 - 41): </v>
      </c>
      <c r="C96" s="378"/>
      <c r="D96" s="378"/>
      <c r="E96" s="378"/>
      <c r="F96" s="378"/>
      <c r="G96" s="379"/>
      <c r="H96" s="259">
        <f>SUM(H70:H95)</f>
        <v>407820</v>
      </c>
      <c r="L96" s="269"/>
      <c r="M96" s="270"/>
      <c r="N96" s="270"/>
      <c r="O96" s="275"/>
      <c r="P96" s="275"/>
      <c r="Q96" s="275"/>
      <c r="R96" s="275"/>
      <c r="S96" s="275"/>
      <c r="T96" s="270"/>
      <c r="U96" s="270"/>
    </row>
    <row r="97" spans="1:24" ht="20.100000000000001" customHeight="1">
      <c r="A97" s="258"/>
      <c r="B97" s="78" t="s">
        <v>1268</v>
      </c>
      <c r="C97" s="79"/>
      <c r="D97" s="79"/>
      <c r="E97" s="79"/>
      <c r="F97" s="79"/>
      <c r="G97" s="79"/>
      <c r="H97" s="80"/>
      <c r="K97" s="276"/>
      <c r="L97" s="269"/>
      <c r="M97" s="270"/>
      <c r="N97" s="270"/>
      <c r="O97" s="277"/>
      <c r="P97" s="277"/>
      <c r="Q97" s="277"/>
      <c r="R97" s="277"/>
      <c r="S97" s="277"/>
      <c r="T97" s="277"/>
      <c r="U97" s="270"/>
      <c r="V97" s="277"/>
      <c r="W97" s="276"/>
      <c r="X97" s="276"/>
    </row>
    <row r="98" spans="1:24">
      <c r="A98" s="258"/>
      <c r="B98" s="262">
        <f ca="1">IF(LEFT(OFFSET(B98,-1,0), 7)="Section", OFFSET(B98, -3,0)+1, OFFSET(B98,-1,0)+1)</f>
        <v>42</v>
      </c>
      <c r="C98" s="209">
        <v>624</v>
      </c>
      <c r="D98" s="286" t="s">
        <v>1212</v>
      </c>
      <c r="E98" s="219" t="s">
        <v>864</v>
      </c>
      <c r="F98" s="337">
        <v>30</v>
      </c>
      <c r="G98" s="302">
        <v>400</v>
      </c>
      <c r="H98" s="284">
        <f t="shared" ref="H98:H108" si="31">F98*G98</f>
        <v>12000</v>
      </c>
      <c r="I98">
        <v>23</v>
      </c>
      <c r="K98" s="276"/>
      <c r="L98" s="276"/>
      <c r="M98" s="276"/>
      <c r="N98" s="276"/>
      <c r="O98" s="276"/>
      <c r="P98" s="276"/>
      <c r="Q98" s="276"/>
      <c r="R98" s="276"/>
      <c r="S98" s="276"/>
      <c r="T98" s="276"/>
      <c r="U98" s="276"/>
      <c r="V98" s="276"/>
      <c r="W98" s="276"/>
      <c r="X98" s="276"/>
    </row>
    <row r="99" spans="1:24">
      <c r="A99" s="258"/>
      <c r="B99" s="262">
        <f t="shared" ref="B99:B112" ca="1" si="32">IF(LEFT(OFFSET(B99,-1,0), 7)="Section", OFFSET(B99, -3,0)+1, OFFSET(B99,-1,0)+1)</f>
        <v>43</v>
      </c>
      <c r="C99" s="209">
        <v>660</v>
      </c>
      <c r="D99" s="335" t="s">
        <v>1213</v>
      </c>
      <c r="E99" s="219" t="s">
        <v>836</v>
      </c>
      <c r="F99" s="337">
        <v>0</v>
      </c>
      <c r="G99" s="302">
        <v>0.75</v>
      </c>
      <c r="H99" s="284">
        <f t="shared" si="31"/>
        <v>0</v>
      </c>
      <c r="K99" s="276"/>
      <c r="L99" s="276"/>
      <c r="M99" s="276"/>
      <c r="N99" s="276"/>
      <c r="O99" s="276"/>
      <c r="P99" s="276"/>
      <c r="Q99" s="276"/>
      <c r="R99" s="276"/>
      <c r="S99" s="276"/>
      <c r="T99" s="276"/>
      <c r="U99" s="276"/>
      <c r="V99" s="276"/>
      <c r="W99" s="276"/>
      <c r="X99" s="276"/>
    </row>
    <row r="100" spans="1:24">
      <c r="A100" s="258"/>
      <c r="B100" s="262">
        <f t="shared" ca="1" si="32"/>
        <v>44</v>
      </c>
      <c r="C100" s="209">
        <v>660</v>
      </c>
      <c r="D100" s="335" t="s">
        <v>1214</v>
      </c>
      <c r="E100" s="219" t="s">
        <v>836</v>
      </c>
      <c r="F100" s="337">
        <v>6250</v>
      </c>
      <c r="G100" s="302">
        <v>0.75</v>
      </c>
      <c r="H100" s="284">
        <f t="shared" si="31"/>
        <v>4687.5</v>
      </c>
      <c r="I100">
        <f>16657*15/40</f>
        <v>6246.375</v>
      </c>
      <c r="K100" s="276"/>
      <c r="L100" s="276"/>
      <c r="M100" s="276"/>
      <c r="N100" s="276"/>
      <c r="O100" s="276"/>
      <c r="P100" s="276"/>
      <c r="Q100" s="276"/>
      <c r="R100" s="276"/>
      <c r="S100" s="276"/>
      <c r="T100" s="276"/>
      <c r="U100" s="276"/>
      <c r="V100" s="276"/>
      <c r="W100" s="276"/>
      <c r="X100" s="276"/>
    </row>
    <row r="101" spans="1:24">
      <c r="A101" s="258"/>
      <c r="B101" s="262">
        <f t="shared" ca="1" si="32"/>
        <v>45</v>
      </c>
      <c r="C101" s="209">
        <v>660</v>
      </c>
      <c r="D101" s="335" t="s">
        <v>1215</v>
      </c>
      <c r="E101" s="219" t="s">
        <v>836</v>
      </c>
      <c r="F101" s="337">
        <v>22320</v>
      </c>
      <c r="G101" s="302">
        <v>0.75</v>
      </c>
      <c r="H101" s="284">
        <f t="shared" si="31"/>
        <v>16740</v>
      </c>
      <c r="K101" s="276"/>
      <c r="L101" s="276"/>
      <c r="M101" s="276"/>
      <c r="N101" s="276"/>
      <c r="O101" s="276"/>
      <c r="P101" s="276"/>
      <c r="Q101" s="276"/>
      <c r="R101" s="276"/>
      <c r="S101" s="276"/>
      <c r="T101" s="276"/>
      <c r="U101" s="276"/>
      <c r="V101" s="276"/>
      <c r="W101" s="276"/>
      <c r="X101" s="276"/>
    </row>
    <row r="102" spans="1:24">
      <c r="A102" s="258"/>
      <c r="B102" s="262">
        <f t="shared" ca="1" si="32"/>
        <v>46</v>
      </c>
      <c r="C102" s="209">
        <v>660</v>
      </c>
      <c r="D102" s="335" t="s">
        <v>1216</v>
      </c>
      <c r="E102" s="219" t="s">
        <v>836</v>
      </c>
      <c r="F102" s="337">
        <v>5285</v>
      </c>
      <c r="G102" s="302">
        <v>0.75</v>
      </c>
      <c r="H102" s="284">
        <f t="shared" si="31"/>
        <v>3963.75</v>
      </c>
      <c r="I102">
        <f>14087*15/40</f>
        <v>5282.625</v>
      </c>
      <c r="K102" s="276"/>
      <c r="L102" s="276"/>
      <c r="M102" s="276"/>
      <c r="N102" s="276"/>
      <c r="O102" s="276"/>
      <c r="P102" s="276"/>
      <c r="Q102" s="276"/>
      <c r="R102" s="276"/>
      <c r="S102" s="276"/>
      <c r="T102" s="276"/>
      <c r="U102" s="276"/>
      <c r="V102" s="276"/>
      <c r="W102" s="276"/>
      <c r="X102" s="276"/>
    </row>
    <row r="103" spans="1:24">
      <c r="A103" s="258"/>
      <c r="B103" s="262">
        <f t="shared" ca="1" si="32"/>
        <v>47</v>
      </c>
      <c r="C103" s="209">
        <v>660</v>
      </c>
      <c r="D103" s="335" t="s">
        <v>1217</v>
      </c>
      <c r="E103" s="219" t="s">
        <v>836</v>
      </c>
      <c r="F103" s="337">
        <v>1180</v>
      </c>
      <c r="G103" s="302">
        <v>1.4</v>
      </c>
      <c r="H103" s="284">
        <f t="shared" si="31"/>
        <v>1652</v>
      </c>
      <c r="K103" s="276"/>
      <c r="L103" s="276"/>
      <c r="M103" s="276"/>
      <c r="N103" s="276"/>
      <c r="O103" s="276"/>
      <c r="P103" s="276"/>
      <c r="Q103" s="276"/>
      <c r="R103" s="276"/>
      <c r="S103" s="276"/>
      <c r="T103" s="276"/>
      <c r="U103" s="276"/>
      <c r="V103" s="276"/>
      <c r="W103" s="276"/>
      <c r="X103" s="276"/>
    </row>
    <row r="104" spans="1:24">
      <c r="A104" s="258"/>
      <c r="B104" s="262">
        <f t="shared" ca="1" si="32"/>
        <v>48</v>
      </c>
      <c r="C104" s="209">
        <v>660</v>
      </c>
      <c r="D104" s="335" t="s">
        <v>1218</v>
      </c>
      <c r="E104" s="219" t="s">
        <v>836</v>
      </c>
      <c r="F104" s="337">
        <v>0</v>
      </c>
      <c r="G104" s="302">
        <v>2.6</v>
      </c>
      <c r="H104" s="284">
        <f t="shared" si="31"/>
        <v>0</v>
      </c>
      <c r="K104" s="276"/>
      <c r="L104" s="276"/>
      <c r="M104" s="276"/>
      <c r="N104" s="276"/>
      <c r="O104" s="276"/>
      <c r="P104" s="276"/>
      <c r="Q104" s="276"/>
      <c r="R104" s="276"/>
      <c r="S104" s="276"/>
      <c r="T104" s="276"/>
      <c r="U104" s="276"/>
      <c r="V104" s="276"/>
      <c r="W104" s="276"/>
      <c r="X104" s="276"/>
    </row>
    <row r="105" spans="1:24">
      <c r="A105" s="258"/>
      <c r="B105" s="262">
        <f t="shared" ca="1" si="32"/>
        <v>49</v>
      </c>
      <c r="C105" s="209">
        <v>660</v>
      </c>
      <c r="D105" s="335" t="s">
        <v>1219</v>
      </c>
      <c r="E105" s="219" t="s">
        <v>836</v>
      </c>
      <c r="F105" s="337">
        <v>225</v>
      </c>
      <c r="G105" s="302">
        <v>5.5</v>
      </c>
      <c r="H105" s="284">
        <f t="shared" si="31"/>
        <v>1237.5</v>
      </c>
      <c r="K105" s="276"/>
      <c r="L105" s="276"/>
      <c r="M105" s="276"/>
      <c r="N105" s="276"/>
      <c r="O105" s="276"/>
      <c r="P105" s="276"/>
      <c r="Q105" s="276"/>
      <c r="R105" s="276"/>
      <c r="S105" s="276"/>
      <c r="T105" s="276"/>
      <c r="U105" s="276"/>
      <c r="V105" s="276"/>
      <c r="W105" s="276"/>
      <c r="X105" s="276"/>
    </row>
    <row r="106" spans="1:24">
      <c r="A106" s="258"/>
      <c r="B106" s="262">
        <f t="shared" ca="1" si="32"/>
        <v>50</v>
      </c>
      <c r="C106" s="209">
        <v>660</v>
      </c>
      <c r="D106" s="335" t="s">
        <v>1253</v>
      </c>
      <c r="E106" s="219" t="s">
        <v>836</v>
      </c>
      <c r="F106" s="337">
        <v>705</v>
      </c>
      <c r="G106" s="302">
        <v>5.5</v>
      </c>
      <c r="H106" s="284">
        <f t="shared" ref="H106" si="33">F106*G106</f>
        <v>3877.5</v>
      </c>
      <c r="K106" s="276"/>
      <c r="L106" s="276"/>
      <c r="M106" s="276"/>
      <c r="N106" s="276"/>
      <c r="O106" s="276"/>
      <c r="P106" s="276"/>
      <c r="Q106" s="276"/>
      <c r="R106" s="276"/>
      <c r="S106" s="276"/>
      <c r="T106" s="276"/>
      <c r="U106" s="276"/>
      <c r="V106" s="276"/>
      <c r="W106" s="276"/>
      <c r="X106" s="276"/>
    </row>
    <row r="107" spans="1:24">
      <c r="A107" s="258"/>
      <c r="B107" s="262">
        <f t="shared" ca="1" si="32"/>
        <v>51</v>
      </c>
      <c r="C107" s="209">
        <v>660</v>
      </c>
      <c r="D107" s="335" t="s">
        <v>1220</v>
      </c>
      <c r="E107" s="219" t="s">
        <v>864</v>
      </c>
      <c r="F107" s="337">
        <v>32</v>
      </c>
      <c r="G107" s="302">
        <v>170</v>
      </c>
      <c r="H107" s="284">
        <f t="shared" si="31"/>
        <v>5440</v>
      </c>
      <c r="K107" s="276"/>
      <c r="L107" s="276"/>
      <c r="M107" s="276"/>
      <c r="N107" s="276"/>
      <c r="O107" s="276"/>
      <c r="P107" s="276"/>
      <c r="Q107" s="276"/>
      <c r="R107" s="276"/>
      <c r="S107" s="276"/>
      <c r="T107" s="276"/>
      <c r="U107" s="276"/>
      <c r="V107" s="276"/>
      <c r="W107" s="276"/>
      <c r="X107" s="276"/>
    </row>
    <row r="108" spans="1:24">
      <c r="A108" s="258"/>
      <c r="B108" s="262">
        <f t="shared" ca="1" si="32"/>
        <v>52</v>
      </c>
      <c r="C108" s="209">
        <v>660</v>
      </c>
      <c r="D108" s="335" t="s">
        <v>1221</v>
      </c>
      <c r="E108" s="219" t="s">
        <v>864</v>
      </c>
      <c r="F108" s="337">
        <v>12</v>
      </c>
      <c r="G108" s="302">
        <v>185</v>
      </c>
      <c r="H108" s="284">
        <f t="shared" si="31"/>
        <v>2220</v>
      </c>
      <c r="K108" s="276"/>
      <c r="L108" s="276"/>
      <c r="M108" s="276"/>
      <c r="N108" s="276"/>
      <c r="O108" s="276"/>
      <c r="P108" s="276"/>
      <c r="Q108" s="276"/>
      <c r="R108" s="276"/>
      <c r="S108" s="276"/>
      <c r="T108" s="276"/>
      <c r="U108" s="276"/>
      <c r="V108" s="276"/>
      <c r="W108" s="276"/>
      <c r="X108" s="276"/>
    </row>
    <row r="109" spans="1:24">
      <c r="A109" s="258"/>
      <c r="B109" s="262">
        <f t="shared" ca="1" si="32"/>
        <v>53</v>
      </c>
      <c r="C109" s="209">
        <v>663</v>
      </c>
      <c r="D109" s="335" t="s">
        <v>1254</v>
      </c>
      <c r="E109" s="19" t="s">
        <v>864</v>
      </c>
      <c r="F109" s="337">
        <v>393</v>
      </c>
      <c r="G109" s="302">
        <v>4</v>
      </c>
      <c r="H109" s="284">
        <f t="shared" ref="H109:H110" si="34">IF(F109&lt;&gt;"",$F109*G109,"")</f>
        <v>1572</v>
      </c>
      <c r="I109">
        <f>F103/5+F100/40</f>
        <v>392.25</v>
      </c>
      <c r="K109" s="276"/>
      <c r="L109" s="276"/>
      <c r="M109" s="276"/>
      <c r="N109" s="276"/>
      <c r="O109" s="276"/>
      <c r="P109" s="276"/>
      <c r="Q109" s="276"/>
      <c r="R109" s="276"/>
      <c r="S109" s="276"/>
      <c r="T109" s="276"/>
      <c r="U109" s="276"/>
      <c r="V109" s="276"/>
      <c r="W109" s="276"/>
      <c r="X109" s="276"/>
    </row>
    <row r="110" spans="1:24">
      <c r="A110" s="258"/>
      <c r="B110" s="262">
        <f t="shared" ca="1" si="32"/>
        <v>54</v>
      </c>
      <c r="C110" s="209">
        <v>663</v>
      </c>
      <c r="D110" s="335" t="s">
        <v>1255</v>
      </c>
      <c r="E110" s="19" t="s">
        <v>864</v>
      </c>
      <c r="F110" s="337">
        <v>1129</v>
      </c>
      <c r="G110" s="302">
        <v>4</v>
      </c>
      <c r="H110" s="284">
        <f t="shared" si="34"/>
        <v>4516</v>
      </c>
      <c r="I110">
        <f>F106/2+F102/40+F101/40+491/5*7/8</f>
        <v>1128.55</v>
      </c>
      <c r="K110" s="276"/>
      <c r="L110" s="276"/>
      <c r="M110" s="276"/>
      <c r="N110" s="276"/>
      <c r="O110" s="276"/>
      <c r="P110" s="276"/>
      <c r="Q110" s="276"/>
      <c r="R110" s="276"/>
      <c r="S110" s="276"/>
      <c r="T110" s="276"/>
      <c r="U110" s="276"/>
      <c r="V110" s="276"/>
      <c r="W110" s="276"/>
      <c r="X110" s="276"/>
    </row>
    <row r="111" spans="1:24">
      <c r="A111" s="258"/>
      <c r="B111" s="262">
        <f t="shared" ca="1" si="32"/>
        <v>55</v>
      </c>
      <c r="C111" s="209">
        <v>663</v>
      </c>
      <c r="D111" s="335" t="s">
        <v>1256</v>
      </c>
      <c r="E111" s="19" t="s">
        <v>864</v>
      </c>
      <c r="F111" s="337">
        <v>236</v>
      </c>
      <c r="G111" s="366">
        <v>4</v>
      </c>
      <c r="H111" s="284">
        <f t="shared" ref="H111" si="35">IF(F111&lt;&gt;"",$F111*G111,"")</f>
        <v>944</v>
      </c>
      <c r="I111">
        <f>F103/5</f>
        <v>236</v>
      </c>
      <c r="K111" s="276"/>
      <c r="L111" s="276"/>
      <c r="M111" s="276"/>
      <c r="N111" s="276"/>
      <c r="O111" s="276"/>
      <c r="P111" s="276"/>
      <c r="Q111" s="276"/>
      <c r="R111" s="276"/>
      <c r="S111" s="276"/>
      <c r="T111" s="276"/>
      <c r="U111" s="276"/>
      <c r="V111" s="276"/>
      <c r="W111" s="276"/>
      <c r="X111" s="276"/>
    </row>
    <row r="112" spans="1:24">
      <c r="A112" s="258"/>
      <c r="B112" s="262">
        <f t="shared" ca="1" si="32"/>
        <v>56</v>
      </c>
      <c r="C112" s="209">
        <v>663</v>
      </c>
      <c r="D112" s="335" t="s">
        <v>1257</v>
      </c>
      <c r="E112" s="19" t="s">
        <v>864</v>
      </c>
      <c r="F112" s="337">
        <v>451</v>
      </c>
      <c r="G112" s="366">
        <v>4</v>
      </c>
      <c r="H112" s="284">
        <f t="shared" ref="H112" si="36">IF(F112&lt;&gt;"",$F112*G112,"")</f>
        <v>1804</v>
      </c>
      <c r="I112">
        <f>F106/2+491/5</f>
        <v>450.7</v>
      </c>
      <c r="K112" s="276"/>
      <c r="L112" s="276"/>
      <c r="M112" s="276"/>
      <c r="N112" s="276"/>
      <c r="O112" s="276"/>
      <c r="P112" s="276"/>
      <c r="Q112" s="276"/>
      <c r="R112" s="276"/>
      <c r="S112" s="276"/>
      <c r="T112" s="276"/>
      <c r="U112" s="276"/>
      <c r="V112" s="276"/>
      <c r="W112" s="276"/>
      <c r="X112" s="276"/>
    </row>
    <row r="113" spans="1:8" s="214" customFormat="1" ht="20.100000000000001" customHeight="1" thickBot="1">
      <c r="A113" s="258">
        <v>8</v>
      </c>
      <c r="B113" s="377" t="str">
        <f ca="1">"SUBTOTAL "&amp;B97&amp;" (Bid Items "&amp;OFFSET(B97,1,0)&amp;" - "&amp;OFFSET(B113,-1,0)&amp;"): "</f>
        <v xml:space="preserve">SUBTOTAL SECTION 8 - SIGNING AND PAVEMENT MARKINGS (Bid Items 42 - 56): </v>
      </c>
      <c r="C113" s="378"/>
      <c r="D113" s="378"/>
      <c r="E113" s="378"/>
      <c r="F113" s="378"/>
      <c r="G113" s="379"/>
      <c r="H113" s="259">
        <f>SUM(H98:H112)</f>
        <v>60654.25</v>
      </c>
    </row>
    <row r="114" spans="1:8" ht="20.100000000000001" customHeight="1">
      <c r="A114" s="258"/>
      <c r="B114" s="78" t="s">
        <v>1269</v>
      </c>
      <c r="C114" s="79"/>
      <c r="D114" s="79"/>
      <c r="E114" s="79"/>
      <c r="F114" s="79"/>
      <c r="G114" s="79"/>
      <c r="H114" s="80"/>
    </row>
    <row r="115" spans="1:8" ht="26.4">
      <c r="A115" s="350"/>
      <c r="B115" s="351">
        <f t="shared" ref="B115:B129" ca="1" si="37">IF(ISTEXT(OFFSET(B115,-1,0)), OFFSET(B115, -3,0)+1, OFFSET(B115,-1,0)+1)</f>
        <v>57</v>
      </c>
      <c r="C115" s="352">
        <v>665</v>
      </c>
      <c r="D115" s="353" t="s">
        <v>1284</v>
      </c>
      <c r="E115" s="19" t="s">
        <v>836</v>
      </c>
      <c r="F115" s="356"/>
      <c r="G115" s="348">
        <v>0.5</v>
      </c>
      <c r="H115" s="347" t="str">
        <f>IF(F115&lt;&gt;"",$F115*G115,"")</f>
        <v/>
      </c>
    </row>
    <row r="116" spans="1:8" ht="26.4">
      <c r="A116" s="350"/>
      <c r="B116" s="351">
        <f t="shared" ca="1" si="37"/>
        <v>58</v>
      </c>
      <c r="C116" s="352">
        <v>665</v>
      </c>
      <c r="D116" s="353" t="s">
        <v>1285</v>
      </c>
      <c r="E116" s="19" t="s">
        <v>836</v>
      </c>
      <c r="F116" s="356"/>
      <c r="G116" s="348">
        <v>0.5</v>
      </c>
      <c r="H116" s="347" t="str">
        <f>IF(F116&lt;&gt;"",$F116*G116,"")</f>
        <v/>
      </c>
    </row>
    <row r="117" spans="1:8" ht="26.4">
      <c r="A117" s="350"/>
      <c r="B117" s="351">
        <f t="shared" ca="1" si="37"/>
        <v>59</v>
      </c>
      <c r="C117" s="352">
        <v>665</v>
      </c>
      <c r="D117" s="353" t="s">
        <v>1286</v>
      </c>
      <c r="E117" s="19" t="s">
        <v>836</v>
      </c>
      <c r="F117" s="356"/>
      <c r="G117" s="348">
        <v>0.5</v>
      </c>
      <c r="H117" s="347" t="str">
        <f>IF(F117&lt;&gt;"",$F117*G117,"")</f>
        <v/>
      </c>
    </row>
    <row r="118" spans="1:8" ht="26.4">
      <c r="A118" s="350"/>
      <c r="B118" s="351">
        <f t="shared" ca="1" si="37"/>
        <v>60</v>
      </c>
      <c r="C118" s="352">
        <v>665</v>
      </c>
      <c r="D118" s="353" t="s">
        <v>1287</v>
      </c>
      <c r="E118" s="19" t="s">
        <v>836</v>
      </c>
      <c r="F118" s="356"/>
      <c r="G118" s="348">
        <v>0.5</v>
      </c>
      <c r="H118" s="347" t="str">
        <f t="shared" ref="H118" si="38">IF(F118&lt;&gt;"",$F118*G118,"")</f>
        <v/>
      </c>
    </row>
    <row r="119" spans="1:8" ht="26.4">
      <c r="A119" s="350"/>
      <c r="B119" s="351">
        <f t="shared" ca="1" si="37"/>
        <v>61</v>
      </c>
      <c r="C119" s="352">
        <v>665</v>
      </c>
      <c r="D119" s="353" t="s">
        <v>1288</v>
      </c>
      <c r="E119" s="19" t="s">
        <v>836</v>
      </c>
      <c r="F119" s="356"/>
      <c r="G119" s="348">
        <v>0.5</v>
      </c>
      <c r="H119" s="347" t="str">
        <f t="shared" ref="H119:H129" si="39">IF(F119&lt;&gt;"",$F119*G119,"")</f>
        <v/>
      </c>
    </row>
    <row r="120" spans="1:8" ht="26.4">
      <c r="A120" s="350"/>
      <c r="B120" s="351">
        <f t="shared" ca="1" si="37"/>
        <v>62</v>
      </c>
      <c r="C120" s="352">
        <v>665</v>
      </c>
      <c r="D120" s="353" t="s">
        <v>1289</v>
      </c>
      <c r="E120" s="19" t="s">
        <v>836</v>
      </c>
      <c r="F120" s="356"/>
      <c r="G120" s="348">
        <v>1</v>
      </c>
      <c r="H120" s="347" t="str">
        <f t="shared" si="39"/>
        <v/>
      </c>
    </row>
    <row r="121" spans="1:8" ht="26.4">
      <c r="A121" s="350"/>
      <c r="B121" s="351">
        <f t="shared" ca="1" si="37"/>
        <v>63</v>
      </c>
      <c r="C121" s="352">
        <v>665</v>
      </c>
      <c r="D121" s="354" t="s">
        <v>1290</v>
      </c>
      <c r="E121" s="19" t="s">
        <v>836</v>
      </c>
      <c r="F121" s="356"/>
      <c r="G121" s="348">
        <v>5</v>
      </c>
      <c r="H121" s="347" t="str">
        <f t="shared" si="39"/>
        <v/>
      </c>
    </row>
    <row r="122" spans="1:8" ht="20.100000000000001" customHeight="1">
      <c r="A122" s="350"/>
      <c r="B122" s="351">
        <f t="shared" ca="1" si="37"/>
        <v>64</v>
      </c>
      <c r="C122" s="352">
        <v>671</v>
      </c>
      <c r="D122" s="353" t="s">
        <v>1291</v>
      </c>
      <c r="E122" s="19" t="s">
        <v>607</v>
      </c>
      <c r="F122" s="356">
        <v>24</v>
      </c>
      <c r="G122" s="348">
        <v>6000</v>
      </c>
      <c r="H122" s="347">
        <f t="shared" si="39"/>
        <v>144000</v>
      </c>
    </row>
    <row r="123" spans="1:8" ht="20.100000000000001" customHeight="1">
      <c r="A123" s="350"/>
      <c r="B123" s="351">
        <f t="shared" ca="1" si="37"/>
        <v>65</v>
      </c>
      <c r="C123" s="352">
        <v>673</v>
      </c>
      <c r="D123" s="353" t="s">
        <v>1292</v>
      </c>
      <c r="E123" s="19" t="s">
        <v>864</v>
      </c>
      <c r="F123" s="356"/>
      <c r="G123" s="348">
        <v>2000</v>
      </c>
      <c r="H123" s="347" t="str">
        <f t="shared" si="39"/>
        <v/>
      </c>
    </row>
    <row r="124" spans="1:8" ht="20.100000000000001" customHeight="1">
      <c r="A124" s="350"/>
      <c r="B124" s="351">
        <f t="shared" ca="1" si="37"/>
        <v>66</v>
      </c>
      <c r="C124" s="352">
        <v>673</v>
      </c>
      <c r="D124" s="353" t="s">
        <v>1293</v>
      </c>
      <c r="E124" s="19" t="s">
        <v>864</v>
      </c>
      <c r="F124" s="356"/>
      <c r="G124" s="348">
        <v>2500</v>
      </c>
      <c r="H124" s="347" t="str">
        <f t="shared" si="39"/>
        <v/>
      </c>
    </row>
    <row r="125" spans="1:8" ht="20.100000000000001" customHeight="1">
      <c r="A125" s="350"/>
      <c r="B125" s="351">
        <f t="shared" ca="1" si="37"/>
        <v>67</v>
      </c>
      <c r="C125" s="352">
        <v>673</v>
      </c>
      <c r="D125" s="353" t="s">
        <v>1294</v>
      </c>
      <c r="E125" s="19" t="s">
        <v>657</v>
      </c>
      <c r="F125" s="356"/>
      <c r="G125" s="348">
        <v>55</v>
      </c>
      <c r="H125" s="347" t="str">
        <f t="shared" si="39"/>
        <v/>
      </c>
    </row>
    <row r="126" spans="1:8" ht="20.100000000000001" customHeight="1">
      <c r="A126" s="350"/>
      <c r="B126" s="351">
        <f t="shared" ca="1" si="37"/>
        <v>68</v>
      </c>
      <c r="C126" s="352">
        <v>696</v>
      </c>
      <c r="D126" s="353" t="s">
        <v>1295</v>
      </c>
      <c r="E126" s="19" t="s">
        <v>836</v>
      </c>
      <c r="F126" s="356">
        <v>5000</v>
      </c>
      <c r="G126" s="348">
        <v>25</v>
      </c>
      <c r="H126" s="355">
        <f t="shared" si="39"/>
        <v>125000</v>
      </c>
    </row>
    <row r="127" spans="1:8" ht="20.100000000000001" customHeight="1">
      <c r="A127" s="350"/>
      <c r="B127" s="351">
        <f t="shared" ca="1" si="37"/>
        <v>69</v>
      </c>
      <c r="C127" s="352">
        <v>696</v>
      </c>
      <c r="D127" s="353" t="s">
        <v>75</v>
      </c>
      <c r="E127" s="19" t="s">
        <v>836</v>
      </c>
      <c r="F127" s="356">
        <v>2500</v>
      </c>
      <c r="G127" s="348">
        <v>15</v>
      </c>
      <c r="H127" s="355">
        <f t="shared" si="39"/>
        <v>37500</v>
      </c>
    </row>
    <row r="128" spans="1:8" ht="20.100000000000001" customHeight="1">
      <c r="A128" s="350"/>
      <c r="B128" s="351">
        <f t="shared" ca="1" si="37"/>
        <v>70</v>
      </c>
      <c r="C128" s="352">
        <v>696</v>
      </c>
      <c r="D128" s="353" t="s">
        <v>1296</v>
      </c>
      <c r="E128" s="19" t="s">
        <v>836</v>
      </c>
      <c r="F128" s="356">
        <v>5000</v>
      </c>
      <c r="G128" s="348">
        <v>15</v>
      </c>
      <c r="H128" s="355">
        <f t="shared" si="39"/>
        <v>75000</v>
      </c>
    </row>
    <row r="129" spans="1:10" ht="24.9" customHeight="1">
      <c r="A129" s="350"/>
      <c r="B129" s="351">
        <f t="shared" ca="1" si="37"/>
        <v>71</v>
      </c>
      <c r="C129" s="263" t="s">
        <v>1297</v>
      </c>
      <c r="D129" s="139" t="s">
        <v>1298</v>
      </c>
      <c r="E129" s="19" t="s">
        <v>864</v>
      </c>
      <c r="F129" s="356">
        <v>1</v>
      </c>
      <c r="G129" s="348">
        <v>35000</v>
      </c>
      <c r="H129" s="347">
        <f t="shared" si="39"/>
        <v>35000</v>
      </c>
    </row>
    <row r="130" spans="1:10" s="214" customFormat="1" ht="20.100000000000001" customHeight="1" thickBot="1">
      <c r="A130" s="258">
        <v>9</v>
      </c>
      <c r="B130" s="377" t="str">
        <f ca="1">"SUBTOTAL "&amp;B114&amp;" (Bid Items "&amp;OFFSET(B114,1,0)&amp;" - "&amp;OFFSET(B130,-1,0)&amp;"): "</f>
        <v xml:space="preserve">SUBTOTAL SECTION 9 - TRAFFIC CONTROL PLAN (Bid Items 57 - 71): </v>
      </c>
      <c r="C130" s="378"/>
      <c r="D130" s="378"/>
      <c r="E130" s="378"/>
      <c r="F130" s="378"/>
      <c r="G130" s="379"/>
      <c r="H130" s="259">
        <f>SUM(H115:H129)</f>
        <v>416500</v>
      </c>
    </row>
    <row r="131" spans="1:10" ht="20.100000000000001" customHeight="1">
      <c r="A131" s="258"/>
      <c r="B131" s="78" t="s">
        <v>1270</v>
      </c>
      <c r="C131" s="266"/>
      <c r="D131" s="266"/>
      <c r="E131" s="266"/>
      <c r="F131" s="266"/>
      <c r="G131" s="267"/>
      <c r="H131" s="268"/>
    </row>
    <row r="132" spans="1:10" ht="24.9" customHeight="1">
      <c r="A132" s="258"/>
      <c r="B132" s="372">
        <f t="shared" ref="B132" ca="1" si="40">IF(LEFT(OFFSET(B132,-1,0), 7)="Section", OFFSET(B132, -3,0)+1, OFFSET(B132,-1,0)+1)</f>
        <v>72</v>
      </c>
      <c r="C132" s="263" t="s">
        <v>1311</v>
      </c>
      <c r="D132" s="139" t="s">
        <v>1318</v>
      </c>
      <c r="E132" s="77" t="s">
        <v>658</v>
      </c>
      <c r="F132" s="349">
        <v>1</v>
      </c>
      <c r="G132" s="370">
        <v>250000</v>
      </c>
      <c r="H132" s="347">
        <f t="shared" ref="H132" si="41">IF(F132&lt;&gt;"",$F132*G132,"")</f>
        <v>250000</v>
      </c>
    </row>
    <row r="133" spans="1:10" s="261" customFormat="1" ht="20.100000000000001" customHeight="1" thickBot="1">
      <c r="A133" s="258">
        <v>10</v>
      </c>
      <c r="B133" s="377" t="str">
        <f ca="1">"SUBTOTAL "&amp;B131&amp;" (Bid Items "&amp;OFFSET(B131,1,0)&amp;" - "&amp;OFFSET(B133,-1,0)&amp;"): "</f>
        <v xml:space="preserve">SUBTOTAL SECTION 10 - TRAFFIC SIGNALIZATION (Bid Items 72 - 72): </v>
      </c>
      <c r="C133" s="378"/>
      <c r="D133" s="378"/>
      <c r="E133" s="378"/>
      <c r="F133" s="378"/>
      <c r="G133" s="379"/>
      <c r="H133" s="259">
        <f ca="1">SUM(OFFSET(H131,1,0):OFFSET(H133,-1,0))</f>
        <v>250000</v>
      </c>
    </row>
    <row r="134" spans="1:10" ht="20.100000000000001" customHeight="1">
      <c r="A134" s="258"/>
      <c r="B134" s="78" t="s">
        <v>1271</v>
      </c>
      <c r="C134" s="79"/>
      <c r="D134" s="79"/>
      <c r="E134" s="79"/>
      <c r="F134" s="83"/>
      <c r="G134" s="79"/>
      <c r="H134" s="80"/>
    </row>
    <row r="135" spans="1:10">
      <c r="A135" s="343"/>
      <c r="B135" s="345">
        <f ca="1">IF(LEFT(OFFSET(B135,-1,0), 7)="Section", OFFSET(B135, -3,0)+1, OFFSET(B135,-1,0)+1)</f>
        <v>73</v>
      </c>
      <c r="C135" s="341">
        <v>162</v>
      </c>
      <c r="D135" s="344" t="s">
        <v>1300</v>
      </c>
      <c r="E135" s="340" t="s">
        <v>657</v>
      </c>
      <c r="F135" s="349">
        <v>5000</v>
      </c>
      <c r="G135" s="299">
        <v>4</v>
      </c>
      <c r="H135" s="342">
        <f>F135*G135</f>
        <v>20000</v>
      </c>
      <c r="I135" s="339"/>
      <c r="J135" s="339"/>
    </row>
    <row r="136" spans="1:10">
      <c r="A136" s="343"/>
      <c r="B136" s="345">
        <f t="shared" ref="B136:B143" ca="1" si="42">IF(LEFT(OFFSET(B136,-1,0), 7)="Section", OFFSET(B136, -3,0)+1, OFFSET(B136,-1,0)+1)</f>
        <v>74</v>
      </c>
      <c r="C136" s="341">
        <v>165</v>
      </c>
      <c r="D136" s="344" t="s">
        <v>1277</v>
      </c>
      <c r="E136" s="340" t="s">
        <v>656</v>
      </c>
      <c r="F136" s="349">
        <v>7.5</v>
      </c>
      <c r="G136" s="299">
        <v>1500</v>
      </c>
      <c r="H136" s="342">
        <f t="shared" ref="H136:H143" si="43">F136*G136</f>
        <v>11250</v>
      </c>
      <c r="I136" s="339">
        <f>(4*5000+9*700)/43560</f>
        <v>0.60376492194674014</v>
      </c>
      <c r="J136" s="339"/>
    </row>
    <row r="137" spans="1:10" ht="26.4">
      <c r="A137" s="343"/>
      <c r="B137" s="345">
        <f t="shared" ca="1" si="42"/>
        <v>75</v>
      </c>
      <c r="C137" s="341">
        <v>708</v>
      </c>
      <c r="D137" s="346" t="s">
        <v>1278</v>
      </c>
      <c r="E137" s="340" t="s">
        <v>836</v>
      </c>
      <c r="F137" s="349">
        <v>10000</v>
      </c>
      <c r="G137" s="299">
        <v>3</v>
      </c>
      <c r="H137" s="342">
        <f t="shared" si="43"/>
        <v>30000</v>
      </c>
      <c r="I137" s="339"/>
      <c r="J137" s="339"/>
    </row>
    <row r="138" spans="1:10" ht="26.4">
      <c r="A138" s="343"/>
      <c r="B138" s="345">
        <f t="shared" ca="1" si="42"/>
        <v>76</v>
      </c>
      <c r="C138" s="341">
        <v>719</v>
      </c>
      <c r="D138" s="344" t="s">
        <v>1279</v>
      </c>
      <c r="E138" s="340" t="s">
        <v>864</v>
      </c>
      <c r="F138" s="349">
        <v>20</v>
      </c>
      <c r="G138" s="299">
        <v>80</v>
      </c>
      <c r="H138" s="342">
        <f t="shared" si="43"/>
        <v>1600</v>
      </c>
      <c r="I138" s="339"/>
      <c r="J138" s="339"/>
    </row>
    <row r="139" spans="1:10" ht="26.4">
      <c r="A139" s="343"/>
      <c r="B139" s="345">
        <f t="shared" ca="1" si="42"/>
        <v>77</v>
      </c>
      <c r="C139" s="341">
        <v>719</v>
      </c>
      <c r="D139" s="344" t="s">
        <v>1280</v>
      </c>
      <c r="E139" s="340" t="s">
        <v>864</v>
      </c>
      <c r="F139" s="349">
        <v>20</v>
      </c>
      <c r="G139" s="299">
        <v>65</v>
      </c>
      <c r="H139" s="342">
        <f t="shared" si="43"/>
        <v>1300</v>
      </c>
      <c r="I139" s="339">
        <f>8+10+5+4</f>
        <v>27</v>
      </c>
      <c r="J139" s="339"/>
    </row>
    <row r="140" spans="1:10" ht="26.4">
      <c r="A140" s="343"/>
      <c r="B140" s="345">
        <f t="shared" ca="1" si="42"/>
        <v>78</v>
      </c>
      <c r="C140" s="341">
        <v>724</v>
      </c>
      <c r="D140" s="344" t="s">
        <v>1259</v>
      </c>
      <c r="E140" s="340" t="s">
        <v>657</v>
      </c>
      <c r="F140" s="349">
        <v>1000</v>
      </c>
      <c r="G140" s="299">
        <v>15</v>
      </c>
      <c r="H140" s="342">
        <f t="shared" si="43"/>
        <v>15000</v>
      </c>
      <c r="I140" s="339"/>
      <c r="J140" s="339"/>
    </row>
    <row r="141" spans="1:10" ht="26.4">
      <c r="A141" s="343"/>
      <c r="B141" s="345">
        <f t="shared" ca="1" si="42"/>
        <v>79</v>
      </c>
      <c r="C141" s="341">
        <v>730</v>
      </c>
      <c r="D141" s="344" t="s">
        <v>1281</v>
      </c>
      <c r="E141" s="340" t="s">
        <v>658</v>
      </c>
      <c r="F141" s="349">
        <v>1</v>
      </c>
      <c r="G141" s="299">
        <v>1500</v>
      </c>
      <c r="H141" s="342">
        <f t="shared" si="43"/>
        <v>1500</v>
      </c>
      <c r="I141" s="339"/>
      <c r="J141" s="339"/>
    </row>
    <row r="142" spans="1:10">
      <c r="A142" s="343"/>
      <c r="B142" s="345">
        <f t="shared" ca="1" si="42"/>
        <v>80</v>
      </c>
      <c r="C142" s="341">
        <v>751</v>
      </c>
      <c r="D142" s="344" t="s">
        <v>1282</v>
      </c>
      <c r="E142" s="340" t="s">
        <v>607</v>
      </c>
      <c r="F142" s="349">
        <v>24</v>
      </c>
      <c r="G142" s="299">
        <v>6000</v>
      </c>
      <c r="H142" s="342">
        <f t="shared" si="43"/>
        <v>144000</v>
      </c>
      <c r="I142" s="339"/>
      <c r="J142" s="339"/>
    </row>
    <row r="143" spans="1:10" ht="25.5" customHeight="1">
      <c r="A143" s="343"/>
      <c r="B143" s="345">
        <f t="shared" ca="1" si="42"/>
        <v>81</v>
      </c>
      <c r="C143" s="341">
        <v>700</v>
      </c>
      <c r="D143" s="344" t="s">
        <v>1283</v>
      </c>
      <c r="E143" s="340" t="s">
        <v>864</v>
      </c>
      <c r="F143" s="349">
        <v>2</v>
      </c>
      <c r="G143" s="299">
        <v>500</v>
      </c>
      <c r="H143" s="342">
        <f t="shared" si="43"/>
        <v>1000</v>
      </c>
      <c r="I143" s="339"/>
      <c r="J143" s="339"/>
    </row>
    <row r="144" spans="1:10" s="214" customFormat="1" ht="20.100000000000001" customHeight="1" thickBot="1">
      <c r="A144" s="258">
        <v>11</v>
      </c>
      <c r="B144" s="377" t="str">
        <f ca="1">"SUBTOTAL "&amp;B134&amp;" (Bid Items "&amp;OFFSET(B134,1,0)&amp;" - "&amp;OFFSET(B144,-1,0)&amp;"): "</f>
        <v xml:space="preserve">SUBTOTAL SECTION 11 - SWPPP (Bid Items 73 - 81): </v>
      </c>
      <c r="C144" s="378"/>
      <c r="D144" s="378"/>
      <c r="E144" s="378"/>
      <c r="F144" s="378"/>
      <c r="G144" s="379"/>
      <c r="H144" s="373">
        <f>SUM(H135:H143)</f>
        <v>225650</v>
      </c>
    </row>
    <row r="145" spans="1:19" ht="20.100000000000001" customHeight="1">
      <c r="A145" s="258"/>
      <c r="B145" s="78" t="s">
        <v>1322</v>
      </c>
      <c r="C145" s="79"/>
      <c r="D145" s="79"/>
      <c r="E145" s="79"/>
      <c r="F145" s="83"/>
      <c r="G145" s="79"/>
      <c r="H145" s="80"/>
    </row>
    <row r="146" spans="1:19">
      <c r="A146" s="343"/>
      <c r="B146" s="345">
        <f ca="1">IF(LEFT(OFFSET(B146,-1,0), 7)="Section", OFFSET(B146, -3,0)+1, OFFSET(B146,-1,0)+1)</f>
        <v>82</v>
      </c>
      <c r="C146" s="341"/>
      <c r="D146" s="344" t="s">
        <v>1323</v>
      </c>
      <c r="E146" s="340" t="s">
        <v>836</v>
      </c>
      <c r="F146" s="349">
        <v>300</v>
      </c>
      <c r="G146" s="299">
        <v>1591.27</v>
      </c>
      <c r="H146" s="342">
        <f>F146*G146</f>
        <v>477381</v>
      </c>
      <c r="I146" s="339"/>
      <c r="J146" s="339"/>
    </row>
    <row r="147" spans="1:19" s="214" customFormat="1" ht="20.100000000000001" customHeight="1" thickBot="1">
      <c r="A147" s="258">
        <v>12</v>
      </c>
      <c r="B147" s="377" t="str">
        <f ca="1">"SUBTOTAL "&amp;B145&amp;" (Bid Items "&amp;OFFSET(B145,1,0)&amp;" - "&amp;OFFSET(B147,-1,0)&amp;"): "</f>
        <v xml:space="preserve">SUBTOTAL SECTION 12 - PIPELINE RELOCATION (Bid Items 82 - 82): </v>
      </c>
      <c r="C147" s="378"/>
      <c r="D147" s="378"/>
      <c r="E147" s="378"/>
      <c r="F147" s="378"/>
      <c r="G147" s="379"/>
      <c r="H147" s="259">
        <f ca="1">SUM(OFFSET(H145,1,0):OFFSET(H147,-1,0))</f>
        <v>477381</v>
      </c>
    </row>
    <row r="148" spans="1:19" ht="20.100000000000001" customHeight="1">
      <c r="A148" s="304"/>
      <c r="B148" s="78" t="s">
        <v>1321</v>
      </c>
      <c r="C148" s="79"/>
      <c r="D148" s="79"/>
      <c r="E148" s="79"/>
      <c r="F148" s="83"/>
      <c r="G148" s="79"/>
      <c r="H148" s="80"/>
    </row>
    <row r="149" spans="1:19" s="215" customFormat="1">
      <c r="A149" s="296"/>
      <c r="B149" s="262">
        <f ca="1">IF(LEFT(OFFSET(B149,-1,0), 7)="Section", OFFSET(B149, -3,0)+1, OFFSET(B149,-1,0)+1)</f>
        <v>83</v>
      </c>
      <c r="C149" s="209">
        <v>360</v>
      </c>
      <c r="D149" s="287" t="s">
        <v>1326</v>
      </c>
      <c r="E149" s="217" t="s">
        <v>657</v>
      </c>
      <c r="F149" s="297">
        <v>2500</v>
      </c>
      <c r="G149" s="264">
        <v>70</v>
      </c>
      <c r="H149" s="284">
        <f>IF(F149&lt;&gt;"",$F149*G149,"")</f>
        <v>175000</v>
      </c>
      <c r="M149" s="280"/>
      <c r="N149" s="280"/>
      <c r="O149" s="280"/>
      <c r="P149" s="280"/>
      <c r="Q149" s="280"/>
      <c r="R149" s="280"/>
      <c r="S149" s="280"/>
    </row>
    <row r="150" spans="1:19">
      <c r="A150" s="304"/>
      <c r="B150" s="305">
        <f t="shared" ref="B150:B154" ca="1" si="44">IF(LEFT(OFFSET(B150,-1,0), 7)="Section", OFFSET(B150, -3,0)+1, OFFSET(B150,-1,0)+1)</f>
        <v>84</v>
      </c>
      <c r="C150" s="209">
        <v>430</v>
      </c>
      <c r="D150" s="303" t="s">
        <v>1242</v>
      </c>
      <c r="E150" s="217" t="s">
        <v>657</v>
      </c>
      <c r="F150" s="297">
        <v>500</v>
      </c>
      <c r="G150" s="264">
        <v>25</v>
      </c>
      <c r="H150" s="284">
        <f t="shared" ref="H150" si="45">IF(F150&lt;&gt;"",$F150*G150,"")</f>
        <v>12500</v>
      </c>
    </row>
    <row r="151" spans="1:19">
      <c r="A151" s="304"/>
      <c r="B151" s="305">
        <f t="shared" ca="1" si="44"/>
        <v>85</v>
      </c>
      <c r="C151" s="209" t="s">
        <v>129</v>
      </c>
      <c r="D151" s="303" t="s">
        <v>1327</v>
      </c>
      <c r="E151" s="217" t="s">
        <v>657</v>
      </c>
      <c r="F151" s="297">
        <v>1000</v>
      </c>
      <c r="G151" s="264">
        <v>25</v>
      </c>
      <c r="H151" s="284">
        <f t="shared" ref="H151:H152" si="46">IF(F151&lt;&gt;"",$F151*G151,"")</f>
        <v>25000</v>
      </c>
    </row>
    <row r="152" spans="1:19" ht="12.75" customHeight="1">
      <c r="A152" s="304"/>
      <c r="B152" s="305">
        <f t="shared" ca="1" si="44"/>
        <v>86</v>
      </c>
      <c r="C152" s="209">
        <v>436</v>
      </c>
      <c r="D152" s="303" t="s">
        <v>1222</v>
      </c>
      <c r="E152" s="217" t="s">
        <v>836</v>
      </c>
      <c r="F152" s="297">
        <v>250</v>
      </c>
      <c r="G152" s="264">
        <v>25</v>
      </c>
      <c r="H152" s="284">
        <f t="shared" si="46"/>
        <v>6250</v>
      </c>
    </row>
    <row r="153" spans="1:19" ht="12.75" customHeight="1">
      <c r="A153" s="304"/>
      <c r="B153" s="305">
        <f t="shared" ca="1" si="44"/>
        <v>87</v>
      </c>
      <c r="C153" s="209">
        <v>559</v>
      </c>
      <c r="D153" s="303" t="s">
        <v>364</v>
      </c>
      <c r="E153" s="217" t="s">
        <v>836</v>
      </c>
      <c r="F153" s="297">
        <v>1000</v>
      </c>
      <c r="G153" s="264">
        <v>3</v>
      </c>
      <c r="H153" s="284">
        <f t="shared" ref="H153" si="47">IF(F153&lt;&gt;"",$F153*G153,"")</f>
        <v>3000</v>
      </c>
    </row>
    <row r="154" spans="1:19">
      <c r="A154" s="304"/>
      <c r="B154" s="305">
        <f t="shared" ca="1" si="44"/>
        <v>88</v>
      </c>
      <c r="C154" s="209" t="s">
        <v>128</v>
      </c>
      <c r="D154" s="303" t="s">
        <v>1223</v>
      </c>
      <c r="E154" s="217" t="s">
        <v>609</v>
      </c>
      <c r="F154" s="297">
        <v>1000</v>
      </c>
      <c r="G154" s="264">
        <v>25</v>
      </c>
      <c r="H154" s="284">
        <f>IF(F154&lt;&gt;"",$F154*G154,"")</f>
        <v>25000</v>
      </c>
    </row>
    <row r="155" spans="1:19" ht="20.100000000000001" customHeight="1" thickBot="1">
      <c r="A155" s="258">
        <v>13</v>
      </c>
      <c r="B155" s="377" t="str">
        <f ca="1">"SUBTOTAL "&amp;B148&amp;" (Bid Items "&amp;OFFSET(B148,1,0)&amp;" - "&amp;OFFSET(B155,-1,0)&amp;"): "</f>
        <v xml:space="preserve">SUBTOTAL SECTION 13 - EXTRA WORK ITEMS (Bid Items 83 - 88): </v>
      </c>
      <c r="C155" s="380"/>
      <c r="D155" s="380"/>
      <c r="E155" s="380"/>
      <c r="F155" s="380"/>
      <c r="G155" s="381"/>
      <c r="H155" s="259">
        <f>SUM(H149:H154)</f>
        <v>246750</v>
      </c>
    </row>
    <row r="156" spans="1:19" ht="20.100000000000001" customHeight="1">
      <c r="A156" s="1"/>
      <c r="B156"/>
      <c r="C156"/>
      <c r="E156"/>
      <c r="F156"/>
      <c r="G156"/>
    </row>
    <row r="157" spans="1:19" ht="20.100000000000001" customHeight="1">
      <c r="A157" s="1"/>
      <c r="B157"/>
      <c r="C157"/>
      <c r="E157"/>
      <c r="F157"/>
      <c r="G157"/>
    </row>
    <row r="158" spans="1:19" ht="20.100000000000001" customHeight="1">
      <c r="A158" s="1"/>
      <c r="B158"/>
      <c r="C158"/>
      <c r="E158"/>
      <c r="F158"/>
      <c r="G158"/>
    </row>
    <row r="159" spans="1:19" ht="20.100000000000001" customHeight="1">
      <c r="A159" s="1"/>
      <c r="B159"/>
      <c r="C159"/>
      <c r="E159"/>
      <c r="F159"/>
      <c r="G159"/>
    </row>
    <row r="160" spans="1:19" ht="20.100000000000001" customHeight="1">
      <c r="A160" s="1"/>
      <c r="B160"/>
      <c r="C160"/>
      <c r="E160"/>
      <c r="F160"/>
      <c r="G160"/>
    </row>
    <row r="161" spans="1:7" ht="20.100000000000001" customHeight="1">
      <c r="A161" s="1"/>
      <c r="B161"/>
      <c r="C161"/>
      <c r="E161"/>
      <c r="F161"/>
      <c r="G161"/>
    </row>
    <row r="162" spans="1:7" ht="20.100000000000001" customHeight="1">
      <c r="A162" s="1"/>
      <c r="B162"/>
      <c r="C162"/>
      <c r="E162"/>
      <c r="F162"/>
      <c r="G162"/>
    </row>
    <row r="163" spans="1:7" ht="20.100000000000001" customHeight="1">
      <c r="A163" s="1"/>
      <c r="B163"/>
      <c r="C163"/>
      <c r="E163"/>
      <c r="F163"/>
      <c r="G163"/>
    </row>
    <row r="164" spans="1:7" ht="20.100000000000001" customHeight="1">
      <c r="A164" s="1"/>
      <c r="B164"/>
      <c r="C164"/>
      <c r="E164"/>
      <c r="F164"/>
      <c r="G164"/>
    </row>
    <row r="165" spans="1:7" ht="20.100000000000001" customHeight="1">
      <c r="A165" s="1"/>
      <c r="B165"/>
      <c r="C165"/>
      <c r="E165"/>
      <c r="F165"/>
      <c r="G165"/>
    </row>
    <row r="166" spans="1:7" ht="20.100000000000001" customHeight="1">
      <c r="A166" s="1"/>
      <c r="B166"/>
      <c r="C166"/>
      <c r="E166"/>
      <c r="F166"/>
      <c r="G166"/>
    </row>
    <row r="167" spans="1:7" ht="20.100000000000001" customHeight="1">
      <c r="A167" s="1"/>
      <c r="B167"/>
      <c r="C167"/>
      <c r="E167"/>
      <c r="F167"/>
      <c r="G167"/>
    </row>
    <row r="168" spans="1:7" ht="20.100000000000001" customHeight="1">
      <c r="A168" s="1"/>
      <c r="B168"/>
      <c r="C168"/>
      <c r="E168"/>
      <c r="F168"/>
      <c r="G168"/>
    </row>
    <row r="169" spans="1:7" ht="20.100000000000001" customHeight="1">
      <c r="A169" s="1"/>
      <c r="B169"/>
      <c r="C169"/>
      <c r="E169"/>
      <c r="F169"/>
      <c r="G169"/>
    </row>
    <row r="170" spans="1:7" ht="20.100000000000001" customHeight="1">
      <c r="A170" s="1"/>
      <c r="B170"/>
      <c r="C170"/>
      <c r="E170"/>
      <c r="F170"/>
      <c r="G170"/>
    </row>
    <row r="171" spans="1:7" ht="20.100000000000001" customHeight="1">
      <c r="A171" s="1"/>
      <c r="B171"/>
      <c r="C171"/>
      <c r="E171"/>
      <c r="F171"/>
      <c r="G171"/>
    </row>
    <row r="172" spans="1:7" ht="20.100000000000001" customHeight="1">
      <c r="A172" s="1"/>
      <c r="B172"/>
      <c r="C172"/>
      <c r="E172"/>
      <c r="F172"/>
      <c r="G172"/>
    </row>
    <row r="173" spans="1:7" ht="20.100000000000001" customHeight="1">
      <c r="A173" s="1"/>
      <c r="B173"/>
      <c r="C173"/>
      <c r="E173"/>
      <c r="F173"/>
      <c r="G173"/>
    </row>
    <row r="174" spans="1:7" ht="20.100000000000001" customHeight="1">
      <c r="A174" s="1"/>
      <c r="B174"/>
      <c r="C174"/>
      <c r="E174"/>
      <c r="F174"/>
      <c r="G174"/>
    </row>
    <row r="175" spans="1:7" ht="20.100000000000001" customHeight="1">
      <c r="A175" s="1"/>
      <c r="B175"/>
      <c r="C175"/>
      <c r="E175"/>
      <c r="F175"/>
      <c r="G175"/>
    </row>
    <row r="176" spans="1:7" ht="20.100000000000001" customHeight="1">
      <c r="A176" s="1"/>
      <c r="B176"/>
      <c r="C176"/>
      <c r="E176"/>
      <c r="F176"/>
      <c r="G176"/>
    </row>
    <row r="177" spans="1:7" ht="20.100000000000001" customHeight="1">
      <c r="A177" s="1"/>
      <c r="B177"/>
      <c r="C177"/>
      <c r="E177"/>
      <c r="F177"/>
      <c r="G177"/>
    </row>
    <row r="178" spans="1:7" ht="20.100000000000001" customHeight="1">
      <c r="A178" s="1"/>
      <c r="B178"/>
      <c r="C178"/>
      <c r="E178"/>
      <c r="F178"/>
      <c r="G178"/>
    </row>
    <row r="179" spans="1:7" ht="20.100000000000001" customHeight="1">
      <c r="A179" s="1"/>
      <c r="B179"/>
      <c r="C179"/>
      <c r="E179"/>
      <c r="F179"/>
      <c r="G179"/>
    </row>
    <row r="180" spans="1:7" ht="20.100000000000001" customHeight="1">
      <c r="A180" s="1"/>
      <c r="B180"/>
      <c r="C180"/>
      <c r="E180"/>
      <c r="F180"/>
      <c r="G180"/>
    </row>
    <row r="181" spans="1:7" ht="20.100000000000001" customHeight="1">
      <c r="A181" s="1"/>
      <c r="B181"/>
      <c r="C181"/>
      <c r="E181"/>
      <c r="F181"/>
      <c r="G181"/>
    </row>
    <row r="182" spans="1:7" ht="20.100000000000001" customHeight="1">
      <c r="A182" s="1"/>
      <c r="B182"/>
      <c r="C182"/>
      <c r="E182"/>
      <c r="F182"/>
      <c r="G182"/>
    </row>
    <row r="183" spans="1:7" ht="20.100000000000001" customHeight="1">
      <c r="A183" s="1"/>
      <c r="B183"/>
      <c r="C183"/>
      <c r="E183"/>
      <c r="F183"/>
      <c r="G183"/>
    </row>
    <row r="184" spans="1:7" ht="20.100000000000001" customHeight="1">
      <c r="A184" s="1"/>
      <c r="B184"/>
      <c r="C184"/>
      <c r="E184"/>
      <c r="F184"/>
      <c r="G184"/>
    </row>
    <row r="185" spans="1:7" ht="20.100000000000001" customHeight="1">
      <c r="A185" s="1"/>
      <c r="B185"/>
      <c r="C185"/>
      <c r="E185"/>
      <c r="F185"/>
      <c r="G185"/>
    </row>
    <row r="186" spans="1:7" ht="20.100000000000001" customHeight="1">
      <c r="A186" s="1"/>
      <c r="B186"/>
      <c r="C186"/>
      <c r="E186"/>
      <c r="F186"/>
      <c r="G186"/>
    </row>
    <row r="187" spans="1:7" ht="20.100000000000001" customHeight="1">
      <c r="A187" s="1"/>
      <c r="B187"/>
      <c r="C187"/>
      <c r="E187"/>
      <c r="F187"/>
      <c r="G187"/>
    </row>
    <row r="188" spans="1:7" ht="20.100000000000001" customHeight="1">
      <c r="A188" s="1"/>
      <c r="B188"/>
      <c r="C188"/>
      <c r="E188"/>
      <c r="F188"/>
      <c r="G188"/>
    </row>
    <row r="189" spans="1:7" ht="20.100000000000001" customHeight="1">
      <c r="A189" s="1"/>
      <c r="B189"/>
      <c r="C189"/>
      <c r="E189"/>
      <c r="F189"/>
      <c r="G189"/>
    </row>
    <row r="190" spans="1:7" ht="20.100000000000001" customHeight="1">
      <c r="A190" s="1"/>
      <c r="B190"/>
      <c r="C190"/>
      <c r="E190"/>
      <c r="F190"/>
      <c r="G190"/>
    </row>
    <row r="191" spans="1:7" ht="20.100000000000001" customHeight="1">
      <c r="A191" s="1"/>
      <c r="B191"/>
      <c r="C191"/>
      <c r="E191"/>
      <c r="F191"/>
      <c r="G191"/>
    </row>
    <row r="192" spans="1:7" ht="20.100000000000001" customHeight="1">
      <c r="A192" s="1"/>
      <c r="B192"/>
      <c r="C192"/>
      <c r="E192"/>
      <c r="F192"/>
      <c r="G192"/>
    </row>
    <row r="193" spans="1:7" ht="20.100000000000001" customHeight="1">
      <c r="A193" s="1"/>
      <c r="B193"/>
      <c r="C193"/>
      <c r="E193"/>
      <c r="F193"/>
      <c r="G193"/>
    </row>
    <row r="194" spans="1:7" ht="20.100000000000001" customHeight="1">
      <c r="A194" s="1"/>
      <c r="B194"/>
      <c r="C194"/>
      <c r="E194"/>
      <c r="F194"/>
      <c r="G194"/>
    </row>
    <row r="195" spans="1:7" ht="20.100000000000001" customHeight="1">
      <c r="A195" s="1"/>
      <c r="B195"/>
      <c r="C195"/>
      <c r="E195"/>
      <c r="F195"/>
      <c r="G195"/>
    </row>
    <row r="196" spans="1:7" ht="20.100000000000001" customHeight="1">
      <c r="A196" s="1"/>
      <c r="B196"/>
      <c r="C196"/>
      <c r="E196"/>
      <c r="F196"/>
      <c r="G196"/>
    </row>
    <row r="197" spans="1:7" ht="20.100000000000001" customHeight="1">
      <c r="A197" s="1"/>
      <c r="B197"/>
      <c r="C197"/>
      <c r="E197"/>
      <c r="F197"/>
      <c r="G197"/>
    </row>
    <row r="198" spans="1:7" ht="20.100000000000001" customHeight="1">
      <c r="A198" s="1"/>
      <c r="B198"/>
      <c r="C198"/>
      <c r="E198"/>
      <c r="F198"/>
      <c r="G198"/>
    </row>
    <row r="199" spans="1:7" ht="20.100000000000001" customHeight="1">
      <c r="A199" s="1"/>
      <c r="B199"/>
      <c r="C199"/>
      <c r="E199"/>
      <c r="F199"/>
      <c r="G199"/>
    </row>
    <row r="200" spans="1:7" ht="20.100000000000001" customHeight="1">
      <c r="A200" s="1"/>
      <c r="B200"/>
      <c r="C200"/>
      <c r="E200"/>
      <c r="F200"/>
      <c r="G200"/>
    </row>
    <row r="201" spans="1:7" ht="20.100000000000001" customHeight="1">
      <c r="A201" s="1"/>
      <c r="B201"/>
      <c r="C201"/>
      <c r="E201"/>
      <c r="F201"/>
      <c r="G201"/>
    </row>
    <row r="202" spans="1:7" ht="20.100000000000001" customHeight="1">
      <c r="A202" s="1"/>
      <c r="B202"/>
      <c r="C202"/>
      <c r="E202"/>
      <c r="F202"/>
      <c r="G202"/>
    </row>
    <row r="203" spans="1:7" ht="20.100000000000001" customHeight="1">
      <c r="A203" s="1"/>
      <c r="B203"/>
      <c r="C203"/>
      <c r="E203"/>
      <c r="F203"/>
      <c r="G203"/>
    </row>
    <row r="204" spans="1:7" ht="20.100000000000001" customHeight="1">
      <c r="A204" s="1"/>
      <c r="B204"/>
      <c r="C204"/>
      <c r="E204"/>
      <c r="F204"/>
      <c r="G204"/>
    </row>
    <row r="205" spans="1:7" ht="20.100000000000001" customHeight="1">
      <c r="A205" s="1"/>
      <c r="B205"/>
      <c r="C205"/>
      <c r="E205"/>
      <c r="F205"/>
      <c r="G205"/>
    </row>
    <row r="206" spans="1:7" ht="20.100000000000001" customHeight="1">
      <c r="A206" s="1"/>
      <c r="B206"/>
      <c r="C206"/>
      <c r="E206"/>
      <c r="F206"/>
      <c r="G206"/>
    </row>
    <row r="207" spans="1:7" ht="20.100000000000001" customHeight="1">
      <c r="A207" s="1"/>
      <c r="B207"/>
      <c r="C207"/>
      <c r="E207"/>
      <c r="F207"/>
      <c r="G207"/>
    </row>
    <row r="208" spans="1:7" ht="20.100000000000001" customHeight="1">
      <c r="A208" s="1"/>
      <c r="B208"/>
      <c r="C208"/>
      <c r="E208"/>
      <c r="F208"/>
      <c r="G208"/>
    </row>
    <row r="209" spans="1:7" ht="20.100000000000001" customHeight="1">
      <c r="A209" s="1"/>
      <c r="B209"/>
      <c r="C209"/>
      <c r="E209"/>
      <c r="F209"/>
      <c r="G209"/>
    </row>
    <row r="210" spans="1:7" ht="20.100000000000001" customHeight="1">
      <c r="A210" s="1"/>
      <c r="B210"/>
      <c r="C210"/>
      <c r="E210"/>
      <c r="F210"/>
      <c r="G210"/>
    </row>
    <row r="211" spans="1:7" ht="20.100000000000001" customHeight="1">
      <c r="A211" s="1"/>
      <c r="B211"/>
      <c r="C211"/>
      <c r="E211"/>
      <c r="F211"/>
      <c r="G211"/>
    </row>
    <row r="212" spans="1:7" ht="20.100000000000001" customHeight="1">
      <c r="A212" s="1"/>
      <c r="B212"/>
      <c r="C212"/>
      <c r="E212"/>
      <c r="F212"/>
      <c r="G212"/>
    </row>
    <row r="213" spans="1:7" ht="20.100000000000001" customHeight="1">
      <c r="A213" s="1"/>
      <c r="B213"/>
      <c r="C213"/>
      <c r="E213"/>
      <c r="F213"/>
      <c r="G213"/>
    </row>
    <row r="214" spans="1:7" ht="20.100000000000001" customHeight="1">
      <c r="A214" s="1"/>
      <c r="B214"/>
      <c r="C214"/>
      <c r="E214"/>
      <c r="F214"/>
      <c r="G214"/>
    </row>
    <row r="215" spans="1:7" ht="20.100000000000001" customHeight="1">
      <c r="A215" s="1"/>
      <c r="B215"/>
      <c r="C215"/>
      <c r="E215"/>
      <c r="F215"/>
      <c r="G215"/>
    </row>
    <row r="216" spans="1:7" ht="20.100000000000001" customHeight="1">
      <c r="A216" s="1"/>
      <c r="B216"/>
      <c r="C216"/>
      <c r="E216"/>
      <c r="F216"/>
      <c r="G216"/>
    </row>
    <row r="217" spans="1:7" ht="20.100000000000001" customHeight="1">
      <c r="A217" s="1"/>
      <c r="B217"/>
      <c r="C217"/>
      <c r="E217"/>
      <c r="F217"/>
      <c r="G217"/>
    </row>
    <row r="218" spans="1:7" ht="20.100000000000001" customHeight="1">
      <c r="A218" s="1"/>
      <c r="B218"/>
      <c r="C218"/>
      <c r="E218"/>
      <c r="F218"/>
      <c r="G218"/>
    </row>
    <row r="219" spans="1:7" ht="20.100000000000001" customHeight="1">
      <c r="A219" s="1"/>
      <c r="B219"/>
      <c r="C219"/>
      <c r="E219"/>
      <c r="F219"/>
      <c r="G219"/>
    </row>
    <row r="220" spans="1:7" ht="20.100000000000001" customHeight="1">
      <c r="A220" s="1"/>
      <c r="B220"/>
      <c r="C220"/>
      <c r="E220"/>
      <c r="F220"/>
      <c r="G220"/>
    </row>
    <row r="221" spans="1:7" ht="20.100000000000001" customHeight="1">
      <c r="A221" s="1"/>
      <c r="B221"/>
      <c r="C221"/>
      <c r="E221"/>
      <c r="F221"/>
      <c r="G221"/>
    </row>
    <row r="222" spans="1:7" ht="20.100000000000001" customHeight="1">
      <c r="A222" s="1"/>
      <c r="B222"/>
      <c r="C222"/>
      <c r="E222"/>
      <c r="F222"/>
      <c r="G222"/>
    </row>
    <row r="223" spans="1:7" ht="20.100000000000001" customHeight="1">
      <c r="A223" s="1"/>
      <c r="B223"/>
      <c r="C223"/>
      <c r="E223"/>
      <c r="F223"/>
      <c r="G223"/>
    </row>
    <row r="224" spans="1:7" ht="20.100000000000001" customHeight="1">
      <c r="A224" s="1"/>
      <c r="B224"/>
      <c r="C224"/>
      <c r="E224"/>
      <c r="F224"/>
      <c r="G224"/>
    </row>
    <row r="225" spans="1:7" ht="20.100000000000001" customHeight="1">
      <c r="A225" s="1"/>
      <c r="B225"/>
      <c r="C225"/>
      <c r="E225"/>
      <c r="F225"/>
      <c r="G225"/>
    </row>
    <row r="226" spans="1:7" ht="20.100000000000001" customHeight="1">
      <c r="A226" s="1"/>
      <c r="B226"/>
      <c r="C226"/>
      <c r="E226"/>
      <c r="F226"/>
      <c r="G226"/>
    </row>
    <row r="227" spans="1:7" ht="20.100000000000001" customHeight="1">
      <c r="A227" s="1"/>
      <c r="B227"/>
      <c r="C227"/>
      <c r="E227"/>
      <c r="F227"/>
      <c r="G227"/>
    </row>
    <row r="228" spans="1:7" ht="20.100000000000001" customHeight="1">
      <c r="A228" s="1"/>
      <c r="B228"/>
      <c r="C228"/>
      <c r="E228"/>
      <c r="F228"/>
      <c r="G228"/>
    </row>
    <row r="229" spans="1:7" ht="20.100000000000001" customHeight="1">
      <c r="A229" s="1"/>
      <c r="B229"/>
      <c r="C229"/>
      <c r="E229"/>
      <c r="F229"/>
      <c r="G229"/>
    </row>
    <row r="230" spans="1:7" ht="20.100000000000001" customHeight="1">
      <c r="A230" s="1"/>
      <c r="B230"/>
      <c r="C230"/>
      <c r="E230"/>
      <c r="F230"/>
      <c r="G230"/>
    </row>
    <row r="231" spans="1:7" ht="20.100000000000001" customHeight="1">
      <c r="A231" s="1"/>
      <c r="B231"/>
      <c r="C231"/>
      <c r="E231"/>
      <c r="F231"/>
      <c r="G231"/>
    </row>
    <row r="232" spans="1:7" ht="20.100000000000001" customHeight="1">
      <c r="A232" s="1"/>
      <c r="B232"/>
      <c r="C232"/>
      <c r="E232"/>
      <c r="F232"/>
      <c r="G232"/>
    </row>
    <row r="233" spans="1:7" ht="20.100000000000001" customHeight="1">
      <c r="A233" s="1"/>
      <c r="B233"/>
      <c r="C233"/>
      <c r="E233"/>
      <c r="F233"/>
      <c r="G233"/>
    </row>
    <row r="234" spans="1:7" ht="20.100000000000001" customHeight="1">
      <c r="A234" s="1"/>
      <c r="B234"/>
      <c r="C234"/>
      <c r="E234"/>
      <c r="F234"/>
      <c r="G234"/>
    </row>
    <row r="235" spans="1:7" ht="20.100000000000001" customHeight="1">
      <c r="A235" s="1"/>
      <c r="B235"/>
      <c r="C235"/>
      <c r="E235"/>
      <c r="F235"/>
      <c r="G235"/>
    </row>
    <row r="236" spans="1:7" ht="20.100000000000001" customHeight="1">
      <c r="A236" s="1"/>
      <c r="B236"/>
      <c r="C236"/>
      <c r="E236"/>
      <c r="F236"/>
      <c r="G236"/>
    </row>
    <row r="237" spans="1:7" ht="20.100000000000001" customHeight="1">
      <c r="A237" s="1"/>
      <c r="B237"/>
      <c r="C237"/>
      <c r="E237"/>
      <c r="F237"/>
      <c r="G237"/>
    </row>
    <row r="238" spans="1:7" ht="20.100000000000001" customHeight="1">
      <c r="A238" s="1"/>
      <c r="B238"/>
      <c r="C238"/>
      <c r="E238"/>
      <c r="F238"/>
      <c r="G238"/>
    </row>
    <row r="239" spans="1:7" ht="20.100000000000001" customHeight="1">
      <c r="A239" s="1"/>
      <c r="B239"/>
      <c r="C239"/>
      <c r="E239"/>
      <c r="F239"/>
      <c r="G239"/>
    </row>
    <row r="240" spans="1:7" ht="20.100000000000001" customHeight="1">
      <c r="A240" s="1"/>
      <c r="B240"/>
      <c r="C240"/>
      <c r="E240"/>
      <c r="F240"/>
      <c r="G240"/>
    </row>
    <row r="241" spans="1:7" ht="20.100000000000001" customHeight="1">
      <c r="A241" s="1"/>
      <c r="B241"/>
      <c r="C241"/>
      <c r="E241"/>
      <c r="F241"/>
      <c r="G241"/>
    </row>
    <row r="242" spans="1:7" ht="20.100000000000001" customHeight="1">
      <c r="A242" s="1"/>
      <c r="B242"/>
      <c r="C242"/>
      <c r="E242"/>
      <c r="F242"/>
      <c r="G242"/>
    </row>
    <row r="243" spans="1:7" ht="20.100000000000001" customHeight="1">
      <c r="A243" s="1"/>
      <c r="B243"/>
      <c r="C243"/>
      <c r="E243"/>
      <c r="F243"/>
      <c r="G243"/>
    </row>
    <row r="244" spans="1:7" ht="20.100000000000001" customHeight="1">
      <c r="A244" s="1"/>
      <c r="B244"/>
      <c r="C244"/>
      <c r="E244"/>
      <c r="F244"/>
      <c r="G244"/>
    </row>
    <row r="245" spans="1:7" ht="20.100000000000001" customHeight="1">
      <c r="A245" s="1"/>
      <c r="B245"/>
      <c r="C245"/>
      <c r="E245"/>
      <c r="F245"/>
      <c r="G245"/>
    </row>
    <row r="246" spans="1:7" ht="20.100000000000001" customHeight="1">
      <c r="A246" s="1"/>
      <c r="B246"/>
      <c r="C246"/>
      <c r="E246"/>
      <c r="F246"/>
      <c r="G246"/>
    </row>
    <row r="247" spans="1:7" ht="20.100000000000001" customHeight="1">
      <c r="A247" s="1"/>
      <c r="B247"/>
      <c r="C247"/>
      <c r="E247"/>
      <c r="F247"/>
      <c r="G247"/>
    </row>
    <row r="248" spans="1:7" ht="20.100000000000001" customHeight="1">
      <c r="A248" s="1"/>
      <c r="B248"/>
      <c r="C248"/>
      <c r="E248"/>
      <c r="F248"/>
      <c r="G248"/>
    </row>
    <row r="249" spans="1:7" ht="20.100000000000001" customHeight="1">
      <c r="A249" s="1"/>
      <c r="B249"/>
      <c r="C249"/>
      <c r="E249"/>
      <c r="F249"/>
      <c r="G249"/>
    </row>
    <row r="250" spans="1:7" ht="20.100000000000001" customHeight="1">
      <c r="A250" s="1"/>
      <c r="B250"/>
      <c r="C250"/>
      <c r="E250"/>
      <c r="F250"/>
      <c r="G250"/>
    </row>
    <row r="251" spans="1:7" ht="20.100000000000001" customHeight="1">
      <c r="A251" s="1"/>
      <c r="B251"/>
      <c r="C251"/>
      <c r="E251"/>
      <c r="F251"/>
      <c r="G251"/>
    </row>
    <row r="252" spans="1:7" ht="20.100000000000001" customHeight="1">
      <c r="A252" s="1"/>
      <c r="B252"/>
      <c r="C252"/>
      <c r="E252"/>
      <c r="F252"/>
      <c r="G252"/>
    </row>
    <row r="253" spans="1:7" ht="20.100000000000001" customHeight="1">
      <c r="A253" s="1"/>
      <c r="B253"/>
      <c r="C253"/>
      <c r="E253"/>
      <c r="F253"/>
      <c r="G253"/>
    </row>
    <row r="254" spans="1:7" ht="20.100000000000001" customHeight="1">
      <c r="A254" s="1"/>
      <c r="B254"/>
      <c r="C254"/>
      <c r="E254"/>
      <c r="F254"/>
      <c r="G254"/>
    </row>
    <row r="255" spans="1:7" ht="20.100000000000001" customHeight="1">
      <c r="A255" s="1"/>
      <c r="B255"/>
      <c r="C255"/>
      <c r="E255"/>
      <c r="F255"/>
      <c r="G255"/>
    </row>
    <row r="256" spans="1:7" ht="20.100000000000001" customHeight="1">
      <c r="A256" s="1"/>
      <c r="B256"/>
      <c r="C256"/>
      <c r="E256"/>
      <c r="F256"/>
      <c r="G256"/>
    </row>
    <row r="257" spans="1:7" ht="20.100000000000001" customHeight="1">
      <c r="A257" s="1"/>
      <c r="B257"/>
      <c r="C257"/>
      <c r="E257"/>
      <c r="F257"/>
      <c r="G257"/>
    </row>
    <row r="258" spans="1:7" ht="20.100000000000001" customHeight="1">
      <c r="A258" s="1"/>
      <c r="B258"/>
      <c r="C258"/>
      <c r="E258"/>
      <c r="F258"/>
      <c r="G258"/>
    </row>
    <row r="259" spans="1:7" ht="20.100000000000001" customHeight="1">
      <c r="A259" s="1"/>
      <c r="B259"/>
      <c r="C259"/>
      <c r="E259"/>
      <c r="F259"/>
      <c r="G259"/>
    </row>
    <row r="260" spans="1:7" ht="20.100000000000001" customHeight="1">
      <c r="A260" s="1"/>
      <c r="B260"/>
      <c r="C260"/>
      <c r="E260"/>
      <c r="F260"/>
      <c r="G260"/>
    </row>
    <row r="261" spans="1:7" ht="20.100000000000001" customHeight="1">
      <c r="A261" s="1"/>
      <c r="B261"/>
      <c r="C261"/>
      <c r="E261"/>
      <c r="F261"/>
      <c r="G261"/>
    </row>
    <row r="262" spans="1:7" ht="20.100000000000001" customHeight="1">
      <c r="A262" s="1"/>
      <c r="B262"/>
      <c r="C262"/>
      <c r="E262"/>
      <c r="F262"/>
      <c r="G262"/>
    </row>
    <row r="263" spans="1:7" ht="20.100000000000001" customHeight="1">
      <c r="A263" s="1"/>
      <c r="B263"/>
      <c r="C263"/>
      <c r="E263"/>
      <c r="F263"/>
      <c r="G263"/>
    </row>
    <row r="264" spans="1:7" ht="20.100000000000001" customHeight="1">
      <c r="A264" s="1"/>
      <c r="B264"/>
      <c r="C264"/>
      <c r="E264"/>
      <c r="F264"/>
      <c r="G264"/>
    </row>
    <row r="265" spans="1:7" ht="20.100000000000001" customHeight="1">
      <c r="A265" s="1"/>
      <c r="B265"/>
      <c r="C265"/>
      <c r="E265"/>
      <c r="F265"/>
      <c r="G265"/>
    </row>
    <row r="266" spans="1:7" ht="20.100000000000001" customHeight="1">
      <c r="A266" s="1"/>
      <c r="B266"/>
      <c r="C266"/>
      <c r="E266"/>
      <c r="F266"/>
      <c r="G266"/>
    </row>
    <row r="267" spans="1:7" ht="20.100000000000001" customHeight="1">
      <c r="A267" s="1"/>
      <c r="B267"/>
      <c r="C267"/>
      <c r="E267"/>
      <c r="F267"/>
      <c r="G267"/>
    </row>
    <row r="268" spans="1:7" ht="20.100000000000001" customHeight="1">
      <c r="A268" s="1"/>
      <c r="B268"/>
      <c r="C268"/>
      <c r="E268"/>
      <c r="F268"/>
      <c r="G268"/>
    </row>
    <row r="269" spans="1:7" ht="20.100000000000001" customHeight="1">
      <c r="A269" s="1"/>
      <c r="B269"/>
      <c r="C269"/>
      <c r="E269"/>
      <c r="F269"/>
      <c r="G269"/>
    </row>
    <row r="270" spans="1:7" ht="20.100000000000001" customHeight="1">
      <c r="A270" s="1"/>
      <c r="B270"/>
      <c r="C270"/>
      <c r="E270"/>
      <c r="F270"/>
      <c r="G270"/>
    </row>
    <row r="271" spans="1:7" ht="20.100000000000001" customHeight="1">
      <c r="A271" s="1"/>
      <c r="B271"/>
      <c r="C271"/>
      <c r="E271"/>
      <c r="F271"/>
      <c r="G271"/>
    </row>
    <row r="272" spans="1:7" ht="20.100000000000001" customHeight="1">
      <c r="A272" s="1"/>
      <c r="B272"/>
      <c r="C272"/>
      <c r="E272"/>
      <c r="F272"/>
      <c r="G272"/>
    </row>
    <row r="273" spans="1:7" ht="20.100000000000001" customHeight="1">
      <c r="A273" s="1"/>
      <c r="B273"/>
      <c r="C273"/>
      <c r="E273"/>
      <c r="F273"/>
      <c r="G273"/>
    </row>
    <row r="274" spans="1:7" ht="20.100000000000001" customHeight="1">
      <c r="A274" s="1"/>
      <c r="B274"/>
      <c r="C274"/>
      <c r="E274"/>
      <c r="F274"/>
      <c r="G274"/>
    </row>
    <row r="275" spans="1:7" ht="20.100000000000001" customHeight="1">
      <c r="A275" s="1"/>
      <c r="B275"/>
      <c r="C275"/>
      <c r="E275"/>
      <c r="F275"/>
      <c r="G275"/>
    </row>
    <row r="276" spans="1:7" ht="20.100000000000001" customHeight="1">
      <c r="A276" s="1"/>
      <c r="B276"/>
      <c r="C276"/>
      <c r="E276"/>
      <c r="F276"/>
      <c r="G276"/>
    </row>
    <row r="277" spans="1:7" ht="20.100000000000001" customHeight="1">
      <c r="A277" s="1"/>
      <c r="B277"/>
      <c r="C277"/>
      <c r="E277"/>
      <c r="F277"/>
      <c r="G277"/>
    </row>
    <row r="278" spans="1:7" ht="20.100000000000001" customHeight="1">
      <c r="A278" s="1"/>
      <c r="B278"/>
      <c r="C278"/>
      <c r="E278"/>
      <c r="F278"/>
      <c r="G278"/>
    </row>
    <row r="279" spans="1:7" ht="20.100000000000001" customHeight="1">
      <c r="A279" s="1"/>
      <c r="B279"/>
      <c r="C279"/>
      <c r="E279"/>
      <c r="F279"/>
      <c r="G279"/>
    </row>
    <row r="280" spans="1:7" ht="20.100000000000001" customHeight="1">
      <c r="A280" s="1"/>
      <c r="B280"/>
      <c r="C280"/>
      <c r="E280"/>
      <c r="F280"/>
      <c r="G280"/>
    </row>
    <row r="281" spans="1:7" ht="20.100000000000001" customHeight="1">
      <c r="A281" s="1"/>
      <c r="B281"/>
      <c r="C281"/>
      <c r="E281"/>
      <c r="F281"/>
      <c r="G281"/>
    </row>
    <row r="282" spans="1:7" ht="20.100000000000001" customHeight="1">
      <c r="A282" s="1"/>
      <c r="B282"/>
      <c r="C282"/>
      <c r="E282"/>
      <c r="F282"/>
      <c r="G282"/>
    </row>
    <row r="283" spans="1:7" ht="20.100000000000001" customHeight="1">
      <c r="A283" s="1"/>
      <c r="B283"/>
      <c r="C283"/>
      <c r="E283"/>
      <c r="F283"/>
      <c r="G283"/>
    </row>
    <row r="284" spans="1:7" ht="20.100000000000001" customHeight="1">
      <c r="A284" s="1"/>
      <c r="B284"/>
      <c r="C284"/>
      <c r="E284"/>
      <c r="F284"/>
      <c r="G284"/>
    </row>
    <row r="285" spans="1:7" ht="20.100000000000001" customHeight="1">
      <c r="A285" s="1"/>
      <c r="B285"/>
      <c r="C285"/>
      <c r="E285"/>
      <c r="F285"/>
      <c r="G285"/>
    </row>
    <row r="286" spans="1:7" ht="20.100000000000001" customHeight="1">
      <c r="A286" s="1"/>
      <c r="B286"/>
      <c r="C286"/>
      <c r="E286"/>
      <c r="F286"/>
      <c r="G286"/>
    </row>
    <row r="287" spans="1:7" ht="20.100000000000001" customHeight="1">
      <c r="A287" s="1"/>
      <c r="B287"/>
      <c r="C287"/>
      <c r="E287"/>
      <c r="F287"/>
      <c r="G287"/>
    </row>
    <row r="288" spans="1:7" ht="20.100000000000001" customHeight="1">
      <c r="A288" s="1"/>
      <c r="B288"/>
      <c r="C288"/>
      <c r="E288"/>
      <c r="F288"/>
      <c r="G288"/>
    </row>
    <row r="289" spans="1:7" ht="20.100000000000001" customHeight="1">
      <c r="A289" s="1"/>
      <c r="B289"/>
      <c r="C289"/>
      <c r="E289"/>
      <c r="F289"/>
      <c r="G289"/>
    </row>
    <row r="290" spans="1:7" ht="20.100000000000001" customHeight="1">
      <c r="A290" s="1"/>
      <c r="B290"/>
      <c r="C290"/>
      <c r="E290"/>
      <c r="F290"/>
      <c r="G290"/>
    </row>
    <row r="291" spans="1:7" ht="20.100000000000001" customHeight="1">
      <c r="A291" s="1"/>
      <c r="B291"/>
      <c r="C291"/>
      <c r="E291"/>
      <c r="F291"/>
      <c r="G291"/>
    </row>
    <row r="292" spans="1:7" ht="20.100000000000001" customHeight="1">
      <c r="A292" s="1"/>
      <c r="B292"/>
      <c r="C292"/>
      <c r="E292"/>
      <c r="F292"/>
      <c r="G292"/>
    </row>
    <row r="293" spans="1:7" ht="20.100000000000001" customHeight="1">
      <c r="A293" s="1"/>
      <c r="B293"/>
      <c r="C293"/>
      <c r="E293"/>
      <c r="F293"/>
      <c r="G293"/>
    </row>
    <row r="294" spans="1:7" ht="20.100000000000001" customHeight="1">
      <c r="A294" s="1"/>
      <c r="B294"/>
      <c r="C294"/>
      <c r="E294"/>
      <c r="F294"/>
      <c r="G294"/>
    </row>
    <row r="295" spans="1:7" ht="20.100000000000001" customHeight="1">
      <c r="A295" s="1"/>
      <c r="B295"/>
      <c r="C295"/>
      <c r="E295"/>
      <c r="F295"/>
      <c r="G295"/>
    </row>
    <row r="296" spans="1:7" ht="20.100000000000001" customHeight="1">
      <c r="A296" s="1"/>
      <c r="B296"/>
      <c r="C296"/>
      <c r="E296"/>
      <c r="F296"/>
      <c r="G296"/>
    </row>
    <row r="297" spans="1:7" ht="20.100000000000001" customHeight="1">
      <c r="A297" s="1"/>
      <c r="B297"/>
      <c r="C297"/>
      <c r="E297"/>
      <c r="F297"/>
      <c r="G297"/>
    </row>
    <row r="298" spans="1:7" ht="20.100000000000001" customHeight="1">
      <c r="A298" s="1"/>
      <c r="B298"/>
      <c r="C298"/>
      <c r="E298"/>
      <c r="F298"/>
      <c r="G298"/>
    </row>
    <row r="299" spans="1:7" ht="20.100000000000001" customHeight="1">
      <c r="A299" s="1"/>
      <c r="B299"/>
      <c r="C299"/>
      <c r="E299"/>
      <c r="F299"/>
      <c r="G299"/>
    </row>
    <row r="300" spans="1:7" ht="20.100000000000001" customHeight="1">
      <c r="A300" s="1"/>
      <c r="B300"/>
      <c r="C300"/>
      <c r="E300"/>
      <c r="F300"/>
      <c r="G300"/>
    </row>
    <row r="301" spans="1:7" ht="20.100000000000001" customHeight="1">
      <c r="A301" s="1"/>
      <c r="B301"/>
      <c r="C301"/>
      <c r="E301"/>
      <c r="F301"/>
      <c r="G301"/>
    </row>
    <row r="302" spans="1:7" ht="20.100000000000001" customHeight="1">
      <c r="A302" s="1"/>
      <c r="B302"/>
      <c r="C302"/>
      <c r="E302"/>
      <c r="F302"/>
      <c r="G302"/>
    </row>
    <row r="303" spans="1:7" ht="20.100000000000001" customHeight="1">
      <c r="A303" s="1"/>
      <c r="B303"/>
      <c r="C303"/>
      <c r="E303"/>
      <c r="F303"/>
      <c r="G303"/>
    </row>
    <row r="304" spans="1:7" ht="20.100000000000001" customHeight="1">
      <c r="A304" s="1"/>
      <c r="B304"/>
      <c r="C304"/>
      <c r="E304"/>
      <c r="F304"/>
      <c r="G304"/>
    </row>
    <row r="305" spans="1:7" ht="20.100000000000001" customHeight="1">
      <c r="A305" s="1"/>
      <c r="B305"/>
      <c r="C305"/>
      <c r="E305"/>
      <c r="F305"/>
      <c r="G305"/>
    </row>
    <row r="306" spans="1:7" ht="20.100000000000001" customHeight="1">
      <c r="A306" s="1"/>
      <c r="B306"/>
      <c r="C306"/>
      <c r="E306"/>
      <c r="F306"/>
      <c r="G306"/>
    </row>
    <row r="307" spans="1:7" ht="20.100000000000001" customHeight="1">
      <c r="A307" s="1"/>
      <c r="B307"/>
      <c r="C307"/>
      <c r="E307"/>
      <c r="F307"/>
      <c r="G307"/>
    </row>
    <row r="308" spans="1:7" ht="20.100000000000001" customHeight="1">
      <c r="A308" s="1"/>
      <c r="B308"/>
      <c r="C308"/>
      <c r="E308"/>
      <c r="F308"/>
      <c r="G308"/>
    </row>
    <row r="309" spans="1:7" ht="20.100000000000001" customHeight="1">
      <c r="A309" s="1"/>
      <c r="B309"/>
      <c r="C309"/>
      <c r="E309"/>
      <c r="F309"/>
      <c r="G309"/>
    </row>
    <row r="310" spans="1:7" ht="20.100000000000001" customHeight="1">
      <c r="A310" s="1"/>
      <c r="B310"/>
      <c r="C310"/>
      <c r="E310"/>
      <c r="F310"/>
      <c r="G310"/>
    </row>
    <row r="311" spans="1:7" ht="20.100000000000001" customHeight="1">
      <c r="A311" s="1"/>
      <c r="B311"/>
      <c r="C311"/>
      <c r="E311"/>
      <c r="F311"/>
      <c r="G311"/>
    </row>
    <row r="312" spans="1:7" ht="20.100000000000001" customHeight="1">
      <c r="A312" s="1"/>
      <c r="B312"/>
      <c r="C312"/>
      <c r="E312"/>
      <c r="F312"/>
      <c r="G312"/>
    </row>
    <row r="313" spans="1:7" ht="20.100000000000001" customHeight="1">
      <c r="A313" s="1"/>
      <c r="B313"/>
      <c r="C313"/>
      <c r="E313"/>
      <c r="F313"/>
      <c r="G313"/>
    </row>
    <row r="314" spans="1:7" ht="20.100000000000001" customHeight="1">
      <c r="A314" s="1"/>
      <c r="B314"/>
      <c r="C314"/>
      <c r="E314"/>
      <c r="F314"/>
      <c r="G314"/>
    </row>
    <row r="315" spans="1:7" ht="20.100000000000001" customHeight="1">
      <c r="A315" s="1"/>
      <c r="B315"/>
      <c r="C315"/>
      <c r="E315"/>
      <c r="F315"/>
      <c r="G315"/>
    </row>
    <row r="316" spans="1:7" ht="20.100000000000001" customHeight="1">
      <c r="A316" s="1"/>
      <c r="B316"/>
      <c r="C316"/>
      <c r="E316"/>
      <c r="F316"/>
      <c r="G316"/>
    </row>
    <row r="317" spans="1:7" ht="20.100000000000001" customHeight="1">
      <c r="A317" s="1"/>
      <c r="B317"/>
      <c r="C317"/>
      <c r="E317"/>
      <c r="F317"/>
      <c r="G317"/>
    </row>
    <row r="318" spans="1:7" ht="20.100000000000001" customHeight="1">
      <c r="A318" s="1"/>
      <c r="B318"/>
      <c r="C318"/>
      <c r="E318"/>
      <c r="F318"/>
      <c r="G318"/>
    </row>
    <row r="319" spans="1:7" ht="20.100000000000001" customHeight="1">
      <c r="A319" s="1"/>
      <c r="B319"/>
      <c r="C319"/>
      <c r="E319"/>
      <c r="F319"/>
      <c r="G319"/>
    </row>
    <row r="320" spans="1:7" ht="20.100000000000001" customHeight="1">
      <c r="A320" s="1"/>
      <c r="B320"/>
      <c r="C320"/>
      <c r="E320"/>
      <c r="F320"/>
      <c r="G320"/>
    </row>
    <row r="321" spans="1:7" ht="20.100000000000001" customHeight="1">
      <c r="A321" s="1"/>
      <c r="B321"/>
      <c r="C321"/>
      <c r="E321"/>
      <c r="F321"/>
      <c r="G321"/>
    </row>
    <row r="322" spans="1:7" ht="20.100000000000001" customHeight="1">
      <c r="A322" s="1"/>
      <c r="B322"/>
      <c r="C322"/>
      <c r="E322"/>
      <c r="F322"/>
      <c r="G322"/>
    </row>
    <row r="323" spans="1:7" ht="20.100000000000001" customHeight="1">
      <c r="A323" s="1"/>
      <c r="B323"/>
      <c r="C323"/>
      <c r="E323"/>
      <c r="F323"/>
      <c r="G323"/>
    </row>
    <row r="324" spans="1:7" ht="20.100000000000001" customHeight="1">
      <c r="A324" s="1"/>
      <c r="B324"/>
      <c r="C324"/>
      <c r="E324"/>
      <c r="F324"/>
      <c r="G324"/>
    </row>
    <row r="325" spans="1:7" ht="20.100000000000001" customHeight="1">
      <c r="A325" s="1"/>
      <c r="B325"/>
      <c r="C325"/>
      <c r="E325"/>
      <c r="F325"/>
      <c r="G325"/>
    </row>
    <row r="326" spans="1:7" ht="20.100000000000001" customHeight="1">
      <c r="A326" s="1"/>
      <c r="B326"/>
      <c r="C326"/>
      <c r="E326"/>
      <c r="F326"/>
      <c r="G326"/>
    </row>
    <row r="327" spans="1:7" ht="20.100000000000001" customHeight="1">
      <c r="A327" s="1"/>
      <c r="B327"/>
      <c r="C327"/>
      <c r="E327"/>
      <c r="F327"/>
      <c r="G327"/>
    </row>
    <row r="328" spans="1:7" ht="20.100000000000001" customHeight="1">
      <c r="A328" s="1"/>
      <c r="B328"/>
      <c r="C328"/>
      <c r="E328"/>
      <c r="F328"/>
      <c r="G328"/>
    </row>
    <row r="329" spans="1:7" ht="20.100000000000001" customHeight="1">
      <c r="A329" s="1"/>
      <c r="B329"/>
      <c r="C329"/>
      <c r="E329"/>
      <c r="F329"/>
      <c r="G329"/>
    </row>
    <row r="330" spans="1:7" ht="20.100000000000001" customHeight="1">
      <c r="A330" s="1"/>
      <c r="B330"/>
      <c r="C330"/>
      <c r="E330"/>
      <c r="F330"/>
      <c r="G330"/>
    </row>
    <row r="331" spans="1:7" ht="20.100000000000001" customHeight="1">
      <c r="A331" s="1"/>
      <c r="B331"/>
      <c r="C331"/>
      <c r="E331"/>
      <c r="F331"/>
      <c r="G331"/>
    </row>
    <row r="332" spans="1:7" ht="20.100000000000001" customHeight="1">
      <c r="A332" s="1"/>
      <c r="B332"/>
      <c r="C332"/>
      <c r="E332"/>
      <c r="F332"/>
      <c r="G332"/>
    </row>
    <row r="333" spans="1:7" ht="20.100000000000001" customHeight="1">
      <c r="A333" s="1"/>
      <c r="B333"/>
      <c r="C333"/>
      <c r="E333"/>
      <c r="F333"/>
      <c r="G333"/>
    </row>
    <row r="334" spans="1:7" ht="20.100000000000001" customHeight="1">
      <c r="A334" s="1"/>
      <c r="B334"/>
      <c r="C334"/>
      <c r="E334"/>
      <c r="F334"/>
      <c r="G334"/>
    </row>
    <row r="335" spans="1:7" ht="20.100000000000001" customHeight="1">
      <c r="A335" s="1"/>
      <c r="B335"/>
      <c r="C335"/>
      <c r="E335"/>
      <c r="F335"/>
      <c r="G335"/>
    </row>
    <row r="336" spans="1:7" ht="20.100000000000001" customHeight="1">
      <c r="A336" s="1"/>
      <c r="B336"/>
      <c r="C336"/>
      <c r="E336"/>
      <c r="F336"/>
      <c r="G336"/>
    </row>
    <row r="337" spans="1:7" ht="20.100000000000001" customHeight="1">
      <c r="A337" s="1"/>
      <c r="B337"/>
      <c r="C337"/>
      <c r="E337"/>
      <c r="F337"/>
      <c r="G337"/>
    </row>
    <row r="338" spans="1:7" ht="20.100000000000001" customHeight="1">
      <c r="A338" s="1"/>
      <c r="B338"/>
      <c r="C338"/>
      <c r="E338"/>
      <c r="F338"/>
      <c r="G338"/>
    </row>
    <row r="339" spans="1:7" ht="20.100000000000001" customHeight="1">
      <c r="A339" s="1"/>
      <c r="B339"/>
      <c r="C339"/>
      <c r="E339"/>
      <c r="F339"/>
      <c r="G339"/>
    </row>
    <row r="340" spans="1:7" ht="20.100000000000001" customHeight="1">
      <c r="A340" s="1"/>
      <c r="B340"/>
      <c r="C340"/>
      <c r="E340"/>
      <c r="F340"/>
      <c r="G340"/>
    </row>
    <row r="341" spans="1:7" ht="20.100000000000001" customHeight="1">
      <c r="A341" s="1"/>
      <c r="B341"/>
      <c r="C341"/>
      <c r="E341"/>
      <c r="F341"/>
      <c r="G341"/>
    </row>
    <row r="342" spans="1:7" ht="20.100000000000001" customHeight="1">
      <c r="A342" s="1"/>
      <c r="B342"/>
      <c r="C342"/>
      <c r="E342"/>
      <c r="F342"/>
      <c r="G342"/>
    </row>
    <row r="343" spans="1:7" ht="20.100000000000001" customHeight="1">
      <c r="A343" s="1"/>
      <c r="B343"/>
      <c r="C343"/>
      <c r="E343"/>
      <c r="F343"/>
      <c r="G343"/>
    </row>
    <row r="344" spans="1:7" ht="20.100000000000001" customHeight="1">
      <c r="A344" s="1"/>
      <c r="B344"/>
      <c r="C344"/>
      <c r="E344"/>
      <c r="F344"/>
      <c r="G344"/>
    </row>
    <row r="345" spans="1:7" ht="20.100000000000001" customHeight="1">
      <c r="A345" s="1"/>
      <c r="B345"/>
      <c r="C345"/>
      <c r="E345"/>
      <c r="F345"/>
      <c r="G345"/>
    </row>
    <row r="346" spans="1:7" ht="20.100000000000001" customHeight="1">
      <c r="A346" s="1"/>
      <c r="B346"/>
      <c r="C346"/>
      <c r="E346"/>
      <c r="F346"/>
      <c r="G346"/>
    </row>
    <row r="347" spans="1:7" ht="20.100000000000001" customHeight="1">
      <c r="A347" s="1"/>
      <c r="B347"/>
      <c r="C347"/>
      <c r="E347"/>
      <c r="F347"/>
      <c r="G347"/>
    </row>
    <row r="348" spans="1:7" ht="20.100000000000001" customHeight="1">
      <c r="A348" s="1"/>
      <c r="B348"/>
      <c r="C348"/>
      <c r="E348"/>
      <c r="F348"/>
      <c r="G348"/>
    </row>
    <row r="349" spans="1:7" ht="20.100000000000001" customHeight="1">
      <c r="A349" s="1"/>
      <c r="B349"/>
      <c r="C349"/>
      <c r="E349"/>
      <c r="F349"/>
      <c r="G349"/>
    </row>
    <row r="350" spans="1:7" ht="20.100000000000001" customHeight="1">
      <c r="A350" s="1"/>
      <c r="B350"/>
      <c r="C350"/>
      <c r="E350"/>
      <c r="F350"/>
      <c r="G350"/>
    </row>
    <row r="351" spans="1:7" ht="20.100000000000001" customHeight="1">
      <c r="A351" s="1"/>
      <c r="B351"/>
      <c r="C351"/>
      <c r="E351"/>
      <c r="F351"/>
      <c r="G351"/>
    </row>
    <row r="352" spans="1:7" ht="20.100000000000001" customHeight="1">
      <c r="A352" s="1"/>
      <c r="B352"/>
      <c r="C352"/>
      <c r="E352"/>
      <c r="F352"/>
      <c r="G352"/>
    </row>
    <row r="353" spans="1:7" ht="20.100000000000001" customHeight="1">
      <c r="A353" s="1"/>
      <c r="B353"/>
      <c r="C353"/>
      <c r="E353"/>
      <c r="F353"/>
      <c r="G353"/>
    </row>
    <row r="354" spans="1:7" ht="20.100000000000001" customHeight="1">
      <c r="A354" s="1"/>
      <c r="B354"/>
      <c r="C354"/>
      <c r="E354"/>
      <c r="F354"/>
      <c r="G354"/>
    </row>
    <row r="355" spans="1:7" ht="20.100000000000001" customHeight="1">
      <c r="A355" s="1"/>
      <c r="B355"/>
      <c r="C355"/>
      <c r="E355"/>
      <c r="F355"/>
      <c r="G355"/>
    </row>
    <row r="356" spans="1:7" ht="20.100000000000001" customHeight="1">
      <c r="A356" s="1"/>
      <c r="B356"/>
      <c r="C356"/>
      <c r="E356"/>
      <c r="F356"/>
      <c r="G356"/>
    </row>
    <row r="357" spans="1:7" ht="20.100000000000001" customHeight="1">
      <c r="A357" s="1"/>
      <c r="B357"/>
      <c r="C357"/>
      <c r="E357"/>
      <c r="F357"/>
      <c r="G357"/>
    </row>
    <row r="358" spans="1:7" ht="20.100000000000001" customHeight="1">
      <c r="A358" s="1"/>
      <c r="B358"/>
      <c r="C358"/>
      <c r="E358"/>
      <c r="F358"/>
      <c r="G358"/>
    </row>
    <row r="359" spans="1:7" ht="20.100000000000001" customHeight="1">
      <c r="A359" s="1"/>
      <c r="B359"/>
      <c r="C359"/>
      <c r="E359"/>
      <c r="F359"/>
      <c r="G359"/>
    </row>
    <row r="360" spans="1:7" ht="20.100000000000001" customHeight="1">
      <c r="A360" s="1"/>
      <c r="B360"/>
      <c r="C360"/>
      <c r="E360"/>
      <c r="F360"/>
      <c r="G360"/>
    </row>
    <row r="361" spans="1:7" ht="20.100000000000001" customHeight="1">
      <c r="A361" s="1"/>
      <c r="B361"/>
      <c r="C361"/>
      <c r="E361"/>
      <c r="F361"/>
      <c r="G361"/>
    </row>
    <row r="362" spans="1:7" ht="20.100000000000001" customHeight="1">
      <c r="A362" s="1"/>
      <c r="B362"/>
      <c r="C362"/>
      <c r="E362"/>
      <c r="F362"/>
      <c r="G362"/>
    </row>
    <row r="363" spans="1:7" ht="20.100000000000001" customHeight="1">
      <c r="A363" s="1"/>
      <c r="B363"/>
      <c r="C363"/>
      <c r="E363"/>
      <c r="F363"/>
      <c r="G363"/>
    </row>
    <row r="364" spans="1:7" ht="20.100000000000001" customHeight="1">
      <c r="A364" s="1"/>
      <c r="B364"/>
      <c r="C364"/>
      <c r="E364"/>
      <c r="F364"/>
      <c r="G364"/>
    </row>
    <row r="365" spans="1:7" ht="20.100000000000001" customHeight="1">
      <c r="A365" s="1"/>
      <c r="B365"/>
      <c r="C365"/>
      <c r="E365"/>
      <c r="F365"/>
      <c r="G365"/>
    </row>
    <row r="366" spans="1:7" ht="20.100000000000001" customHeight="1">
      <c r="A366" s="1"/>
      <c r="B366"/>
      <c r="C366"/>
      <c r="E366"/>
      <c r="F366"/>
      <c r="G366"/>
    </row>
    <row r="367" spans="1:7" ht="20.100000000000001" customHeight="1">
      <c r="A367" s="1"/>
      <c r="B367"/>
      <c r="C367"/>
      <c r="E367"/>
      <c r="F367"/>
      <c r="G367"/>
    </row>
    <row r="368" spans="1:7" ht="20.100000000000001" customHeight="1">
      <c r="A368" s="1"/>
      <c r="B368"/>
      <c r="C368"/>
      <c r="E368"/>
      <c r="F368"/>
      <c r="G368"/>
    </row>
    <row r="369" spans="1:7" ht="20.100000000000001" customHeight="1">
      <c r="A369" s="1"/>
      <c r="B369"/>
      <c r="C369"/>
      <c r="E369"/>
      <c r="F369"/>
      <c r="G369"/>
    </row>
    <row r="370" spans="1:7" ht="20.100000000000001" customHeight="1">
      <c r="A370" s="1"/>
      <c r="B370"/>
      <c r="C370"/>
      <c r="E370"/>
      <c r="F370"/>
      <c r="G370"/>
    </row>
    <row r="371" spans="1:7" ht="20.100000000000001" customHeight="1">
      <c r="A371" s="1"/>
      <c r="B371"/>
      <c r="C371"/>
      <c r="E371"/>
      <c r="F371"/>
      <c r="G371"/>
    </row>
    <row r="372" spans="1:7" ht="20.100000000000001" customHeight="1">
      <c r="A372" s="1"/>
      <c r="B372"/>
      <c r="C372"/>
      <c r="E372"/>
      <c r="F372"/>
      <c r="G372"/>
    </row>
    <row r="373" spans="1:7" ht="20.100000000000001" customHeight="1">
      <c r="A373" s="1"/>
      <c r="B373"/>
      <c r="C373"/>
      <c r="E373"/>
      <c r="F373"/>
      <c r="G373"/>
    </row>
    <row r="374" spans="1:7" ht="20.100000000000001" customHeight="1">
      <c r="A374" s="1"/>
      <c r="B374"/>
      <c r="C374"/>
      <c r="E374"/>
      <c r="F374"/>
      <c r="G374"/>
    </row>
    <row r="375" spans="1:7" ht="20.100000000000001" customHeight="1">
      <c r="A375" s="1"/>
      <c r="B375"/>
      <c r="C375"/>
      <c r="E375"/>
      <c r="F375"/>
      <c r="G375"/>
    </row>
    <row r="376" spans="1:7" ht="20.100000000000001" customHeight="1">
      <c r="A376" s="1"/>
      <c r="B376"/>
      <c r="C376"/>
      <c r="E376"/>
      <c r="F376"/>
      <c r="G376"/>
    </row>
    <row r="377" spans="1:7" ht="20.100000000000001" customHeight="1">
      <c r="A377" s="1"/>
      <c r="B377"/>
      <c r="C377"/>
      <c r="E377"/>
      <c r="F377"/>
      <c r="G377"/>
    </row>
    <row r="378" spans="1:7" ht="20.100000000000001" customHeight="1">
      <c r="A378" s="1"/>
      <c r="B378"/>
      <c r="C378"/>
      <c r="E378"/>
      <c r="F378"/>
      <c r="G378"/>
    </row>
    <row r="379" spans="1:7" ht="20.100000000000001" customHeight="1">
      <c r="A379" s="1"/>
      <c r="B379"/>
      <c r="C379"/>
      <c r="E379"/>
      <c r="F379"/>
      <c r="G379"/>
    </row>
    <row r="380" spans="1:7" ht="20.100000000000001" customHeight="1">
      <c r="A380" s="1"/>
      <c r="B380"/>
      <c r="C380"/>
      <c r="E380"/>
      <c r="F380"/>
      <c r="G380"/>
    </row>
    <row r="381" spans="1:7" ht="20.100000000000001" customHeight="1">
      <c r="A381" s="1"/>
      <c r="B381"/>
      <c r="C381"/>
      <c r="E381"/>
      <c r="F381"/>
      <c r="G381"/>
    </row>
    <row r="382" spans="1:7" ht="20.100000000000001" customHeight="1">
      <c r="A382" s="1"/>
      <c r="B382"/>
      <c r="C382"/>
      <c r="E382"/>
      <c r="F382"/>
      <c r="G382"/>
    </row>
    <row r="383" spans="1:7" ht="20.100000000000001" customHeight="1">
      <c r="A383" s="1"/>
      <c r="B383"/>
      <c r="C383"/>
      <c r="E383"/>
      <c r="F383"/>
      <c r="G383"/>
    </row>
    <row r="384" spans="1:7" ht="20.100000000000001" customHeight="1">
      <c r="A384" s="1"/>
      <c r="B384"/>
      <c r="C384"/>
      <c r="E384"/>
      <c r="F384"/>
      <c r="G384"/>
    </row>
    <row r="385" spans="1:7" ht="20.100000000000001" customHeight="1">
      <c r="A385" s="1"/>
      <c r="B385"/>
      <c r="C385"/>
      <c r="E385"/>
      <c r="F385"/>
      <c r="G385"/>
    </row>
    <row r="386" spans="1:7" ht="20.100000000000001" customHeight="1">
      <c r="A386" s="1"/>
      <c r="B386"/>
      <c r="C386"/>
      <c r="E386"/>
      <c r="F386"/>
      <c r="G386"/>
    </row>
    <row r="387" spans="1:7" ht="20.100000000000001" customHeight="1">
      <c r="A387" s="1"/>
      <c r="B387"/>
      <c r="C387"/>
      <c r="E387"/>
      <c r="F387"/>
      <c r="G387"/>
    </row>
    <row r="388" spans="1:7" ht="20.100000000000001" customHeight="1">
      <c r="A388" s="1"/>
      <c r="B388"/>
      <c r="C388"/>
      <c r="E388"/>
      <c r="F388"/>
      <c r="G388"/>
    </row>
    <row r="389" spans="1:7" ht="20.100000000000001" customHeight="1">
      <c r="A389" s="1"/>
      <c r="B389"/>
      <c r="C389"/>
      <c r="E389"/>
      <c r="F389"/>
      <c r="G389"/>
    </row>
    <row r="390" spans="1:7" ht="20.100000000000001" customHeight="1">
      <c r="A390" s="1"/>
      <c r="B390"/>
      <c r="C390"/>
      <c r="E390"/>
      <c r="F390"/>
      <c r="G390"/>
    </row>
    <row r="391" spans="1:7" ht="20.100000000000001" customHeight="1">
      <c r="A391" s="1"/>
      <c r="B391"/>
      <c r="C391"/>
      <c r="E391"/>
      <c r="F391"/>
      <c r="G391"/>
    </row>
    <row r="392" spans="1:7" ht="20.100000000000001" customHeight="1">
      <c r="A392" s="1"/>
      <c r="B392"/>
      <c r="C392"/>
      <c r="E392"/>
      <c r="F392"/>
      <c r="G392"/>
    </row>
    <row r="393" spans="1:7" ht="20.100000000000001" customHeight="1">
      <c r="A393" s="1"/>
      <c r="B393"/>
      <c r="C393"/>
      <c r="E393"/>
      <c r="F393"/>
      <c r="G393"/>
    </row>
    <row r="394" spans="1:7" ht="20.100000000000001" customHeight="1">
      <c r="A394" s="1"/>
      <c r="B394"/>
      <c r="C394"/>
      <c r="E394"/>
      <c r="F394"/>
      <c r="G394"/>
    </row>
    <row r="395" spans="1:7" ht="20.100000000000001" customHeight="1">
      <c r="A395" s="1"/>
      <c r="B395"/>
      <c r="C395"/>
      <c r="E395"/>
      <c r="F395"/>
      <c r="G395"/>
    </row>
    <row r="396" spans="1:7" ht="20.100000000000001" customHeight="1">
      <c r="A396" s="1"/>
      <c r="B396"/>
      <c r="C396"/>
      <c r="E396"/>
      <c r="F396"/>
      <c r="G396"/>
    </row>
    <row r="397" spans="1:7" ht="20.100000000000001" customHeight="1">
      <c r="A397" s="1"/>
      <c r="B397"/>
      <c r="C397"/>
      <c r="E397"/>
      <c r="F397"/>
      <c r="G397"/>
    </row>
    <row r="398" spans="1:7" ht="20.100000000000001" customHeight="1">
      <c r="A398" s="1"/>
      <c r="B398"/>
      <c r="C398"/>
      <c r="E398"/>
      <c r="F398"/>
      <c r="G398"/>
    </row>
    <row r="399" spans="1:7" ht="20.100000000000001" customHeight="1">
      <c r="A399" s="1"/>
      <c r="B399"/>
      <c r="C399"/>
      <c r="E399"/>
      <c r="F399"/>
      <c r="G399"/>
    </row>
    <row r="400" spans="1:7" ht="20.100000000000001" customHeight="1">
      <c r="A400" s="1"/>
      <c r="B400"/>
      <c r="C400"/>
      <c r="E400"/>
      <c r="F400"/>
      <c r="G400"/>
    </row>
    <row r="401" spans="1:7" ht="20.100000000000001" customHeight="1">
      <c r="A401" s="1"/>
      <c r="B401"/>
      <c r="C401"/>
      <c r="E401"/>
      <c r="F401"/>
      <c r="G401"/>
    </row>
    <row r="402" spans="1:7" ht="20.100000000000001" customHeight="1">
      <c r="A402" s="1"/>
      <c r="B402"/>
      <c r="C402"/>
      <c r="E402"/>
      <c r="F402"/>
      <c r="G402"/>
    </row>
    <row r="403" spans="1:7" ht="20.100000000000001" customHeight="1">
      <c r="A403" s="1"/>
      <c r="B403"/>
      <c r="C403"/>
      <c r="E403"/>
      <c r="F403"/>
      <c r="G403"/>
    </row>
    <row r="404" spans="1:7" ht="20.100000000000001" customHeight="1">
      <c r="A404" s="1"/>
      <c r="B404"/>
      <c r="C404"/>
      <c r="E404"/>
      <c r="F404"/>
      <c r="G404"/>
    </row>
    <row r="405" spans="1:7" ht="20.100000000000001" customHeight="1">
      <c r="A405" s="1"/>
      <c r="B405"/>
      <c r="C405"/>
      <c r="E405"/>
      <c r="F405"/>
      <c r="G405"/>
    </row>
    <row r="406" spans="1:7" ht="20.100000000000001" customHeight="1">
      <c r="A406" s="1"/>
      <c r="B406"/>
      <c r="C406"/>
      <c r="E406"/>
      <c r="F406"/>
      <c r="G406"/>
    </row>
    <row r="407" spans="1:7" ht="20.100000000000001" customHeight="1">
      <c r="A407" s="1"/>
      <c r="B407"/>
      <c r="C407"/>
      <c r="E407"/>
      <c r="F407"/>
      <c r="G407"/>
    </row>
    <row r="408" spans="1:7" ht="20.100000000000001" customHeight="1">
      <c r="A408" s="1"/>
      <c r="B408"/>
      <c r="C408"/>
      <c r="E408"/>
      <c r="F408"/>
      <c r="G408"/>
    </row>
    <row r="409" spans="1:7" ht="20.100000000000001" customHeight="1">
      <c r="A409" s="1"/>
      <c r="B409"/>
      <c r="C409"/>
      <c r="E409"/>
      <c r="F409"/>
      <c r="G409"/>
    </row>
    <row r="410" spans="1:7" ht="20.100000000000001" customHeight="1">
      <c r="A410" s="1"/>
      <c r="B410"/>
      <c r="C410"/>
      <c r="E410"/>
      <c r="F410"/>
      <c r="G410"/>
    </row>
    <row r="411" spans="1:7" ht="20.100000000000001" customHeight="1">
      <c r="A411" s="1"/>
      <c r="B411"/>
      <c r="C411"/>
      <c r="E411"/>
      <c r="F411"/>
      <c r="G411"/>
    </row>
    <row r="412" spans="1:7" ht="20.100000000000001" customHeight="1">
      <c r="A412" s="1"/>
      <c r="B412"/>
      <c r="C412"/>
      <c r="E412"/>
      <c r="F412"/>
      <c r="G412"/>
    </row>
    <row r="413" spans="1:7" ht="20.100000000000001" customHeight="1">
      <c r="A413" s="1"/>
      <c r="B413"/>
      <c r="C413"/>
      <c r="E413"/>
      <c r="F413"/>
      <c r="G413"/>
    </row>
    <row r="414" spans="1:7" ht="20.100000000000001" customHeight="1">
      <c r="A414" s="1"/>
      <c r="B414"/>
      <c r="C414"/>
      <c r="E414"/>
      <c r="F414"/>
      <c r="G414"/>
    </row>
    <row r="415" spans="1:7" ht="20.100000000000001" customHeight="1">
      <c r="A415" s="1"/>
      <c r="B415"/>
      <c r="C415"/>
      <c r="E415"/>
      <c r="F415"/>
      <c r="G415"/>
    </row>
    <row r="416" spans="1:7" ht="20.100000000000001" customHeight="1">
      <c r="A416" s="1"/>
      <c r="B416"/>
      <c r="C416"/>
      <c r="E416"/>
      <c r="F416"/>
      <c r="G416"/>
    </row>
    <row r="417" spans="1:7" ht="20.100000000000001" customHeight="1">
      <c r="A417" s="1"/>
      <c r="B417"/>
      <c r="C417"/>
      <c r="E417"/>
      <c r="F417"/>
      <c r="G417"/>
    </row>
    <row r="418" spans="1:7" ht="20.100000000000001" customHeight="1">
      <c r="A418" s="1"/>
      <c r="B418"/>
      <c r="C418"/>
      <c r="E418"/>
      <c r="F418"/>
      <c r="G418"/>
    </row>
    <row r="419" spans="1:7" ht="20.100000000000001" customHeight="1">
      <c r="A419" s="1"/>
      <c r="B419"/>
      <c r="C419"/>
      <c r="E419"/>
      <c r="F419"/>
      <c r="G419"/>
    </row>
    <row r="420" spans="1:7" ht="20.100000000000001" customHeight="1">
      <c r="A420" s="1"/>
      <c r="B420"/>
      <c r="C420"/>
      <c r="E420"/>
      <c r="F420"/>
      <c r="G420"/>
    </row>
    <row r="421" spans="1:7" ht="20.100000000000001" customHeight="1">
      <c r="A421" s="1"/>
      <c r="B421"/>
      <c r="C421"/>
      <c r="E421"/>
      <c r="F421"/>
      <c r="G421"/>
    </row>
    <row r="422" spans="1:7" ht="20.100000000000001" customHeight="1">
      <c r="A422" s="1"/>
      <c r="B422"/>
      <c r="C422"/>
      <c r="E422"/>
      <c r="F422"/>
      <c r="G422"/>
    </row>
    <row r="423" spans="1:7" ht="20.100000000000001" customHeight="1">
      <c r="A423" s="1"/>
      <c r="B423"/>
      <c r="C423"/>
      <c r="E423"/>
      <c r="F423"/>
      <c r="G423"/>
    </row>
    <row r="424" spans="1:7" ht="20.100000000000001" customHeight="1">
      <c r="A424" s="1"/>
      <c r="B424"/>
      <c r="C424"/>
      <c r="E424"/>
      <c r="F424"/>
      <c r="G424"/>
    </row>
    <row r="425" spans="1:7" ht="20.100000000000001" customHeight="1">
      <c r="A425" s="1"/>
      <c r="B425"/>
      <c r="C425"/>
      <c r="E425"/>
      <c r="F425"/>
      <c r="G425"/>
    </row>
    <row r="426" spans="1:7" ht="20.100000000000001" customHeight="1">
      <c r="A426" s="1"/>
      <c r="B426"/>
      <c r="C426"/>
      <c r="E426"/>
      <c r="F426"/>
      <c r="G426"/>
    </row>
    <row r="427" spans="1:7" ht="20.100000000000001" customHeight="1">
      <c r="A427" s="1"/>
      <c r="B427"/>
      <c r="C427"/>
      <c r="E427"/>
      <c r="F427"/>
      <c r="G427"/>
    </row>
    <row r="428" spans="1:7" ht="20.100000000000001" customHeight="1">
      <c r="A428" s="1"/>
      <c r="B428"/>
      <c r="C428"/>
      <c r="E428"/>
      <c r="F428"/>
      <c r="G428"/>
    </row>
    <row r="429" spans="1:7" ht="20.100000000000001" customHeight="1">
      <c r="A429" s="1"/>
      <c r="B429"/>
      <c r="C429"/>
      <c r="E429"/>
      <c r="F429"/>
      <c r="G429"/>
    </row>
    <row r="430" spans="1:7" ht="20.100000000000001" customHeight="1">
      <c r="A430" s="1"/>
      <c r="B430"/>
      <c r="C430"/>
      <c r="E430"/>
      <c r="F430"/>
      <c r="G430"/>
    </row>
    <row r="431" spans="1:7" ht="20.100000000000001" customHeight="1">
      <c r="A431" s="1"/>
      <c r="B431"/>
      <c r="C431"/>
      <c r="E431"/>
      <c r="F431"/>
      <c r="G431"/>
    </row>
    <row r="432" spans="1:7" ht="20.100000000000001" customHeight="1">
      <c r="A432" s="1"/>
      <c r="B432"/>
      <c r="C432"/>
      <c r="E432"/>
      <c r="F432"/>
      <c r="G432"/>
    </row>
    <row r="433" spans="1:7" ht="20.100000000000001" customHeight="1">
      <c r="A433" s="1"/>
      <c r="B433"/>
      <c r="C433"/>
      <c r="E433"/>
      <c r="F433"/>
      <c r="G433"/>
    </row>
    <row r="434" spans="1:7" ht="20.100000000000001" customHeight="1">
      <c r="A434" s="1"/>
      <c r="B434"/>
      <c r="C434"/>
      <c r="E434"/>
      <c r="F434"/>
      <c r="G434"/>
    </row>
    <row r="435" spans="1:7" ht="20.100000000000001" customHeight="1">
      <c r="A435" s="1"/>
      <c r="B435"/>
      <c r="C435"/>
      <c r="E435"/>
      <c r="F435"/>
      <c r="G435"/>
    </row>
    <row r="436" spans="1:7" ht="20.100000000000001" customHeight="1">
      <c r="A436" s="1"/>
      <c r="B436"/>
      <c r="C436"/>
      <c r="E436"/>
      <c r="F436"/>
      <c r="G436"/>
    </row>
    <row r="437" spans="1:7" ht="20.100000000000001" customHeight="1">
      <c r="A437" s="1"/>
      <c r="B437"/>
      <c r="C437"/>
      <c r="E437"/>
      <c r="F437"/>
      <c r="G437"/>
    </row>
    <row r="438" spans="1:7" ht="20.100000000000001" customHeight="1">
      <c r="A438" s="1"/>
      <c r="B438"/>
      <c r="C438"/>
      <c r="E438"/>
      <c r="F438"/>
      <c r="G438"/>
    </row>
    <row r="439" spans="1:7" ht="20.100000000000001" customHeight="1">
      <c r="A439" s="1"/>
      <c r="B439"/>
      <c r="C439"/>
      <c r="E439"/>
      <c r="F439"/>
      <c r="G439"/>
    </row>
    <row r="440" spans="1:7" ht="20.100000000000001" customHeight="1">
      <c r="A440" s="1"/>
      <c r="B440"/>
      <c r="C440"/>
      <c r="E440"/>
      <c r="F440"/>
      <c r="G440"/>
    </row>
    <row r="441" spans="1:7" ht="20.100000000000001" customHeight="1">
      <c r="A441" s="1"/>
      <c r="B441"/>
      <c r="C441"/>
      <c r="E441"/>
      <c r="F441"/>
      <c r="G441"/>
    </row>
    <row r="442" spans="1:7" ht="20.100000000000001" customHeight="1">
      <c r="A442" s="1"/>
      <c r="B442"/>
      <c r="C442"/>
      <c r="E442"/>
      <c r="F442"/>
      <c r="G442"/>
    </row>
    <row r="443" spans="1:7" ht="20.100000000000001" customHeight="1">
      <c r="A443" s="1"/>
      <c r="B443"/>
      <c r="C443"/>
      <c r="E443"/>
      <c r="F443"/>
      <c r="G443"/>
    </row>
    <row r="444" spans="1:7" ht="20.100000000000001" customHeight="1">
      <c r="A444" s="1"/>
      <c r="B444"/>
      <c r="C444"/>
      <c r="E444"/>
      <c r="F444"/>
      <c r="G444"/>
    </row>
    <row r="445" spans="1:7" ht="20.100000000000001" customHeight="1">
      <c r="A445" s="1"/>
      <c r="B445"/>
      <c r="C445"/>
      <c r="E445"/>
      <c r="F445"/>
      <c r="G445"/>
    </row>
    <row r="446" spans="1:7" ht="20.100000000000001" customHeight="1">
      <c r="A446" s="1"/>
      <c r="B446"/>
      <c r="C446"/>
      <c r="E446"/>
      <c r="F446"/>
      <c r="G446"/>
    </row>
    <row r="447" spans="1:7" ht="20.100000000000001" customHeight="1">
      <c r="A447" s="1"/>
      <c r="B447"/>
      <c r="C447"/>
      <c r="E447"/>
      <c r="F447"/>
      <c r="G447"/>
    </row>
    <row r="448" spans="1:7" ht="20.100000000000001" customHeight="1">
      <c r="A448" s="1"/>
      <c r="B448"/>
      <c r="C448"/>
      <c r="E448"/>
      <c r="F448"/>
      <c r="G448"/>
    </row>
    <row r="449" spans="1:7" ht="20.100000000000001" customHeight="1">
      <c r="A449" s="1"/>
      <c r="B449"/>
      <c r="C449"/>
      <c r="E449"/>
      <c r="F449"/>
      <c r="G449"/>
    </row>
    <row r="450" spans="1:7" ht="20.100000000000001" customHeight="1">
      <c r="A450" s="1"/>
      <c r="B450"/>
      <c r="C450"/>
      <c r="E450"/>
      <c r="F450"/>
      <c r="G450"/>
    </row>
    <row r="451" spans="1:7" ht="20.100000000000001" customHeight="1">
      <c r="A451" s="1"/>
      <c r="B451"/>
      <c r="C451"/>
      <c r="E451"/>
      <c r="F451"/>
      <c r="G451"/>
    </row>
    <row r="452" spans="1:7" ht="20.100000000000001" customHeight="1">
      <c r="A452" s="1"/>
      <c r="B452"/>
      <c r="C452"/>
      <c r="E452"/>
      <c r="F452"/>
      <c r="G452"/>
    </row>
    <row r="453" spans="1:7" ht="20.100000000000001" customHeight="1">
      <c r="A453" s="1"/>
      <c r="B453"/>
      <c r="C453"/>
      <c r="E453"/>
      <c r="F453"/>
      <c r="G453"/>
    </row>
    <row r="454" spans="1:7" ht="20.100000000000001" customHeight="1">
      <c r="A454" s="1"/>
      <c r="B454"/>
      <c r="C454"/>
      <c r="E454"/>
      <c r="F454"/>
      <c r="G454"/>
    </row>
    <row r="455" spans="1:7" ht="20.100000000000001" customHeight="1">
      <c r="A455" s="1"/>
      <c r="B455"/>
      <c r="C455"/>
      <c r="E455"/>
      <c r="F455"/>
      <c r="G455"/>
    </row>
    <row r="456" spans="1:7" ht="20.100000000000001" customHeight="1">
      <c r="A456" s="1"/>
      <c r="B456"/>
      <c r="C456"/>
      <c r="E456"/>
      <c r="F456"/>
      <c r="G456"/>
    </row>
    <row r="457" spans="1:7" ht="20.100000000000001" customHeight="1">
      <c r="A457" s="1"/>
      <c r="B457"/>
      <c r="C457"/>
      <c r="E457"/>
      <c r="F457"/>
      <c r="G457"/>
    </row>
    <row r="458" spans="1:7" ht="20.100000000000001" customHeight="1">
      <c r="A458" s="1"/>
      <c r="B458"/>
      <c r="C458"/>
      <c r="E458"/>
      <c r="F458"/>
      <c r="G458"/>
    </row>
    <row r="459" spans="1:7" ht="20.100000000000001" customHeight="1">
      <c r="A459" s="1"/>
      <c r="B459"/>
      <c r="C459"/>
      <c r="E459"/>
      <c r="F459"/>
      <c r="G459"/>
    </row>
    <row r="460" spans="1:7" ht="20.100000000000001" customHeight="1">
      <c r="A460" s="1"/>
      <c r="B460"/>
      <c r="C460"/>
      <c r="E460"/>
      <c r="F460"/>
      <c r="G460"/>
    </row>
    <row r="461" spans="1:7" ht="20.100000000000001" customHeight="1">
      <c r="A461" s="1"/>
      <c r="B461"/>
      <c r="C461"/>
      <c r="E461"/>
      <c r="F461"/>
      <c r="G461"/>
    </row>
    <row r="462" spans="1:7" ht="20.100000000000001" customHeight="1">
      <c r="A462" s="1"/>
      <c r="B462"/>
      <c r="C462"/>
      <c r="E462"/>
      <c r="F462"/>
      <c r="G462"/>
    </row>
    <row r="463" spans="1:7" ht="20.100000000000001" customHeight="1">
      <c r="A463" s="1"/>
      <c r="B463"/>
      <c r="C463"/>
      <c r="E463"/>
      <c r="F463"/>
      <c r="G463"/>
    </row>
    <row r="464" spans="1:7" ht="20.100000000000001" customHeight="1">
      <c r="A464" s="1"/>
      <c r="B464"/>
      <c r="C464"/>
      <c r="E464"/>
      <c r="F464"/>
      <c r="G464"/>
    </row>
    <row r="465" spans="1:7" ht="20.100000000000001" customHeight="1">
      <c r="A465" s="1"/>
      <c r="B465"/>
      <c r="C465"/>
      <c r="E465"/>
      <c r="F465"/>
      <c r="G465"/>
    </row>
    <row r="466" spans="1:7" ht="20.100000000000001" customHeight="1">
      <c r="A466" s="1"/>
      <c r="B466"/>
      <c r="C466"/>
      <c r="E466"/>
      <c r="F466"/>
      <c r="G466"/>
    </row>
    <row r="467" spans="1:7" ht="20.100000000000001" customHeight="1">
      <c r="A467" s="1"/>
      <c r="B467"/>
      <c r="C467"/>
      <c r="E467"/>
      <c r="F467"/>
      <c r="G467"/>
    </row>
    <row r="468" spans="1:7" ht="20.100000000000001" customHeight="1">
      <c r="A468" s="1"/>
      <c r="B468"/>
      <c r="C468"/>
      <c r="E468"/>
      <c r="F468"/>
      <c r="G468"/>
    </row>
    <row r="469" spans="1:7" ht="20.100000000000001" customHeight="1">
      <c r="A469" s="1"/>
      <c r="B469"/>
      <c r="C469"/>
      <c r="E469"/>
      <c r="F469"/>
      <c r="G469"/>
    </row>
    <row r="470" spans="1:7" ht="20.100000000000001" customHeight="1">
      <c r="A470" s="1"/>
      <c r="B470"/>
      <c r="C470"/>
      <c r="E470"/>
      <c r="F470"/>
      <c r="G470"/>
    </row>
    <row r="471" spans="1:7" ht="20.100000000000001" customHeight="1">
      <c r="A471" s="1"/>
      <c r="B471"/>
      <c r="C471"/>
      <c r="E471"/>
      <c r="F471"/>
      <c r="G471"/>
    </row>
    <row r="472" spans="1:7" ht="20.100000000000001" customHeight="1">
      <c r="A472" s="1"/>
      <c r="B472"/>
      <c r="C472"/>
      <c r="E472"/>
      <c r="F472"/>
      <c r="G472"/>
    </row>
    <row r="473" spans="1:7" ht="20.100000000000001" customHeight="1">
      <c r="A473" s="1"/>
      <c r="B473"/>
      <c r="C473"/>
      <c r="E473"/>
      <c r="F473"/>
      <c r="G473"/>
    </row>
    <row r="474" spans="1:7" ht="20.100000000000001" customHeight="1">
      <c r="A474" s="1"/>
      <c r="B474"/>
      <c r="C474"/>
      <c r="E474"/>
      <c r="F474"/>
      <c r="G474"/>
    </row>
    <row r="475" spans="1:7" ht="20.100000000000001" customHeight="1">
      <c r="A475" s="1"/>
      <c r="B475"/>
      <c r="C475"/>
      <c r="E475"/>
      <c r="F475"/>
      <c r="G475"/>
    </row>
    <row r="476" spans="1:7" ht="20.100000000000001" customHeight="1">
      <c r="A476" s="1"/>
      <c r="B476"/>
      <c r="C476"/>
      <c r="E476"/>
      <c r="F476"/>
      <c r="G476"/>
    </row>
    <row r="477" spans="1:7" ht="20.100000000000001" customHeight="1">
      <c r="A477" s="1"/>
      <c r="B477"/>
      <c r="C477"/>
      <c r="E477"/>
      <c r="F477"/>
      <c r="G477"/>
    </row>
    <row r="478" spans="1:7" ht="20.100000000000001" customHeight="1">
      <c r="A478" s="1"/>
      <c r="B478"/>
      <c r="C478"/>
      <c r="E478"/>
      <c r="F478"/>
      <c r="G478"/>
    </row>
    <row r="479" spans="1:7" ht="20.100000000000001" customHeight="1">
      <c r="A479" s="1"/>
      <c r="B479"/>
      <c r="C479"/>
      <c r="E479"/>
      <c r="F479"/>
      <c r="G479"/>
    </row>
    <row r="480" spans="1:7" ht="20.100000000000001" customHeight="1">
      <c r="A480" s="1"/>
      <c r="B480"/>
      <c r="C480"/>
      <c r="E480"/>
      <c r="F480"/>
      <c r="G480"/>
    </row>
    <row r="481" spans="1:7" ht="20.100000000000001" customHeight="1">
      <c r="A481" s="1"/>
      <c r="B481"/>
      <c r="C481"/>
      <c r="E481"/>
      <c r="F481"/>
      <c r="G481"/>
    </row>
    <row r="482" spans="1:7" ht="20.100000000000001" customHeight="1">
      <c r="A482" s="1"/>
      <c r="B482"/>
      <c r="C482"/>
      <c r="E482"/>
      <c r="F482"/>
      <c r="G482"/>
    </row>
    <row r="483" spans="1:7" ht="20.100000000000001" customHeight="1">
      <c r="A483" s="1"/>
      <c r="B483"/>
      <c r="C483"/>
      <c r="E483"/>
      <c r="F483"/>
      <c r="G483"/>
    </row>
    <row r="484" spans="1:7" ht="20.100000000000001" customHeight="1">
      <c r="A484" s="1"/>
      <c r="B484"/>
      <c r="C484"/>
      <c r="E484"/>
      <c r="F484"/>
      <c r="G484"/>
    </row>
    <row r="485" spans="1:7" ht="20.100000000000001" customHeight="1">
      <c r="A485" s="1"/>
      <c r="B485"/>
      <c r="C485"/>
      <c r="E485"/>
      <c r="F485"/>
      <c r="G485"/>
    </row>
    <row r="486" spans="1:7" ht="20.100000000000001" customHeight="1">
      <c r="A486" s="1"/>
      <c r="B486"/>
      <c r="C486"/>
      <c r="E486"/>
      <c r="F486"/>
      <c r="G486"/>
    </row>
    <row r="487" spans="1:7" ht="20.100000000000001" customHeight="1">
      <c r="A487" s="1"/>
      <c r="B487"/>
      <c r="C487"/>
      <c r="E487"/>
      <c r="F487"/>
      <c r="G487"/>
    </row>
    <row r="488" spans="1:7" ht="20.100000000000001" customHeight="1">
      <c r="A488" s="1"/>
      <c r="B488"/>
      <c r="C488"/>
      <c r="E488"/>
      <c r="F488"/>
      <c r="G488"/>
    </row>
    <row r="489" spans="1:7" ht="20.100000000000001" customHeight="1">
      <c r="A489" s="1"/>
      <c r="B489"/>
      <c r="C489"/>
      <c r="E489"/>
      <c r="F489"/>
      <c r="G489"/>
    </row>
    <row r="490" spans="1:7" ht="20.100000000000001" customHeight="1">
      <c r="A490" s="1"/>
      <c r="B490"/>
      <c r="C490"/>
      <c r="E490"/>
      <c r="F490"/>
      <c r="G490"/>
    </row>
    <row r="491" spans="1:7" ht="20.100000000000001" customHeight="1">
      <c r="A491" s="1"/>
      <c r="B491"/>
      <c r="C491"/>
      <c r="E491"/>
      <c r="F491"/>
      <c r="G491"/>
    </row>
    <row r="492" spans="1:7" ht="20.100000000000001" customHeight="1">
      <c r="A492" s="1"/>
      <c r="B492"/>
      <c r="C492"/>
      <c r="E492"/>
      <c r="F492"/>
      <c r="G492"/>
    </row>
    <row r="493" spans="1:7" ht="20.100000000000001" customHeight="1">
      <c r="A493" s="1"/>
      <c r="B493"/>
      <c r="C493"/>
      <c r="E493"/>
      <c r="F493"/>
      <c r="G493"/>
    </row>
    <row r="494" spans="1:7" ht="20.100000000000001" customHeight="1">
      <c r="A494" s="1"/>
      <c r="B494"/>
      <c r="C494"/>
      <c r="E494"/>
      <c r="F494"/>
      <c r="G494"/>
    </row>
    <row r="495" spans="1:7" ht="20.100000000000001" customHeight="1">
      <c r="A495" s="1"/>
      <c r="B495"/>
      <c r="C495"/>
      <c r="E495"/>
      <c r="F495"/>
      <c r="G495"/>
    </row>
    <row r="496" spans="1:7" ht="20.100000000000001" customHeight="1">
      <c r="A496" s="1"/>
      <c r="B496"/>
      <c r="C496"/>
      <c r="E496"/>
      <c r="F496"/>
      <c r="G496"/>
    </row>
    <row r="497" spans="1:7" ht="20.100000000000001" customHeight="1">
      <c r="A497" s="1"/>
      <c r="B497"/>
      <c r="C497"/>
      <c r="E497"/>
      <c r="F497"/>
      <c r="G497"/>
    </row>
    <row r="498" spans="1:7" ht="20.100000000000001" customHeight="1">
      <c r="A498" s="1"/>
      <c r="B498"/>
      <c r="C498"/>
      <c r="E498"/>
      <c r="F498"/>
      <c r="G498"/>
    </row>
    <row r="499" spans="1:7" ht="20.100000000000001" customHeight="1">
      <c r="A499" s="1"/>
      <c r="B499"/>
      <c r="C499"/>
      <c r="E499"/>
      <c r="F499"/>
      <c r="G499"/>
    </row>
    <row r="500" spans="1:7" ht="20.100000000000001" customHeight="1">
      <c r="A500" s="1"/>
      <c r="B500"/>
      <c r="C500"/>
      <c r="E500"/>
      <c r="F500"/>
      <c r="G500"/>
    </row>
    <row r="501" spans="1:7" ht="20.100000000000001" customHeight="1">
      <c r="A501" s="1"/>
      <c r="B501"/>
      <c r="C501"/>
      <c r="E501"/>
      <c r="F501"/>
      <c r="G501"/>
    </row>
    <row r="502" spans="1:7" ht="20.100000000000001" customHeight="1">
      <c r="A502" s="1"/>
      <c r="B502"/>
      <c r="C502"/>
      <c r="E502"/>
      <c r="F502"/>
      <c r="G502"/>
    </row>
    <row r="503" spans="1:7" ht="20.100000000000001" customHeight="1">
      <c r="A503" s="1"/>
      <c r="B503"/>
      <c r="C503"/>
      <c r="E503"/>
      <c r="F503"/>
      <c r="G503"/>
    </row>
    <row r="504" spans="1:7" ht="20.100000000000001" customHeight="1">
      <c r="A504" s="1"/>
      <c r="B504"/>
      <c r="C504"/>
      <c r="E504"/>
      <c r="F504"/>
      <c r="G504"/>
    </row>
    <row r="505" spans="1:7" ht="20.100000000000001" customHeight="1">
      <c r="A505" s="1"/>
      <c r="B505"/>
      <c r="C505"/>
      <c r="E505"/>
      <c r="F505"/>
      <c r="G505"/>
    </row>
    <row r="506" spans="1:7" ht="20.100000000000001" customHeight="1">
      <c r="A506" s="1"/>
      <c r="B506"/>
      <c r="C506"/>
      <c r="E506"/>
      <c r="F506"/>
      <c r="G506"/>
    </row>
    <row r="507" spans="1:7" ht="20.100000000000001" customHeight="1">
      <c r="A507" s="1"/>
      <c r="B507"/>
      <c r="C507"/>
      <c r="E507"/>
      <c r="F507"/>
      <c r="G507"/>
    </row>
    <row r="508" spans="1:7" ht="20.100000000000001" customHeight="1">
      <c r="A508" s="1"/>
      <c r="B508"/>
      <c r="C508"/>
      <c r="E508"/>
      <c r="F508"/>
      <c r="G508"/>
    </row>
    <row r="509" spans="1:7" ht="20.100000000000001" customHeight="1">
      <c r="A509" s="1"/>
      <c r="B509"/>
      <c r="C509"/>
      <c r="E509"/>
      <c r="F509"/>
      <c r="G509"/>
    </row>
    <row r="510" spans="1:7" ht="20.100000000000001" customHeight="1">
      <c r="A510" s="1"/>
      <c r="B510"/>
      <c r="C510"/>
      <c r="E510"/>
      <c r="F510"/>
      <c r="G510"/>
    </row>
    <row r="511" spans="1:7" ht="20.100000000000001" customHeight="1">
      <c r="A511" s="1"/>
      <c r="B511"/>
      <c r="C511"/>
      <c r="E511"/>
      <c r="F511"/>
      <c r="G511"/>
    </row>
    <row r="512" spans="1:7" ht="20.100000000000001" customHeight="1">
      <c r="A512" s="1"/>
      <c r="B512"/>
      <c r="C512"/>
      <c r="E512"/>
      <c r="F512"/>
      <c r="G512"/>
    </row>
    <row r="513" spans="1:7" ht="20.100000000000001" customHeight="1">
      <c r="A513" s="1"/>
      <c r="B513"/>
      <c r="C513"/>
      <c r="E513"/>
      <c r="F513"/>
      <c r="G513"/>
    </row>
    <row r="514" spans="1:7" ht="20.100000000000001" customHeight="1">
      <c r="A514" s="1"/>
      <c r="B514"/>
      <c r="C514"/>
      <c r="E514"/>
      <c r="F514"/>
      <c r="G514"/>
    </row>
    <row r="515" spans="1:7" ht="20.100000000000001" customHeight="1">
      <c r="A515" s="1"/>
      <c r="B515"/>
      <c r="C515"/>
      <c r="E515"/>
      <c r="F515"/>
      <c r="G515"/>
    </row>
    <row r="516" spans="1:7" ht="20.100000000000001" customHeight="1">
      <c r="A516" s="1"/>
      <c r="B516"/>
      <c r="C516"/>
      <c r="E516"/>
      <c r="F516"/>
      <c r="G516"/>
    </row>
    <row r="517" spans="1:7" ht="20.100000000000001" customHeight="1">
      <c r="A517" s="1"/>
      <c r="B517"/>
      <c r="C517"/>
      <c r="E517"/>
      <c r="F517"/>
      <c r="G517"/>
    </row>
    <row r="518" spans="1:7" ht="20.100000000000001" customHeight="1">
      <c r="A518" s="1"/>
      <c r="B518"/>
      <c r="C518"/>
      <c r="E518"/>
      <c r="F518"/>
      <c r="G518"/>
    </row>
    <row r="519" spans="1:7" ht="20.100000000000001" customHeight="1">
      <c r="A519" s="1"/>
      <c r="B519"/>
      <c r="C519"/>
      <c r="E519"/>
      <c r="F519"/>
      <c r="G519"/>
    </row>
    <row r="520" spans="1:7" ht="20.100000000000001" customHeight="1">
      <c r="A520" s="1"/>
      <c r="B520"/>
      <c r="C520"/>
      <c r="E520"/>
      <c r="F520"/>
      <c r="G520"/>
    </row>
    <row r="521" spans="1:7" ht="20.100000000000001" customHeight="1">
      <c r="A521" s="1"/>
      <c r="B521"/>
      <c r="C521"/>
      <c r="E521"/>
      <c r="F521"/>
      <c r="G521"/>
    </row>
    <row r="522" spans="1:7" ht="20.100000000000001" customHeight="1">
      <c r="A522" s="1"/>
      <c r="B522"/>
      <c r="C522"/>
      <c r="E522"/>
      <c r="F522"/>
      <c r="G522"/>
    </row>
    <row r="523" spans="1:7" ht="20.100000000000001" customHeight="1">
      <c r="A523" s="1"/>
      <c r="B523"/>
      <c r="C523"/>
      <c r="E523"/>
      <c r="F523"/>
      <c r="G523"/>
    </row>
    <row r="524" spans="1:7" ht="20.100000000000001" customHeight="1">
      <c r="A524" s="1"/>
      <c r="B524"/>
      <c r="C524"/>
      <c r="E524"/>
      <c r="F524"/>
      <c r="G524"/>
    </row>
    <row r="525" spans="1:7" ht="20.100000000000001" customHeight="1">
      <c r="A525" s="1"/>
      <c r="B525"/>
      <c r="C525"/>
      <c r="E525"/>
      <c r="F525"/>
      <c r="G525"/>
    </row>
    <row r="526" spans="1:7" ht="20.100000000000001" customHeight="1">
      <c r="A526" s="1"/>
      <c r="B526"/>
      <c r="C526"/>
      <c r="E526"/>
      <c r="F526"/>
      <c r="G526"/>
    </row>
    <row r="527" spans="1:7" ht="20.100000000000001" customHeight="1">
      <c r="A527" s="1"/>
      <c r="B527"/>
      <c r="C527"/>
      <c r="E527"/>
      <c r="F527"/>
      <c r="G527"/>
    </row>
    <row r="528" spans="1:7" ht="20.100000000000001" customHeight="1">
      <c r="A528" s="1"/>
      <c r="B528"/>
      <c r="C528"/>
      <c r="E528"/>
      <c r="F528"/>
      <c r="G528"/>
    </row>
    <row r="529" spans="1:7" ht="20.100000000000001" customHeight="1">
      <c r="A529" s="1"/>
      <c r="B529"/>
      <c r="C529"/>
      <c r="E529"/>
      <c r="F529"/>
      <c r="G529"/>
    </row>
    <row r="530" spans="1:7" ht="20.100000000000001" customHeight="1">
      <c r="A530" s="1"/>
      <c r="B530"/>
      <c r="C530"/>
      <c r="E530"/>
      <c r="F530"/>
      <c r="G530"/>
    </row>
    <row r="531" spans="1:7" ht="20.100000000000001" customHeight="1">
      <c r="A531" s="1"/>
      <c r="B531"/>
      <c r="C531"/>
      <c r="E531"/>
      <c r="F531"/>
      <c r="G531"/>
    </row>
    <row r="532" spans="1:7" ht="20.100000000000001" customHeight="1">
      <c r="A532" s="1"/>
      <c r="B532"/>
      <c r="C532"/>
      <c r="E532"/>
      <c r="F532"/>
      <c r="G532"/>
    </row>
    <row r="533" spans="1:7" ht="20.100000000000001" customHeight="1">
      <c r="A533" s="1"/>
      <c r="B533"/>
      <c r="C533"/>
      <c r="E533"/>
      <c r="F533"/>
      <c r="G533"/>
    </row>
    <row r="534" spans="1:7" ht="20.100000000000001" customHeight="1">
      <c r="A534" s="1"/>
      <c r="B534"/>
      <c r="C534"/>
      <c r="E534"/>
      <c r="F534"/>
      <c r="G534"/>
    </row>
    <row r="535" spans="1:7" ht="20.100000000000001" customHeight="1">
      <c r="A535" s="1"/>
      <c r="B535"/>
      <c r="C535"/>
      <c r="E535"/>
      <c r="F535"/>
      <c r="G535"/>
    </row>
    <row r="536" spans="1:7" ht="20.100000000000001" customHeight="1">
      <c r="A536" s="1"/>
      <c r="B536"/>
      <c r="C536"/>
      <c r="E536"/>
      <c r="F536"/>
      <c r="G536"/>
    </row>
    <row r="537" spans="1:7" ht="20.100000000000001" customHeight="1">
      <c r="A537" s="1"/>
      <c r="B537"/>
      <c r="C537"/>
      <c r="E537"/>
      <c r="F537"/>
      <c r="G537"/>
    </row>
    <row r="538" spans="1:7" ht="20.100000000000001" customHeight="1">
      <c r="A538" s="1"/>
      <c r="B538"/>
      <c r="C538"/>
      <c r="E538"/>
      <c r="F538"/>
      <c r="G538"/>
    </row>
    <row r="539" spans="1:7" ht="20.100000000000001" customHeight="1">
      <c r="A539" s="1"/>
      <c r="B539"/>
      <c r="C539"/>
      <c r="E539"/>
      <c r="F539"/>
      <c r="G539"/>
    </row>
    <row r="540" spans="1:7" ht="20.100000000000001" customHeight="1">
      <c r="A540" s="1"/>
      <c r="B540"/>
      <c r="C540"/>
      <c r="E540"/>
      <c r="F540"/>
      <c r="G540"/>
    </row>
    <row r="541" spans="1:7" ht="20.100000000000001" customHeight="1">
      <c r="A541" s="1"/>
      <c r="B541"/>
      <c r="C541"/>
      <c r="E541"/>
      <c r="F541"/>
      <c r="G541"/>
    </row>
    <row r="542" spans="1:7" ht="20.100000000000001" customHeight="1">
      <c r="A542" s="1"/>
      <c r="B542"/>
      <c r="C542"/>
      <c r="E542"/>
      <c r="F542"/>
      <c r="G542"/>
    </row>
    <row r="543" spans="1:7" ht="20.100000000000001" customHeight="1">
      <c r="A543" s="1"/>
      <c r="B543"/>
      <c r="C543"/>
      <c r="E543"/>
      <c r="F543"/>
      <c r="G543"/>
    </row>
    <row r="544" spans="1:7" ht="20.100000000000001" customHeight="1">
      <c r="A544" s="1"/>
      <c r="B544"/>
      <c r="C544"/>
      <c r="E544"/>
      <c r="F544"/>
      <c r="G544"/>
    </row>
    <row r="545" spans="1:7" ht="20.100000000000001" customHeight="1">
      <c r="A545" s="1"/>
      <c r="B545"/>
      <c r="C545"/>
      <c r="E545"/>
      <c r="F545"/>
      <c r="G545"/>
    </row>
    <row r="546" spans="1:7" ht="20.100000000000001" customHeight="1">
      <c r="A546" s="1"/>
      <c r="B546"/>
      <c r="C546"/>
      <c r="E546"/>
      <c r="F546"/>
      <c r="G546"/>
    </row>
    <row r="547" spans="1:7" ht="20.100000000000001" customHeight="1">
      <c r="A547" s="1"/>
      <c r="B547"/>
      <c r="C547"/>
      <c r="E547"/>
      <c r="F547"/>
      <c r="G547"/>
    </row>
    <row r="548" spans="1:7" ht="20.100000000000001" customHeight="1">
      <c r="A548" s="1"/>
      <c r="B548"/>
      <c r="C548"/>
      <c r="E548"/>
      <c r="F548"/>
      <c r="G548"/>
    </row>
    <row r="549" spans="1:7" ht="20.100000000000001" customHeight="1">
      <c r="A549" s="1"/>
      <c r="B549"/>
      <c r="C549"/>
      <c r="E549"/>
      <c r="F549"/>
      <c r="G549"/>
    </row>
    <row r="550" spans="1:7" ht="20.100000000000001" customHeight="1">
      <c r="A550" s="1"/>
      <c r="B550"/>
      <c r="C550"/>
      <c r="E550"/>
      <c r="F550"/>
      <c r="G550"/>
    </row>
    <row r="551" spans="1:7" ht="20.100000000000001" customHeight="1">
      <c r="A551" s="1"/>
      <c r="B551"/>
      <c r="C551"/>
      <c r="E551"/>
      <c r="F551"/>
      <c r="G551"/>
    </row>
    <row r="552" spans="1:7" ht="20.100000000000001" customHeight="1">
      <c r="A552" s="1"/>
      <c r="B552"/>
      <c r="C552"/>
      <c r="E552"/>
      <c r="F552"/>
      <c r="G552"/>
    </row>
    <row r="553" spans="1:7" ht="20.100000000000001" customHeight="1">
      <c r="A553" s="1"/>
      <c r="B553"/>
      <c r="C553"/>
      <c r="E553"/>
      <c r="F553"/>
      <c r="G553"/>
    </row>
    <row r="554" spans="1:7" ht="20.100000000000001" customHeight="1">
      <c r="A554" s="1"/>
      <c r="B554"/>
      <c r="C554"/>
      <c r="E554"/>
      <c r="F554"/>
      <c r="G554"/>
    </row>
    <row r="555" spans="1:7" ht="20.100000000000001" customHeight="1">
      <c r="A555" s="1"/>
      <c r="B555"/>
      <c r="C555"/>
      <c r="E555"/>
      <c r="F555"/>
      <c r="G555"/>
    </row>
    <row r="556" spans="1:7" ht="20.100000000000001" customHeight="1">
      <c r="A556" s="1"/>
      <c r="B556"/>
      <c r="C556"/>
      <c r="E556"/>
      <c r="F556"/>
      <c r="G556"/>
    </row>
    <row r="557" spans="1:7" ht="20.100000000000001" customHeight="1">
      <c r="A557" s="1"/>
      <c r="B557"/>
      <c r="C557"/>
      <c r="E557"/>
      <c r="F557"/>
      <c r="G557"/>
    </row>
    <row r="558" spans="1:7" ht="20.100000000000001" customHeight="1">
      <c r="A558" s="1"/>
      <c r="B558"/>
      <c r="C558"/>
      <c r="E558"/>
      <c r="F558"/>
      <c r="G558"/>
    </row>
    <row r="559" spans="1:7" ht="20.100000000000001" customHeight="1">
      <c r="A559" s="1"/>
      <c r="B559"/>
      <c r="C559"/>
      <c r="E559"/>
      <c r="F559"/>
      <c r="G559"/>
    </row>
    <row r="560" spans="1:7" ht="20.100000000000001" customHeight="1">
      <c r="A560" s="1"/>
      <c r="B560"/>
      <c r="C560"/>
      <c r="E560"/>
      <c r="F560"/>
      <c r="G560"/>
    </row>
    <row r="561" spans="1:7" ht="20.100000000000001" customHeight="1">
      <c r="A561" s="1"/>
      <c r="B561"/>
      <c r="C561"/>
      <c r="E561"/>
      <c r="F561"/>
      <c r="G561"/>
    </row>
    <row r="562" spans="1:7" ht="20.100000000000001" customHeight="1">
      <c r="A562" s="1"/>
      <c r="B562"/>
      <c r="C562"/>
      <c r="E562"/>
      <c r="F562"/>
      <c r="G562"/>
    </row>
    <row r="563" spans="1:7" ht="20.100000000000001" customHeight="1">
      <c r="A563" s="1"/>
      <c r="B563"/>
      <c r="C563"/>
      <c r="E563"/>
      <c r="F563"/>
      <c r="G563"/>
    </row>
    <row r="564" spans="1:7" ht="20.100000000000001" customHeight="1">
      <c r="A564" s="1"/>
      <c r="B564"/>
      <c r="C564"/>
      <c r="E564"/>
      <c r="F564"/>
      <c r="G564"/>
    </row>
    <row r="565" spans="1:7" ht="20.100000000000001" customHeight="1">
      <c r="A565" s="1"/>
      <c r="B565"/>
      <c r="C565"/>
      <c r="E565"/>
      <c r="F565"/>
      <c r="G565"/>
    </row>
    <row r="566" spans="1:7" ht="20.100000000000001" customHeight="1">
      <c r="A566" s="1"/>
      <c r="B566"/>
      <c r="C566"/>
      <c r="E566"/>
      <c r="F566"/>
      <c r="G566"/>
    </row>
    <row r="567" spans="1:7" ht="20.100000000000001" customHeight="1">
      <c r="A567" s="1"/>
      <c r="B567"/>
      <c r="C567"/>
      <c r="E567"/>
      <c r="F567"/>
      <c r="G567"/>
    </row>
    <row r="568" spans="1:7" ht="20.100000000000001" customHeight="1">
      <c r="A568" s="1"/>
      <c r="B568"/>
      <c r="C568"/>
      <c r="E568"/>
      <c r="F568"/>
      <c r="G568"/>
    </row>
    <row r="569" spans="1:7" ht="20.100000000000001" customHeight="1">
      <c r="A569" s="1"/>
      <c r="B569"/>
      <c r="C569"/>
      <c r="E569"/>
      <c r="F569"/>
      <c r="G569"/>
    </row>
    <row r="570" spans="1:7" ht="20.100000000000001" customHeight="1">
      <c r="A570" s="1"/>
      <c r="B570"/>
      <c r="C570"/>
      <c r="E570"/>
      <c r="F570"/>
      <c r="G570"/>
    </row>
    <row r="571" spans="1:7" ht="20.100000000000001" customHeight="1">
      <c r="A571" s="1"/>
      <c r="B571"/>
      <c r="C571"/>
      <c r="E571"/>
      <c r="F571"/>
      <c r="G571"/>
    </row>
    <row r="572" spans="1:7" ht="20.100000000000001" customHeight="1">
      <c r="A572" s="1"/>
      <c r="B572"/>
      <c r="C572"/>
      <c r="E572"/>
      <c r="F572"/>
      <c r="G572"/>
    </row>
    <row r="573" spans="1:7" ht="20.100000000000001" customHeight="1">
      <c r="A573" s="1"/>
      <c r="B573"/>
      <c r="C573"/>
      <c r="E573"/>
      <c r="F573"/>
      <c r="G573"/>
    </row>
    <row r="574" spans="1:7" ht="20.100000000000001" customHeight="1">
      <c r="A574" s="1"/>
      <c r="B574"/>
      <c r="C574"/>
      <c r="E574"/>
      <c r="F574"/>
      <c r="G574"/>
    </row>
    <row r="575" spans="1:7" ht="20.100000000000001" customHeight="1">
      <c r="A575" s="1"/>
      <c r="B575"/>
      <c r="C575"/>
      <c r="E575"/>
      <c r="F575"/>
      <c r="G575"/>
    </row>
    <row r="576" spans="1:7" ht="20.100000000000001" customHeight="1">
      <c r="A576" s="1"/>
      <c r="B576"/>
      <c r="C576"/>
      <c r="E576"/>
      <c r="F576"/>
      <c r="G576"/>
    </row>
    <row r="577" spans="1:7" ht="20.100000000000001" customHeight="1">
      <c r="A577" s="1"/>
      <c r="B577"/>
      <c r="C577"/>
      <c r="E577"/>
      <c r="F577"/>
      <c r="G577"/>
    </row>
    <row r="578" spans="1:7" ht="20.100000000000001" customHeight="1">
      <c r="A578" s="1"/>
      <c r="B578"/>
      <c r="C578"/>
      <c r="E578"/>
      <c r="F578"/>
      <c r="G578"/>
    </row>
    <row r="579" spans="1:7" ht="20.100000000000001" customHeight="1">
      <c r="A579" s="1"/>
      <c r="B579"/>
      <c r="C579"/>
      <c r="E579"/>
      <c r="F579"/>
      <c r="G579"/>
    </row>
    <row r="580" spans="1:7" ht="20.100000000000001" customHeight="1">
      <c r="A580" s="1"/>
      <c r="B580"/>
      <c r="C580"/>
      <c r="E580"/>
      <c r="F580"/>
      <c r="G580"/>
    </row>
    <row r="581" spans="1:7" ht="20.100000000000001" customHeight="1">
      <c r="A581" s="1"/>
      <c r="B581"/>
      <c r="C581"/>
      <c r="E581"/>
      <c r="F581"/>
      <c r="G581"/>
    </row>
    <row r="582" spans="1:7" ht="20.100000000000001" customHeight="1">
      <c r="A582" s="1"/>
      <c r="B582"/>
      <c r="C582"/>
      <c r="E582"/>
      <c r="F582"/>
      <c r="G582"/>
    </row>
    <row r="583" spans="1:7" ht="20.100000000000001" customHeight="1">
      <c r="A583" s="1"/>
      <c r="B583"/>
      <c r="C583"/>
      <c r="E583"/>
      <c r="F583"/>
      <c r="G583"/>
    </row>
    <row r="584" spans="1:7" ht="20.100000000000001" customHeight="1">
      <c r="A584" s="1"/>
      <c r="B584"/>
      <c r="C584"/>
      <c r="E584"/>
      <c r="F584"/>
      <c r="G584"/>
    </row>
    <row r="585" spans="1:7" ht="20.100000000000001" customHeight="1">
      <c r="A585" s="1"/>
      <c r="B585"/>
      <c r="C585"/>
      <c r="E585"/>
      <c r="F585"/>
      <c r="G585"/>
    </row>
    <row r="586" spans="1:7" ht="20.100000000000001" customHeight="1">
      <c r="A586" s="1"/>
      <c r="B586"/>
      <c r="C586"/>
      <c r="E586"/>
      <c r="F586"/>
      <c r="G586"/>
    </row>
    <row r="587" spans="1:7" ht="20.100000000000001" customHeight="1">
      <c r="A587" s="1"/>
      <c r="B587"/>
      <c r="C587"/>
      <c r="E587"/>
      <c r="F587"/>
      <c r="G587"/>
    </row>
    <row r="588" spans="1:7" ht="20.100000000000001" customHeight="1">
      <c r="A588" s="1"/>
      <c r="B588"/>
      <c r="C588"/>
      <c r="E588"/>
      <c r="F588"/>
      <c r="G588"/>
    </row>
    <row r="589" spans="1:7" ht="20.100000000000001" customHeight="1">
      <c r="A589" s="1"/>
      <c r="B589"/>
      <c r="C589"/>
      <c r="E589"/>
      <c r="F589"/>
      <c r="G589"/>
    </row>
    <row r="590" spans="1:7" ht="20.100000000000001" customHeight="1">
      <c r="A590" s="1"/>
      <c r="B590"/>
      <c r="C590"/>
      <c r="E590"/>
      <c r="F590"/>
      <c r="G590"/>
    </row>
    <row r="591" spans="1:7" ht="20.100000000000001" customHeight="1">
      <c r="A591" s="1"/>
      <c r="B591"/>
      <c r="C591"/>
      <c r="E591"/>
      <c r="F591"/>
      <c r="G591"/>
    </row>
    <row r="592" spans="1:7" ht="20.100000000000001" customHeight="1">
      <c r="A592" s="1"/>
      <c r="B592"/>
      <c r="C592"/>
      <c r="E592"/>
      <c r="F592"/>
      <c r="G592"/>
    </row>
    <row r="593" spans="1:7" ht="20.100000000000001" customHeight="1">
      <c r="A593" s="1"/>
      <c r="B593"/>
      <c r="C593"/>
      <c r="E593"/>
      <c r="F593"/>
      <c r="G593"/>
    </row>
    <row r="594" spans="1:7" ht="20.100000000000001" customHeight="1">
      <c r="A594" s="1"/>
      <c r="B594"/>
      <c r="C594"/>
      <c r="E594"/>
      <c r="F594"/>
      <c r="G594"/>
    </row>
    <row r="595" spans="1:7" ht="20.100000000000001" customHeight="1">
      <c r="A595" s="1"/>
      <c r="B595"/>
      <c r="C595"/>
      <c r="E595"/>
      <c r="F595"/>
      <c r="G595"/>
    </row>
    <row r="596" spans="1:7" ht="20.100000000000001" customHeight="1">
      <c r="A596" s="1"/>
      <c r="B596"/>
      <c r="C596"/>
      <c r="E596"/>
      <c r="F596"/>
      <c r="G596"/>
    </row>
    <row r="597" spans="1:7" ht="20.100000000000001" customHeight="1">
      <c r="A597" s="1"/>
      <c r="B597"/>
      <c r="C597"/>
      <c r="E597"/>
      <c r="F597"/>
      <c r="G597"/>
    </row>
    <row r="598" spans="1:7" ht="20.100000000000001" customHeight="1">
      <c r="A598" s="1"/>
      <c r="B598"/>
      <c r="C598"/>
      <c r="E598"/>
      <c r="F598"/>
      <c r="G598"/>
    </row>
    <row r="599" spans="1:7" ht="20.100000000000001" customHeight="1">
      <c r="A599" s="1"/>
      <c r="B599"/>
      <c r="C599"/>
      <c r="E599"/>
      <c r="F599"/>
      <c r="G599"/>
    </row>
    <row r="600" spans="1:7" ht="20.100000000000001" customHeight="1">
      <c r="A600" s="1"/>
      <c r="B600"/>
      <c r="C600"/>
      <c r="E600"/>
      <c r="F600"/>
      <c r="G600"/>
    </row>
    <row r="601" spans="1:7" ht="20.100000000000001" customHeight="1">
      <c r="A601" s="1"/>
      <c r="B601"/>
      <c r="C601"/>
      <c r="E601"/>
      <c r="F601"/>
      <c r="G601"/>
    </row>
    <row r="602" spans="1:7" ht="20.100000000000001" customHeight="1">
      <c r="A602" s="1"/>
      <c r="B602"/>
      <c r="C602"/>
      <c r="E602"/>
      <c r="F602"/>
      <c r="G602"/>
    </row>
    <row r="603" spans="1:7" ht="20.100000000000001" customHeight="1">
      <c r="A603" s="1"/>
      <c r="B603"/>
      <c r="C603"/>
      <c r="E603"/>
      <c r="F603"/>
      <c r="G603"/>
    </row>
    <row r="604" spans="1:7" ht="20.100000000000001" customHeight="1">
      <c r="A604" s="1"/>
      <c r="B604"/>
      <c r="C604"/>
      <c r="E604"/>
      <c r="F604"/>
      <c r="G604"/>
    </row>
    <row r="605" spans="1:7" ht="20.100000000000001" customHeight="1">
      <c r="A605" s="1"/>
      <c r="B605"/>
      <c r="C605"/>
      <c r="E605"/>
      <c r="F605"/>
      <c r="G605"/>
    </row>
    <row r="606" spans="1:7" ht="20.100000000000001" customHeight="1">
      <c r="A606" s="1"/>
      <c r="B606"/>
      <c r="C606"/>
      <c r="E606"/>
      <c r="F606"/>
      <c r="G606"/>
    </row>
    <row r="607" spans="1:7" ht="20.100000000000001" customHeight="1">
      <c r="A607" s="1"/>
      <c r="B607"/>
      <c r="C607"/>
      <c r="E607"/>
      <c r="F607"/>
      <c r="G607"/>
    </row>
    <row r="608" spans="1:7" ht="20.100000000000001" customHeight="1">
      <c r="A608" s="1"/>
      <c r="B608"/>
      <c r="C608"/>
      <c r="E608"/>
      <c r="F608"/>
      <c r="G608"/>
    </row>
    <row r="609" spans="1:7" ht="20.100000000000001" customHeight="1">
      <c r="A609" s="1"/>
      <c r="B609"/>
      <c r="C609"/>
      <c r="E609"/>
      <c r="F609"/>
      <c r="G609"/>
    </row>
    <row r="610" spans="1:7" ht="20.100000000000001" customHeight="1">
      <c r="A610" s="1"/>
      <c r="B610"/>
      <c r="C610"/>
      <c r="E610"/>
      <c r="F610"/>
      <c r="G610"/>
    </row>
    <row r="611" spans="1:7" ht="20.100000000000001" customHeight="1">
      <c r="A611" s="1"/>
      <c r="B611"/>
      <c r="C611"/>
      <c r="E611"/>
      <c r="F611"/>
      <c r="G611"/>
    </row>
    <row r="612" spans="1:7" ht="20.100000000000001" customHeight="1">
      <c r="A612" s="1"/>
      <c r="B612"/>
      <c r="C612"/>
      <c r="E612"/>
      <c r="F612"/>
      <c r="G612"/>
    </row>
    <row r="613" spans="1:7" ht="20.100000000000001" customHeight="1">
      <c r="A613" s="1"/>
      <c r="B613"/>
      <c r="C613"/>
      <c r="E613"/>
      <c r="F613"/>
      <c r="G613"/>
    </row>
    <row r="614" spans="1:7" ht="20.100000000000001" customHeight="1">
      <c r="A614" s="1"/>
      <c r="B614"/>
      <c r="C614"/>
      <c r="E614"/>
      <c r="F614"/>
      <c r="G614"/>
    </row>
    <row r="615" spans="1:7" ht="20.100000000000001" customHeight="1">
      <c r="A615" s="1"/>
      <c r="B615"/>
      <c r="C615"/>
      <c r="E615"/>
      <c r="F615"/>
      <c r="G615"/>
    </row>
    <row r="616" spans="1:7" ht="20.100000000000001" customHeight="1">
      <c r="A616" s="1"/>
      <c r="B616"/>
      <c r="C616"/>
      <c r="E616"/>
      <c r="F616"/>
      <c r="G616"/>
    </row>
    <row r="617" spans="1:7" ht="20.100000000000001" customHeight="1">
      <c r="A617" s="1"/>
      <c r="B617"/>
      <c r="C617"/>
      <c r="E617"/>
      <c r="F617"/>
      <c r="G617"/>
    </row>
    <row r="618" spans="1:7" ht="20.100000000000001" customHeight="1">
      <c r="A618" s="1"/>
      <c r="B618"/>
      <c r="C618"/>
      <c r="E618"/>
      <c r="F618"/>
      <c r="G618"/>
    </row>
    <row r="619" spans="1:7" ht="20.100000000000001" customHeight="1">
      <c r="A619" s="1"/>
      <c r="B619"/>
      <c r="C619"/>
      <c r="E619"/>
      <c r="F619"/>
      <c r="G619"/>
    </row>
    <row r="620" spans="1:7" ht="20.100000000000001" customHeight="1">
      <c r="A620" s="1"/>
      <c r="B620"/>
      <c r="C620"/>
      <c r="E620"/>
      <c r="F620"/>
      <c r="G620"/>
    </row>
    <row r="621" spans="1:7" ht="20.100000000000001" customHeight="1">
      <c r="A621" s="1"/>
      <c r="B621"/>
      <c r="C621"/>
      <c r="E621"/>
      <c r="F621"/>
      <c r="G621"/>
    </row>
    <row r="622" spans="1:7" ht="20.100000000000001" customHeight="1">
      <c r="A622" s="1"/>
      <c r="B622"/>
      <c r="C622"/>
      <c r="E622"/>
      <c r="F622"/>
      <c r="G622"/>
    </row>
    <row r="623" spans="1:7" ht="20.100000000000001" customHeight="1">
      <c r="A623" s="1"/>
      <c r="B623"/>
      <c r="C623"/>
      <c r="E623"/>
      <c r="F623"/>
      <c r="G623"/>
    </row>
    <row r="624" spans="1:7" ht="20.100000000000001" customHeight="1">
      <c r="A624" s="1"/>
      <c r="B624"/>
      <c r="C624"/>
      <c r="E624"/>
      <c r="F624"/>
      <c r="G624"/>
    </row>
    <row r="625" spans="1:7" ht="20.100000000000001" customHeight="1">
      <c r="A625" s="1"/>
      <c r="B625"/>
      <c r="C625"/>
      <c r="E625"/>
      <c r="F625"/>
      <c r="G625"/>
    </row>
    <row r="626" spans="1:7" ht="20.100000000000001" customHeight="1">
      <c r="A626" s="1"/>
      <c r="B626"/>
      <c r="C626"/>
      <c r="E626"/>
      <c r="F626"/>
      <c r="G626"/>
    </row>
    <row r="627" spans="1:7" ht="20.100000000000001" customHeight="1">
      <c r="A627" s="1"/>
      <c r="B627"/>
      <c r="C627"/>
      <c r="E627"/>
      <c r="F627"/>
      <c r="G627"/>
    </row>
    <row r="628" spans="1:7" ht="20.100000000000001" customHeight="1">
      <c r="A628" s="1"/>
      <c r="B628"/>
      <c r="C628"/>
      <c r="E628"/>
      <c r="F628"/>
      <c r="G628"/>
    </row>
    <row r="629" spans="1:7" ht="20.100000000000001" customHeight="1">
      <c r="A629" s="1"/>
      <c r="B629"/>
      <c r="C629"/>
      <c r="E629"/>
      <c r="F629"/>
      <c r="G629"/>
    </row>
    <row r="630" spans="1:7" ht="20.100000000000001" customHeight="1">
      <c r="A630" s="1"/>
      <c r="B630"/>
      <c r="C630"/>
      <c r="E630"/>
      <c r="F630"/>
      <c r="G630"/>
    </row>
    <row r="631" spans="1:7" ht="20.100000000000001" customHeight="1">
      <c r="A631" s="1"/>
      <c r="B631"/>
      <c r="C631"/>
      <c r="E631"/>
      <c r="F631"/>
      <c r="G631"/>
    </row>
    <row r="632" spans="1:7" ht="20.100000000000001" customHeight="1">
      <c r="A632" s="1"/>
      <c r="B632"/>
      <c r="C632"/>
      <c r="E632"/>
      <c r="F632"/>
      <c r="G632"/>
    </row>
    <row r="633" spans="1:7" ht="20.100000000000001" customHeight="1">
      <c r="A633" s="1"/>
      <c r="B633"/>
      <c r="C633"/>
      <c r="E633"/>
      <c r="F633"/>
      <c r="G633"/>
    </row>
    <row r="634" spans="1:7" ht="20.100000000000001" customHeight="1">
      <c r="A634" s="1"/>
      <c r="B634"/>
      <c r="C634"/>
      <c r="E634"/>
      <c r="F634"/>
      <c r="G634"/>
    </row>
    <row r="635" spans="1:7" ht="20.100000000000001" customHeight="1">
      <c r="A635" s="1"/>
      <c r="B635"/>
      <c r="C635"/>
      <c r="E635"/>
      <c r="F635"/>
      <c r="G635"/>
    </row>
    <row r="636" spans="1:7" ht="20.100000000000001" customHeight="1">
      <c r="A636" s="1"/>
      <c r="B636"/>
      <c r="C636"/>
      <c r="E636"/>
      <c r="F636"/>
      <c r="G636"/>
    </row>
    <row r="637" spans="1:7" ht="20.100000000000001" customHeight="1">
      <c r="A637" s="1"/>
      <c r="B637"/>
      <c r="C637"/>
      <c r="E637"/>
      <c r="F637"/>
      <c r="G637"/>
    </row>
    <row r="638" spans="1:7" ht="20.100000000000001" customHeight="1">
      <c r="A638" s="1"/>
      <c r="B638"/>
      <c r="C638"/>
      <c r="E638"/>
      <c r="F638"/>
      <c r="G638"/>
    </row>
    <row r="639" spans="1:7" ht="20.100000000000001" customHeight="1">
      <c r="A639" s="1"/>
      <c r="B639"/>
      <c r="C639"/>
      <c r="E639"/>
      <c r="F639"/>
      <c r="G639"/>
    </row>
    <row r="640" spans="1:7" ht="20.100000000000001" customHeight="1">
      <c r="A640" s="1"/>
      <c r="B640"/>
      <c r="C640"/>
      <c r="E640"/>
      <c r="F640"/>
      <c r="G640"/>
    </row>
    <row r="641" spans="1:7" ht="20.100000000000001" customHeight="1">
      <c r="A641" s="1"/>
      <c r="B641"/>
      <c r="C641"/>
      <c r="E641"/>
      <c r="F641"/>
      <c r="G641"/>
    </row>
    <row r="642" spans="1:7" ht="20.100000000000001" customHeight="1">
      <c r="A642" s="1"/>
      <c r="B642"/>
      <c r="C642"/>
      <c r="E642"/>
      <c r="F642"/>
      <c r="G642"/>
    </row>
    <row r="643" spans="1:7" ht="20.100000000000001" customHeight="1">
      <c r="A643" s="1"/>
      <c r="B643"/>
      <c r="C643"/>
      <c r="E643"/>
      <c r="F643"/>
      <c r="G643"/>
    </row>
    <row r="644" spans="1:7" ht="20.100000000000001" customHeight="1">
      <c r="A644" s="1"/>
      <c r="B644"/>
      <c r="C644"/>
      <c r="E644"/>
      <c r="F644"/>
      <c r="G644"/>
    </row>
    <row r="645" spans="1:7" ht="20.100000000000001" customHeight="1">
      <c r="A645" s="1"/>
      <c r="B645"/>
      <c r="C645"/>
      <c r="E645"/>
      <c r="F645"/>
      <c r="G645"/>
    </row>
    <row r="646" spans="1:7" ht="20.100000000000001" customHeight="1">
      <c r="A646" s="1"/>
      <c r="B646"/>
      <c r="C646"/>
      <c r="E646"/>
      <c r="F646"/>
      <c r="G646"/>
    </row>
    <row r="647" spans="1:7" ht="20.100000000000001" customHeight="1">
      <c r="A647" s="1"/>
      <c r="B647"/>
      <c r="C647"/>
      <c r="E647"/>
      <c r="F647"/>
      <c r="G647"/>
    </row>
    <row r="648" spans="1:7" ht="20.100000000000001" customHeight="1">
      <c r="A648" s="1"/>
      <c r="B648"/>
      <c r="C648"/>
      <c r="E648"/>
      <c r="F648"/>
      <c r="G648"/>
    </row>
    <row r="649" spans="1:7" ht="20.100000000000001" customHeight="1">
      <c r="A649" s="1"/>
      <c r="B649"/>
      <c r="C649"/>
      <c r="E649"/>
      <c r="F649"/>
      <c r="G649"/>
    </row>
    <row r="650" spans="1:7" ht="20.100000000000001" customHeight="1">
      <c r="A650" s="1"/>
      <c r="B650"/>
      <c r="C650"/>
      <c r="E650"/>
      <c r="F650"/>
      <c r="G650"/>
    </row>
    <row r="651" spans="1:7" ht="20.100000000000001" customHeight="1">
      <c r="A651" s="1"/>
      <c r="B651"/>
      <c r="C651"/>
      <c r="E651"/>
      <c r="F651"/>
      <c r="G651"/>
    </row>
    <row r="652" spans="1:7" ht="20.100000000000001" customHeight="1">
      <c r="A652" s="1"/>
      <c r="B652"/>
      <c r="C652"/>
      <c r="E652"/>
      <c r="F652"/>
      <c r="G652"/>
    </row>
    <row r="653" spans="1:7" ht="20.100000000000001" customHeight="1">
      <c r="A653" s="1"/>
      <c r="B653"/>
      <c r="C653"/>
      <c r="E653"/>
      <c r="F653"/>
      <c r="G653"/>
    </row>
    <row r="654" spans="1:7" ht="20.100000000000001" customHeight="1">
      <c r="A654" s="1"/>
      <c r="B654"/>
      <c r="C654"/>
      <c r="E654"/>
      <c r="F654"/>
      <c r="G654"/>
    </row>
    <row r="655" spans="1:7" ht="20.100000000000001" customHeight="1">
      <c r="A655" s="1"/>
      <c r="B655"/>
      <c r="C655"/>
      <c r="E655"/>
      <c r="F655"/>
      <c r="G655"/>
    </row>
    <row r="656" spans="1:7" ht="20.100000000000001" customHeight="1">
      <c r="A656" s="1"/>
      <c r="B656"/>
      <c r="C656"/>
      <c r="E656"/>
      <c r="F656"/>
      <c r="G656"/>
    </row>
    <row r="657" spans="1:7" ht="20.100000000000001" customHeight="1">
      <c r="A657" s="1"/>
      <c r="B657"/>
      <c r="C657"/>
      <c r="E657"/>
      <c r="F657"/>
      <c r="G657"/>
    </row>
    <row r="658" spans="1:7" ht="20.100000000000001" customHeight="1">
      <c r="A658" s="1"/>
      <c r="B658"/>
      <c r="C658"/>
      <c r="E658"/>
      <c r="F658"/>
      <c r="G658"/>
    </row>
    <row r="659" spans="1:7" ht="20.100000000000001" customHeight="1">
      <c r="A659" s="1"/>
      <c r="B659"/>
      <c r="C659"/>
      <c r="E659"/>
      <c r="F659"/>
      <c r="G659"/>
    </row>
    <row r="660" spans="1:7" ht="20.100000000000001" customHeight="1">
      <c r="A660" s="1"/>
      <c r="B660"/>
      <c r="C660"/>
      <c r="E660"/>
      <c r="F660"/>
      <c r="G660"/>
    </row>
    <row r="661" spans="1:7" ht="20.100000000000001" customHeight="1">
      <c r="A661" s="1"/>
      <c r="B661"/>
      <c r="C661"/>
      <c r="E661"/>
      <c r="F661"/>
      <c r="G661"/>
    </row>
    <row r="662" spans="1:7" ht="20.100000000000001" customHeight="1">
      <c r="A662" s="1"/>
      <c r="B662"/>
      <c r="C662"/>
      <c r="E662"/>
      <c r="F662"/>
      <c r="G662"/>
    </row>
    <row r="663" spans="1:7" ht="20.100000000000001" customHeight="1">
      <c r="A663" s="1"/>
      <c r="B663"/>
      <c r="C663"/>
      <c r="E663"/>
      <c r="F663"/>
      <c r="G663"/>
    </row>
    <row r="664" spans="1:7" ht="20.100000000000001" customHeight="1">
      <c r="A664" s="1"/>
      <c r="B664"/>
      <c r="C664"/>
      <c r="E664"/>
      <c r="F664"/>
      <c r="G664"/>
    </row>
    <row r="665" spans="1:7" ht="20.100000000000001" customHeight="1">
      <c r="A665" s="1"/>
      <c r="B665"/>
      <c r="C665"/>
      <c r="E665"/>
      <c r="F665"/>
      <c r="G665"/>
    </row>
    <row r="666" spans="1:7" ht="20.100000000000001" customHeight="1">
      <c r="A666" s="1"/>
      <c r="B666"/>
      <c r="C666"/>
      <c r="E666"/>
      <c r="F666"/>
      <c r="G666"/>
    </row>
    <row r="667" spans="1:7" ht="20.100000000000001" customHeight="1">
      <c r="A667" s="1"/>
      <c r="B667"/>
      <c r="C667"/>
      <c r="E667"/>
      <c r="F667"/>
      <c r="G667"/>
    </row>
    <row r="668" spans="1:7" ht="20.100000000000001" customHeight="1">
      <c r="A668" s="1"/>
      <c r="B668"/>
      <c r="C668"/>
      <c r="E668"/>
      <c r="F668"/>
      <c r="G668"/>
    </row>
    <row r="669" spans="1:7" ht="20.100000000000001" customHeight="1">
      <c r="A669" s="1"/>
      <c r="B669"/>
      <c r="C669"/>
      <c r="E669"/>
      <c r="F669"/>
      <c r="G669"/>
    </row>
    <row r="670" spans="1:7" ht="20.100000000000001" customHeight="1">
      <c r="A670" s="1"/>
      <c r="B670"/>
      <c r="C670"/>
      <c r="E670"/>
      <c r="F670"/>
      <c r="G670"/>
    </row>
    <row r="671" spans="1:7" ht="20.100000000000001" customHeight="1">
      <c r="A671" s="1"/>
      <c r="B671"/>
      <c r="C671"/>
      <c r="E671"/>
      <c r="F671"/>
      <c r="G671"/>
    </row>
    <row r="672" spans="1:7" ht="20.100000000000001" customHeight="1">
      <c r="A672" s="1"/>
      <c r="B672"/>
      <c r="C672"/>
      <c r="E672"/>
      <c r="F672"/>
      <c r="G672"/>
    </row>
    <row r="673" spans="1:7" ht="20.100000000000001" customHeight="1">
      <c r="A673" s="1"/>
      <c r="B673"/>
      <c r="C673"/>
      <c r="E673"/>
      <c r="F673"/>
      <c r="G673"/>
    </row>
    <row r="674" spans="1:7" ht="20.100000000000001" customHeight="1">
      <c r="A674" s="1"/>
      <c r="B674"/>
      <c r="C674"/>
      <c r="E674"/>
      <c r="F674"/>
      <c r="G674"/>
    </row>
    <row r="675" spans="1:7" ht="20.100000000000001" customHeight="1">
      <c r="A675" s="1"/>
      <c r="B675"/>
      <c r="C675"/>
      <c r="E675"/>
      <c r="F675"/>
      <c r="G675"/>
    </row>
    <row r="676" spans="1:7" ht="20.100000000000001" customHeight="1">
      <c r="A676" s="1"/>
      <c r="B676"/>
      <c r="C676"/>
      <c r="E676"/>
      <c r="F676"/>
      <c r="G676"/>
    </row>
    <row r="677" spans="1:7" ht="20.100000000000001" customHeight="1">
      <c r="A677" s="1"/>
      <c r="B677"/>
      <c r="C677"/>
      <c r="E677"/>
      <c r="F677"/>
      <c r="G677"/>
    </row>
    <row r="678" spans="1:7" ht="20.100000000000001" customHeight="1">
      <c r="A678" s="1"/>
      <c r="B678"/>
      <c r="C678"/>
      <c r="E678"/>
      <c r="F678"/>
      <c r="G678"/>
    </row>
    <row r="679" spans="1:7" ht="20.100000000000001" customHeight="1">
      <c r="A679" s="1"/>
      <c r="B679"/>
      <c r="C679"/>
      <c r="E679"/>
      <c r="F679"/>
      <c r="G679"/>
    </row>
    <row r="680" spans="1:7" ht="20.100000000000001" customHeight="1">
      <c r="A680" s="1"/>
      <c r="B680"/>
      <c r="C680"/>
      <c r="E680"/>
      <c r="F680"/>
      <c r="G680"/>
    </row>
    <row r="681" spans="1:7" ht="20.100000000000001" customHeight="1">
      <c r="A681" s="1"/>
      <c r="B681"/>
      <c r="C681"/>
      <c r="E681"/>
      <c r="F681"/>
      <c r="G681"/>
    </row>
    <row r="682" spans="1:7" ht="20.100000000000001" customHeight="1">
      <c r="A682" s="1"/>
      <c r="B682"/>
      <c r="C682"/>
      <c r="E682"/>
      <c r="F682"/>
      <c r="G682"/>
    </row>
    <row r="683" spans="1:7" ht="20.100000000000001" customHeight="1">
      <c r="A683" s="1"/>
      <c r="B683"/>
      <c r="C683"/>
      <c r="E683"/>
      <c r="F683"/>
      <c r="G683"/>
    </row>
    <row r="684" spans="1:7" ht="20.100000000000001" customHeight="1">
      <c r="A684" s="1"/>
      <c r="B684"/>
      <c r="C684"/>
      <c r="E684"/>
      <c r="F684"/>
      <c r="G684"/>
    </row>
    <row r="685" spans="1:7" ht="20.100000000000001" customHeight="1">
      <c r="A685" s="1"/>
      <c r="B685"/>
      <c r="C685"/>
      <c r="E685"/>
      <c r="F685"/>
      <c r="G685"/>
    </row>
    <row r="686" spans="1:7" ht="20.100000000000001" customHeight="1">
      <c r="A686" s="1"/>
      <c r="B686"/>
      <c r="C686"/>
      <c r="E686"/>
      <c r="F686"/>
      <c r="G686"/>
    </row>
    <row r="687" spans="1:7" ht="20.100000000000001" customHeight="1">
      <c r="A687" s="1"/>
      <c r="B687"/>
      <c r="C687"/>
      <c r="E687"/>
      <c r="F687"/>
      <c r="G687"/>
    </row>
    <row r="688" spans="1:7" ht="20.100000000000001" customHeight="1">
      <c r="A688" s="1"/>
      <c r="B688"/>
      <c r="C688"/>
      <c r="E688"/>
      <c r="F688"/>
      <c r="G688"/>
    </row>
    <row r="689" spans="1:7" ht="20.100000000000001" customHeight="1">
      <c r="A689" s="1"/>
      <c r="B689"/>
      <c r="C689"/>
      <c r="E689"/>
      <c r="F689"/>
      <c r="G689"/>
    </row>
    <row r="690" spans="1:7" ht="20.100000000000001" customHeight="1">
      <c r="A690" s="1"/>
      <c r="B690"/>
      <c r="C690"/>
      <c r="E690"/>
      <c r="F690"/>
      <c r="G690"/>
    </row>
    <row r="691" spans="1:7" ht="20.100000000000001" customHeight="1">
      <c r="A691" s="1"/>
      <c r="B691"/>
      <c r="C691"/>
      <c r="E691"/>
      <c r="F691"/>
      <c r="G691"/>
    </row>
    <row r="692" spans="1:7" ht="20.100000000000001" customHeight="1">
      <c r="A692" s="1"/>
      <c r="B692"/>
      <c r="C692"/>
      <c r="E692"/>
      <c r="F692"/>
      <c r="G692"/>
    </row>
    <row r="693" spans="1:7" ht="20.100000000000001" customHeight="1">
      <c r="A693" s="1"/>
      <c r="B693"/>
      <c r="C693"/>
      <c r="E693"/>
      <c r="F693"/>
      <c r="G693"/>
    </row>
    <row r="694" spans="1:7" ht="20.100000000000001" customHeight="1">
      <c r="A694" s="1"/>
      <c r="B694"/>
      <c r="C694"/>
      <c r="E694"/>
      <c r="F694"/>
      <c r="G694"/>
    </row>
    <row r="695" spans="1:7" ht="20.100000000000001" customHeight="1">
      <c r="A695" s="1"/>
      <c r="B695"/>
      <c r="C695"/>
      <c r="E695"/>
      <c r="F695"/>
      <c r="G695"/>
    </row>
    <row r="696" spans="1:7" ht="20.100000000000001" customHeight="1">
      <c r="A696" s="1"/>
      <c r="B696"/>
      <c r="C696"/>
      <c r="E696"/>
      <c r="F696"/>
      <c r="G696"/>
    </row>
    <row r="697" spans="1:7" ht="20.100000000000001" customHeight="1">
      <c r="A697" s="1"/>
      <c r="B697"/>
      <c r="C697"/>
      <c r="E697"/>
      <c r="F697"/>
      <c r="G697"/>
    </row>
    <row r="698" spans="1:7" ht="20.100000000000001" customHeight="1">
      <c r="A698" s="1"/>
      <c r="B698"/>
      <c r="C698"/>
      <c r="E698"/>
      <c r="F698"/>
      <c r="G698"/>
    </row>
    <row r="699" spans="1:7" ht="20.100000000000001" customHeight="1">
      <c r="A699" s="1"/>
      <c r="B699"/>
      <c r="C699"/>
      <c r="E699"/>
      <c r="F699"/>
      <c r="G699"/>
    </row>
    <row r="700" spans="1:7" ht="20.100000000000001" customHeight="1">
      <c r="A700" s="1"/>
      <c r="B700"/>
      <c r="C700"/>
      <c r="E700"/>
      <c r="F700"/>
      <c r="G700"/>
    </row>
    <row r="701" spans="1:7" ht="20.100000000000001" customHeight="1">
      <c r="A701" s="1"/>
      <c r="B701"/>
      <c r="C701"/>
      <c r="E701"/>
      <c r="F701"/>
      <c r="G701"/>
    </row>
    <row r="702" spans="1:7" ht="20.100000000000001" customHeight="1">
      <c r="A702" s="1"/>
      <c r="B702"/>
      <c r="C702"/>
      <c r="E702"/>
      <c r="F702"/>
      <c r="G702"/>
    </row>
    <row r="703" spans="1:7" ht="20.100000000000001" customHeight="1">
      <c r="A703" s="1"/>
      <c r="B703"/>
      <c r="C703"/>
      <c r="E703"/>
      <c r="F703"/>
      <c r="G703"/>
    </row>
    <row r="704" spans="1:7" ht="20.100000000000001" customHeight="1">
      <c r="A704" s="1"/>
      <c r="B704"/>
      <c r="C704"/>
      <c r="E704"/>
      <c r="F704"/>
      <c r="G704"/>
    </row>
    <row r="705" spans="1:7" ht="20.100000000000001" customHeight="1">
      <c r="A705" s="1"/>
      <c r="B705"/>
      <c r="C705"/>
      <c r="E705"/>
      <c r="F705"/>
      <c r="G705"/>
    </row>
    <row r="706" spans="1:7" ht="20.100000000000001" customHeight="1">
      <c r="A706" s="1"/>
      <c r="B706"/>
      <c r="C706"/>
      <c r="E706"/>
      <c r="F706"/>
      <c r="G706"/>
    </row>
    <row r="707" spans="1:7" ht="20.100000000000001" customHeight="1">
      <c r="A707" s="1"/>
      <c r="B707"/>
      <c r="C707"/>
      <c r="E707"/>
      <c r="F707"/>
      <c r="G707"/>
    </row>
    <row r="708" spans="1:7" ht="20.100000000000001" customHeight="1">
      <c r="A708" s="1"/>
      <c r="B708"/>
      <c r="C708"/>
      <c r="E708"/>
      <c r="F708"/>
      <c r="G708"/>
    </row>
    <row r="709" spans="1:7" ht="20.100000000000001" customHeight="1">
      <c r="A709" s="1"/>
      <c r="B709"/>
      <c r="C709"/>
      <c r="E709"/>
      <c r="F709"/>
      <c r="G709"/>
    </row>
    <row r="710" spans="1:7" ht="20.100000000000001" customHeight="1">
      <c r="A710" s="1"/>
      <c r="B710"/>
      <c r="C710"/>
      <c r="E710"/>
      <c r="F710"/>
      <c r="G710"/>
    </row>
    <row r="711" spans="1:7" ht="20.100000000000001" customHeight="1">
      <c r="A711" s="1"/>
      <c r="B711"/>
      <c r="C711"/>
      <c r="E711"/>
      <c r="F711"/>
      <c r="G711"/>
    </row>
    <row r="712" spans="1:7" ht="20.100000000000001" customHeight="1">
      <c r="A712" s="1"/>
      <c r="B712"/>
      <c r="C712"/>
      <c r="E712"/>
      <c r="F712"/>
      <c r="G712"/>
    </row>
    <row r="713" spans="1:7" ht="20.100000000000001" customHeight="1">
      <c r="A713" s="1"/>
      <c r="B713"/>
      <c r="C713"/>
      <c r="E713"/>
      <c r="F713"/>
      <c r="G713"/>
    </row>
    <row r="714" spans="1:7" ht="20.100000000000001" customHeight="1">
      <c r="A714" s="1"/>
      <c r="B714"/>
      <c r="C714"/>
      <c r="E714"/>
      <c r="F714"/>
      <c r="G714"/>
    </row>
    <row r="715" spans="1:7" ht="20.100000000000001" customHeight="1">
      <c r="A715" s="1"/>
      <c r="B715"/>
      <c r="C715"/>
      <c r="E715"/>
      <c r="F715"/>
      <c r="G715"/>
    </row>
    <row r="716" spans="1:7" ht="20.100000000000001" customHeight="1">
      <c r="A716" s="1"/>
      <c r="B716"/>
      <c r="C716"/>
      <c r="E716"/>
      <c r="F716"/>
      <c r="G716"/>
    </row>
    <row r="717" spans="1:7" ht="20.100000000000001" customHeight="1">
      <c r="A717" s="1"/>
      <c r="B717"/>
      <c r="C717"/>
      <c r="E717"/>
      <c r="F717"/>
      <c r="G717"/>
    </row>
    <row r="718" spans="1:7" ht="20.100000000000001" customHeight="1">
      <c r="A718" s="1"/>
      <c r="B718"/>
      <c r="C718"/>
      <c r="E718"/>
      <c r="F718"/>
      <c r="G718"/>
    </row>
    <row r="719" spans="1:7" ht="20.100000000000001" customHeight="1">
      <c r="A719" s="1"/>
      <c r="B719"/>
      <c r="C719"/>
      <c r="E719"/>
      <c r="F719"/>
      <c r="G719"/>
    </row>
    <row r="720" spans="1:7" ht="20.100000000000001" customHeight="1">
      <c r="A720" s="1"/>
      <c r="B720"/>
      <c r="C720"/>
      <c r="E720"/>
      <c r="F720"/>
      <c r="G720"/>
    </row>
    <row r="721" spans="1:7" ht="20.100000000000001" customHeight="1">
      <c r="A721" s="1"/>
      <c r="B721"/>
      <c r="C721"/>
      <c r="E721"/>
      <c r="F721"/>
      <c r="G721"/>
    </row>
    <row r="722" spans="1:7" ht="20.100000000000001" customHeight="1">
      <c r="A722" s="1"/>
      <c r="B722"/>
      <c r="C722"/>
      <c r="E722"/>
      <c r="F722"/>
      <c r="G722"/>
    </row>
    <row r="723" spans="1:7" ht="20.100000000000001" customHeight="1">
      <c r="A723" s="1"/>
      <c r="B723"/>
      <c r="C723"/>
      <c r="E723"/>
      <c r="F723"/>
      <c r="G723"/>
    </row>
    <row r="724" spans="1:7" ht="20.100000000000001" customHeight="1">
      <c r="A724" s="1"/>
      <c r="B724"/>
      <c r="C724"/>
      <c r="E724"/>
      <c r="F724"/>
      <c r="G724"/>
    </row>
    <row r="725" spans="1:7" ht="20.100000000000001" customHeight="1">
      <c r="A725" s="1"/>
      <c r="B725"/>
      <c r="C725"/>
      <c r="E725"/>
      <c r="F725"/>
      <c r="G725"/>
    </row>
    <row r="726" spans="1:7" ht="20.100000000000001" customHeight="1">
      <c r="A726" s="1"/>
      <c r="B726"/>
      <c r="C726"/>
      <c r="E726"/>
      <c r="F726"/>
      <c r="G726"/>
    </row>
    <row r="727" spans="1:7" ht="20.100000000000001" customHeight="1">
      <c r="A727" s="1"/>
      <c r="B727"/>
      <c r="C727"/>
      <c r="E727"/>
      <c r="F727"/>
      <c r="G727"/>
    </row>
    <row r="728" spans="1:7" ht="20.100000000000001" customHeight="1">
      <c r="A728" s="1"/>
      <c r="B728"/>
      <c r="C728"/>
      <c r="E728"/>
      <c r="F728"/>
      <c r="G728"/>
    </row>
    <row r="729" spans="1:7" ht="20.100000000000001" customHeight="1">
      <c r="A729" s="1"/>
      <c r="B729"/>
      <c r="C729"/>
      <c r="E729"/>
      <c r="F729"/>
      <c r="G729"/>
    </row>
    <row r="730" spans="1:7" ht="20.100000000000001" customHeight="1">
      <c r="A730" s="1"/>
      <c r="B730"/>
      <c r="C730"/>
      <c r="E730"/>
      <c r="F730"/>
      <c r="G730"/>
    </row>
    <row r="731" spans="1:7" ht="20.100000000000001" customHeight="1">
      <c r="A731" s="1"/>
      <c r="B731"/>
      <c r="C731"/>
      <c r="E731"/>
      <c r="F731"/>
      <c r="G731"/>
    </row>
    <row r="732" spans="1:7" ht="20.100000000000001" customHeight="1">
      <c r="A732" s="1"/>
      <c r="B732"/>
      <c r="C732"/>
      <c r="E732"/>
      <c r="F732"/>
      <c r="G732"/>
    </row>
    <row r="733" spans="1:7" ht="20.100000000000001" customHeight="1">
      <c r="A733" s="1"/>
      <c r="B733"/>
      <c r="C733"/>
      <c r="E733"/>
      <c r="F733"/>
      <c r="G733"/>
    </row>
    <row r="734" spans="1:7" ht="20.100000000000001" customHeight="1">
      <c r="A734" s="1"/>
      <c r="B734"/>
      <c r="C734"/>
      <c r="E734"/>
      <c r="F734"/>
      <c r="G734"/>
    </row>
    <row r="735" spans="1:7" ht="20.100000000000001" customHeight="1">
      <c r="A735" s="1"/>
      <c r="B735"/>
      <c r="C735"/>
      <c r="E735"/>
      <c r="F735"/>
      <c r="G735"/>
    </row>
    <row r="736" spans="1:7" ht="20.100000000000001" customHeight="1">
      <c r="A736" s="1"/>
      <c r="B736"/>
      <c r="C736"/>
      <c r="E736"/>
      <c r="F736"/>
      <c r="G736"/>
    </row>
    <row r="737" spans="1:7" ht="20.100000000000001" customHeight="1">
      <c r="A737" s="1"/>
      <c r="B737"/>
      <c r="C737"/>
      <c r="E737"/>
      <c r="F737"/>
      <c r="G737"/>
    </row>
    <row r="738" spans="1:7" ht="20.100000000000001" customHeight="1">
      <c r="A738" s="1"/>
      <c r="B738"/>
      <c r="C738"/>
      <c r="E738"/>
      <c r="F738"/>
      <c r="G738"/>
    </row>
    <row r="739" spans="1:7" ht="20.100000000000001" customHeight="1">
      <c r="A739" s="1"/>
      <c r="B739"/>
      <c r="C739"/>
      <c r="E739"/>
      <c r="F739"/>
      <c r="G739"/>
    </row>
    <row r="740" spans="1:7" ht="20.100000000000001" customHeight="1">
      <c r="A740" s="1"/>
      <c r="B740"/>
      <c r="C740"/>
      <c r="E740"/>
      <c r="F740"/>
      <c r="G740"/>
    </row>
    <row r="741" spans="1:7" ht="20.100000000000001" customHeight="1">
      <c r="A741" s="1"/>
      <c r="B741"/>
      <c r="C741"/>
      <c r="E741"/>
      <c r="F741"/>
      <c r="G741"/>
    </row>
    <row r="742" spans="1:7" ht="20.100000000000001" customHeight="1">
      <c r="A742" s="1"/>
      <c r="B742"/>
      <c r="C742"/>
      <c r="E742"/>
      <c r="F742"/>
      <c r="G742"/>
    </row>
    <row r="743" spans="1:7" ht="20.100000000000001" customHeight="1">
      <c r="A743" s="1"/>
      <c r="B743"/>
      <c r="C743"/>
      <c r="E743"/>
      <c r="F743"/>
      <c r="G743"/>
    </row>
    <row r="744" spans="1:7" ht="20.100000000000001" customHeight="1">
      <c r="A744" s="1"/>
      <c r="B744"/>
      <c r="C744"/>
      <c r="E744"/>
      <c r="F744"/>
      <c r="G744"/>
    </row>
    <row r="745" spans="1:7" ht="20.100000000000001" customHeight="1">
      <c r="A745" s="1"/>
      <c r="B745"/>
      <c r="C745"/>
      <c r="E745"/>
      <c r="F745"/>
      <c r="G745"/>
    </row>
    <row r="746" spans="1:7" ht="20.100000000000001" customHeight="1">
      <c r="A746" s="1"/>
      <c r="B746"/>
      <c r="C746"/>
      <c r="E746"/>
      <c r="F746"/>
      <c r="G746"/>
    </row>
    <row r="747" spans="1:7" ht="20.100000000000001" customHeight="1">
      <c r="A747" s="1"/>
      <c r="B747"/>
      <c r="C747"/>
      <c r="E747"/>
      <c r="F747"/>
      <c r="G747"/>
    </row>
    <row r="748" spans="1:7" ht="20.100000000000001" customHeight="1">
      <c r="A748" s="1"/>
      <c r="B748"/>
      <c r="C748"/>
      <c r="E748"/>
      <c r="F748"/>
      <c r="G748"/>
    </row>
    <row r="749" spans="1:7" ht="20.100000000000001" customHeight="1">
      <c r="A749" s="1"/>
      <c r="B749"/>
      <c r="C749"/>
      <c r="E749"/>
      <c r="F749"/>
      <c r="G749"/>
    </row>
    <row r="750" spans="1:7" ht="20.100000000000001" customHeight="1">
      <c r="A750" s="1"/>
      <c r="B750"/>
      <c r="C750"/>
      <c r="E750"/>
      <c r="F750"/>
      <c r="G750"/>
    </row>
    <row r="751" spans="1:7" ht="20.100000000000001" customHeight="1">
      <c r="A751" s="1"/>
      <c r="B751"/>
      <c r="C751"/>
      <c r="E751"/>
      <c r="F751"/>
      <c r="G751"/>
    </row>
    <row r="752" spans="1:7" ht="20.100000000000001" customHeight="1">
      <c r="A752" s="1"/>
      <c r="B752"/>
      <c r="C752"/>
      <c r="E752"/>
      <c r="F752"/>
      <c r="G752"/>
    </row>
    <row r="753" spans="1:7" ht="20.100000000000001" customHeight="1">
      <c r="A753" s="1"/>
      <c r="B753"/>
      <c r="C753"/>
      <c r="E753"/>
      <c r="F753"/>
      <c r="G753"/>
    </row>
    <row r="754" spans="1:7" ht="20.100000000000001" customHeight="1">
      <c r="A754" s="1"/>
      <c r="B754"/>
      <c r="C754"/>
      <c r="E754"/>
      <c r="F754"/>
      <c r="G754"/>
    </row>
    <row r="755" spans="1:7" ht="20.100000000000001" customHeight="1">
      <c r="A755" s="1"/>
      <c r="B755"/>
      <c r="C755"/>
      <c r="E755"/>
      <c r="F755"/>
      <c r="G755"/>
    </row>
    <row r="756" spans="1:7" ht="20.100000000000001" customHeight="1">
      <c r="A756" s="1"/>
      <c r="B756"/>
      <c r="C756"/>
      <c r="E756"/>
      <c r="F756"/>
      <c r="G756"/>
    </row>
    <row r="757" spans="1:7" ht="20.100000000000001" customHeight="1">
      <c r="A757" s="1"/>
      <c r="B757"/>
      <c r="C757"/>
      <c r="E757"/>
      <c r="F757"/>
      <c r="G757"/>
    </row>
    <row r="758" spans="1:7" ht="20.100000000000001" customHeight="1">
      <c r="A758" s="1"/>
      <c r="B758"/>
      <c r="C758"/>
      <c r="E758"/>
      <c r="F758"/>
      <c r="G758"/>
    </row>
    <row r="759" spans="1:7" ht="20.100000000000001" customHeight="1">
      <c r="A759" s="1"/>
      <c r="B759"/>
      <c r="C759"/>
      <c r="E759"/>
      <c r="F759"/>
      <c r="G759"/>
    </row>
    <row r="760" spans="1:7" ht="20.100000000000001" customHeight="1">
      <c r="A760" s="1"/>
      <c r="B760"/>
      <c r="C760"/>
      <c r="E760"/>
      <c r="F760"/>
      <c r="G760"/>
    </row>
    <row r="761" spans="1:7" ht="20.100000000000001" customHeight="1">
      <c r="A761" s="1"/>
      <c r="B761"/>
      <c r="C761"/>
      <c r="E761"/>
      <c r="F761"/>
      <c r="G761"/>
    </row>
    <row r="762" spans="1:7" ht="20.100000000000001" customHeight="1">
      <c r="A762" s="1"/>
      <c r="B762"/>
      <c r="C762"/>
      <c r="E762"/>
      <c r="F762"/>
      <c r="G762"/>
    </row>
    <row r="763" spans="1:7" ht="20.100000000000001" customHeight="1">
      <c r="A763" s="1"/>
      <c r="B763"/>
      <c r="C763"/>
      <c r="E763"/>
      <c r="F763"/>
      <c r="G763"/>
    </row>
    <row r="764" spans="1:7" ht="20.100000000000001" customHeight="1">
      <c r="A764" s="1"/>
      <c r="B764"/>
      <c r="C764"/>
      <c r="E764"/>
      <c r="F764"/>
      <c r="G764"/>
    </row>
    <row r="765" spans="1:7" ht="20.100000000000001" customHeight="1">
      <c r="A765" s="1"/>
      <c r="B765"/>
      <c r="C765"/>
      <c r="E765"/>
      <c r="F765"/>
      <c r="G765"/>
    </row>
    <row r="766" spans="1:7" ht="20.100000000000001" customHeight="1">
      <c r="A766" s="1"/>
      <c r="B766"/>
      <c r="C766"/>
      <c r="E766"/>
      <c r="F766"/>
      <c r="G766"/>
    </row>
    <row r="767" spans="1:7" ht="20.100000000000001" customHeight="1">
      <c r="A767" s="1"/>
      <c r="B767"/>
      <c r="C767"/>
      <c r="E767"/>
      <c r="F767"/>
      <c r="G767"/>
    </row>
    <row r="768" spans="1:7" ht="20.100000000000001" customHeight="1">
      <c r="A768" s="1"/>
      <c r="B768"/>
      <c r="C768"/>
      <c r="E768"/>
      <c r="F768"/>
      <c r="G768"/>
    </row>
    <row r="769" spans="1:7" ht="20.100000000000001" customHeight="1">
      <c r="A769" s="1"/>
      <c r="B769"/>
      <c r="C769"/>
      <c r="E769"/>
      <c r="F769"/>
      <c r="G769"/>
    </row>
    <row r="770" spans="1:7" ht="20.100000000000001" customHeight="1">
      <c r="A770" s="1"/>
      <c r="B770"/>
      <c r="C770"/>
      <c r="E770"/>
      <c r="F770"/>
      <c r="G770"/>
    </row>
    <row r="771" spans="1:7" ht="20.100000000000001" customHeight="1">
      <c r="A771" s="1"/>
      <c r="B771"/>
      <c r="C771"/>
      <c r="E771"/>
      <c r="F771"/>
      <c r="G771"/>
    </row>
    <row r="772" spans="1:7" ht="20.100000000000001" customHeight="1">
      <c r="A772" s="1"/>
      <c r="B772"/>
      <c r="C772"/>
      <c r="E772"/>
      <c r="F772"/>
      <c r="G772"/>
    </row>
    <row r="773" spans="1:7" ht="20.100000000000001" customHeight="1">
      <c r="A773" s="1"/>
      <c r="B773"/>
      <c r="C773"/>
      <c r="E773"/>
      <c r="F773"/>
      <c r="G773"/>
    </row>
    <row r="774" spans="1:7" ht="20.100000000000001" customHeight="1">
      <c r="A774" s="1"/>
      <c r="B774"/>
      <c r="C774"/>
      <c r="E774"/>
      <c r="F774"/>
      <c r="G774"/>
    </row>
    <row r="775" spans="1:7" ht="20.100000000000001" customHeight="1">
      <c r="A775" s="1"/>
      <c r="B775"/>
      <c r="C775"/>
      <c r="E775"/>
      <c r="F775"/>
      <c r="G775"/>
    </row>
    <row r="776" spans="1:7" ht="20.100000000000001" customHeight="1">
      <c r="A776" s="1"/>
      <c r="B776"/>
      <c r="C776"/>
      <c r="E776"/>
      <c r="F776"/>
      <c r="G776"/>
    </row>
    <row r="777" spans="1:7" ht="20.100000000000001" customHeight="1">
      <c r="A777" s="1"/>
      <c r="B777"/>
      <c r="C777"/>
      <c r="E777"/>
      <c r="F777"/>
      <c r="G777"/>
    </row>
    <row r="778" spans="1:7" ht="20.100000000000001" customHeight="1">
      <c r="A778" s="1"/>
      <c r="B778"/>
      <c r="C778"/>
      <c r="E778"/>
      <c r="F778"/>
      <c r="G778"/>
    </row>
    <row r="779" spans="1:7" ht="20.100000000000001" customHeight="1">
      <c r="A779" s="1"/>
      <c r="B779"/>
      <c r="C779"/>
      <c r="E779"/>
      <c r="F779"/>
      <c r="G779"/>
    </row>
    <row r="780" spans="1:7" ht="20.100000000000001" customHeight="1">
      <c r="A780" s="1"/>
      <c r="B780"/>
      <c r="C780"/>
      <c r="E780"/>
      <c r="F780"/>
      <c r="G780"/>
    </row>
    <row r="781" spans="1:7" ht="20.100000000000001" customHeight="1">
      <c r="A781" s="1"/>
      <c r="B781"/>
      <c r="C781"/>
      <c r="E781"/>
      <c r="F781"/>
      <c r="G781"/>
    </row>
    <row r="782" spans="1:7" ht="20.100000000000001" customHeight="1">
      <c r="A782" s="1"/>
      <c r="B782"/>
      <c r="C782"/>
      <c r="E782"/>
      <c r="F782"/>
      <c r="G782"/>
    </row>
    <row r="783" spans="1:7" ht="20.100000000000001" customHeight="1">
      <c r="A783" s="1"/>
      <c r="B783"/>
      <c r="C783"/>
      <c r="E783"/>
      <c r="F783"/>
      <c r="G783"/>
    </row>
    <row r="784" spans="1:7" ht="20.100000000000001" customHeight="1">
      <c r="A784" s="1"/>
      <c r="B784"/>
      <c r="C784"/>
      <c r="E784"/>
      <c r="F784"/>
      <c r="G784"/>
    </row>
    <row r="785" spans="1:7" ht="20.100000000000001" customHeight="1">
      <c r="A785" s="1"/>
      <c r="B785"/>
      <c r="C785"/>
      <c r="E785"/>
      <c r="F785"/>
      <c r="G785"/>
    </row>
    <row r="786" spans="1:7" ht="20.100000000000001" customHeight="1">
      <c r="A786" s="1"/>
      <c r="B786"/>
      <c r="C786"/>
      <c r="E786"/>
      <c r="F786"/>
      <c r="G786"/>
    </row>
    <row r="787" spans="1:7" ht="20.100000000000001" customHeight="1">
      <c r="A787" s="1"/>
      <c r="B787"/>
      <c r="C787"/>
      <c r="E787"/>
      <c r="F787"/>
      <c r="G787"/>
    </row>
    <row r="788" spans="1:7" ht="20.100000000000001" customHeight="1">
      <c r="A788" s="1"/>
      <c r="B788"/>
      <c r="C788"/>
      <c r="E788"/>
      <c r="F788"/>
      <c r="G788"/>
    </row>
    <row r="789" spans="1:7" ht="20.100000000000001" customHeight="1">
      <c r="A789" s="1"/>
      <c r="B789"/>
      <c r="C789"/>
      <c r="E789"/>
      <c r="F789"/>
      <c r="G789"/>
    </row>
    <row r="790" spans="1:7" ht="20.100000000000001" customHeight="1">
      <c r="A790" s="1"/>
      <c r="B790"/>
      <c r="C790"/>
      <c r="E790"/>
      <c r="F790"/>
      <c r="G790"/>
    </row>
    <row r="791" spans="1:7" ht="20.100000000000001" customHeight="1">
      <c r="A791" s="1"/>
      <c r="B791"/>
      <c r="C791"/>
      <c r="E791"/>
      <c r="F791"/>
      <c r="G791"/>
    </row>
    <row r="792" spans="1:7" ht="20.100000000000001" customHeight="1">
      <c r="A792" s="1"/>
      <c r="B792"/>
      <c r="C792"/>
      <c r="E792"/>
      <c r="F792"/>
      <c r="G792"/>
    </row>
    <row r="793" spans="1:7" ht="20.100000000000001" customHeight="1">
      <c r="A793" s="1"/>
      <c r="B793"/>
      <c r="C793"/>
      <c r="E793"/>
      <c r="F793"/>
      <c r="G793"/>
    </row>
    <row r="794" spans="1:7" ht="20.100000000000001" customHeight="1">
      <c r="A794" s="1"/>
      <c r="B794"/>
      <c r="C794"/>
      <c r="E794"/>
      <c r="F794"/>
      <c r="G794"/>
    </row>
    <row r="795" spans="1:7" ht="20.100000000000001" customHeight="1">
      <c r="A795" s="1"/>
      <c r="B795"/>
      <c r="C795"/>
      <c r="E795"/>
      <c r="F795"/>
      <c r="G795"/>
    </row>
    <row r="796" spans="1:7" ht="20.100000000000001" customHeight="1">
      <c r="A796" s="1"/>
      <c r="B796"/>
      <c r="C796"/>
      <c r="E796"/>
      <c r="F796"/>
      <c r="G796"/>
    </row>
    <row r="797" spans="1:7" ht="20.100000000000001" customHeight="1">
      <c r="A797" s="1"/>
      <c r="B797"/>
      <c r="C797"/>
      <c r="E797"/>
      <c r="F797"/>
      <c r="G797"/>
    </row>
    <row r="798" spans="1:7" ht="20.100000000000001" customHeight="1">
      <c r="A798" s="1"/>
      <c r="B798"/>
      <c r="C798"/>
      <c r="E798"/>
      <c r="F798"/>
      <c r="G798"/>
    </row>
    <row r="799" spans="1:7" ht="20.100000000000001" customHeight="1">
      <c r="A799" s="1"/>
      <c r="B799"/>
      <c r="C799"/>
      <c r="E799"/>
      <c r="F799"/>
      <c r="G799"/>
    </row>
    <row r="800" spans="1:7" ht="20.100000000000001" customHeight="1">
      <c r="A800" s="1"/>
      <c r="B800"/>
      <c r="C800"/>
      <c r="E800"/>
      <c r="F800"/>
      <c r="G800"/>
    </row>
    <row r="801" spans="1:7" ht="20.100000000000001" customHeight="1">
      <c r="A801" s="1"/>
      <c r="B801"/>
      <c r="C801"/>
      <c r="E801"/>
      <c r="F801"/>
      <c r="G801"/>
    </row>
    <row r="802" spans="1:7" ht="20.100000000000001" customHeight="1">
      <c r="A802" s="1"/>
      <c r="B802"/>
      <c r="C802"/>
      <c r="E802"/>
      <c r="F802"/>
      <c r="G802"/>
    </row>
    <row r="803" spans="1:7" ht="20.100000000000001" customHeight="1">
      <c r="A803" s="1"/>
      <c r="B803"/>
      <c r="C803"/>
      <c r="E803"/>
      <c r="F803"/>
      <c r="G803"/>
    </row>
    <row r="804" spans="1:7" ht="20.100000000000001" customHeight="1">
      <c r="A804" s="1"/>
      <c r="B804"/>
      <c r="C804"/>
      <c r="E804"/>
      <c r="F804"/>
      <c r="G804"/>
    </row>
    <row r="805" spans="1:7" ht="20.100000000000001" customHeight="1">
      <c r="A805" s="1"/>
      <c r="B805"/>
      <c r="C805"/>
      <c r="E805"/>
      <c r="F805"/>
      <c r="G805"/>
    </row>
    <row r="806" spans="1:7" ht="20.100000000000001" customHeight="1">
      <c r="A806" s="1"/>
      <c r="B806"/>
      <c r="C806"/>
      <c r="E806"/>
      <c r="F806"/>
      <c r="G806"/>
    </row>
    <row r="807" spans="1:7" ht="20.100000000000001" customHeight="1">
      <c r="A807" s="1"/>
      <c r="B807"/>
      <c r="C807"/>
      <c r="E807"/>
      <c r="F807"/>
      <c r="G807"/>
    </row>
    <row r="808" spans="1:7" ht="20.100000000000001" customHeight="1">
      <c r="A808" s="1"/>
      <c r="B808"/>
      <c r="C808"/>
      <c r="E808"/>
      <c r="F808"/>
      <c r="G808"/>
    </row>
    <row r="809" spans="1:7" ht="20.100000000000001" customHeight="1">
      <c r="A809" s="1"/>
      <c r="B809"/>
      <c r="C809"/>
      <c r="E809"/>
      <c r="F809"/>
      <c r="G809"/>
    </row>
    <row r="810" spans="1:7" ht="20.100000000000001" customHeight="1">
      <c r="A810" s="1"/>
      <c r="B810"/>
      <c r="C810"/>
      <c r="E810"/>
      <c r="F810"/>
      <c r="G810"/>
    </row>
    <row r="811" spans="1:7" ht="20.100000000000001" customHeight="1">
      <c r="A811" s="1"/>
      <c r="B811"/>
      <c r="C811"/>
      <c r="E811"/>
      <c r="F811"/>
      <c r="G811"/>
    </row>
    <row r="812" spans="1:7" ht="20.100000000000001" customHeight="1">
      <c r="A812" s="1"/>
      <c r="B812"/>
      <c r="C812"/>
      <c r="E812"/>
      <c r="F812"/>
      <c r="G812"/>
    </row>
    <row r="813" spans="1:7" ht="20.100000000000001" customHeight="1">
      <c r="A813" s="1"/>
      <c r="B813"/>
      <c r="C813"/>
      <c r="E813"/>
      <c r="F813"/>
      <c r="G813"/>
    </row>
    <row r="814" spans="1:7" ht="20.100000000000001" customHeight="1">
      <c r="A814" s="1"/>
      <c r="B814"/>
      <c r="C814"/>
      <c r="E814"/>
      <c r="F814"/>
      <c r="G814"/>
    </row>
    <row r="815" spans="1:7" ht="20.100000000000001" customHeight="1">
      <c r="A815" s="1"/>
      <c r="B815"/>
      <c r="C815"/>
      <c r="E815"/>
      <c r="F815"/>
      <c r="G815"/>
    </row>
    <row r="816" spans="1:7" ht="20.100000000000001" customHeight="1">
      <c r="A816" s="1"/>
      <c r="B816"/>
      <c r="C816"/>
      <c r="E816"/>
      <c r="F816"/>
      <c r="G816"/>
    </row>
    <row r="817" spans="1:7" ht="20.100000000000001" customHeight="1">
      <c r="A817" s="1"/>
      <c r="B817"/>
      <c r="C817"/>
      <c r="E817"/>
      <c r="F817"/>
      <c r="G817"/>
    </row>
    <row r="818" spans="1:7" ht="20.100000000000001" customHeight="1">
      <c r="A818" s="1"/>
      <c r="B818"/>
      <c r="C818"/>
      <c r="E818"/>
      <c r="F818"/>
      <c r="G818"/>
    </row>
    <row r="819" spans="1:7" ht="20.100000000000001" customHeight="1">
      <c r="A819" s="1"/>
      <c r="B819"/>
      <c r="C819"/>
      <c r="E819"/>
      <c r="F819"/>
      <c r="G819"/>
    </row>
    <row r="820" spans="1:7" ht="20.100000000000001" customHeight="1">
      <c r="A820" s="1"/>
      <c r="B820"/>
      <c r="C820"/>
      <c r="E820"/>
      <c r="F820"/>
      <c r="G820"/>
    </row>
    <row r="821" spans="1:7" ht="20.100000000000001" customHeight="1">
      <c r="A821" s="1"/>
      <c r="B821"/>
      <c r="C821"/>
      <c r="E821"/>
      <c r="F821"/>
      <c r="G821"/>
    </row>
    <row r="822" spans="1:7" ht="20.100000000000001" customHeight="1">
      <c r="A822" s="1"/>
      <c r="B822"/>
      <c r="C822"/>
      <c r="E822"/>
      <c r="F822"/>
      <c r="G822"/>
    </row>
    <row r="823" spans="1:7" ht="20.100000000000001" customHeight="1">
      <c r="A823" s="1"/>
      <c r="B823"/>
      <c r="C823"/>
      <c r="E823"/>
      <c r="F823"/>
      <c r="G823"/>
    </row>
    <row r="824" spans="1:7" ht="20.100000000000001" customHeight="1">
      <c r="A824" s="1"/>
      <c r="B824"/>
      <c r="C824"/>
      <c r="E824"/>
      <c r="F824"/>
      <c r="G824"/>
    </row>
    <row r="825" spans="1:7" ht="20.100000000000001" customHeight="1">
      <c r="A825" s="1"/>
      <c r="B825"/>
      <c r="C825"/>
      <c r="E825"/>
      <c r="F825"/>
      <c r="G825"/>
    </row>
    <row r="826" spans="1:7" ht="20.100000000000001" customHeight="1">
      <c r="A826" s="1"/>
      <c r="B826"/>
      <c r="C826"/>
      <c r="E826"/>
      <c r="F826"/>
      <c r="G826"/>
    </row>
    <row r="827" spans="1:7" ht="20.100000000000001" customHeight="1">
      <c r="A827" s="1"/>
      <c r="B827"/>
      <c r="C827"/>
      <c r="E827"/>
      <c r="F827"/>
      <c r="G827"/>
    </row>
    <row r="828" spans="1:7" ht="20.100000000000001" customHeight="1">
      <c r="A828" s="1"/>
      <c r="B828"/>
      <c r="C828"/>
      <c r="E828"/>
      <c r="F828"/>
      <c r="G828"/>
    </row>
    <row r="829" spans="1:7" ht="20.100000000000001" customHeight="1">
      <c r="A829" s="1"/>
      <c r="B829"/>
      <c r="C829"/>
      <c r="E829"/>
      <c r="F829"/>
      <c r="G829"/>
    </row>
    <row r="830" spans="1:7" ht="20.100000000000001" customHeight="1">
      <c r="A830" s="1"/>
      <c r="B830"/>
      <c r="C830"/>
      <c r="E830"/>
      <c r="F830"/>
      <c r="G830"/>
    </row>
    <row r="831" spans="1:7" ht="20.100000000000001" customHeight="1">
      <c r="A831" s="1"/>
      <c r="B831"/>
      <c r="C831"/>
      <c r="E831"/>
      <c r="F831"/>
      <c r="G831"/>
    </row>
    <row r="832" spans="1:7" ht="20.100000000000001" customHeight="1">
      <c r="A832" s="1"/>
      <c r="B832"/>
      <c r="C832"/>
      <c r="E832"/>
      <c r="F832"/>
      <c r="G832"/>
    </row>
    <row r="833" spans="1:7" ht="20.100000000000001" customHeight="1">
      <c r="A833" s="1"/>
      <c r="B833"/>
      <c r="C833"/>
      <c r="E833"/>
      <c r="F833"/>
      <c r="G833"/>
    </row>
    <row r="834" spans="1:7" ht="20.100000000000001" customHeight="1">
      <c r="A834" s="1"/>
      <c r="B834"/>
      <c r="C834"/>
      <c r="E834"/>
      <c r="F834"/>
      <c r="G834"/>
    </row>
    <row r="835" spans="1:7" ht="20.100000000000001" customHeight="1">
      <c r="A835" s="1"/>
      <c r="B835"/>
      <c r="C835"/>
      <c r="E835"/>
      <c r="F835"/>
      <c r="G835"/>
    </row>
    <row r="836" spans="1:7" ht="20.100000000000001" customHeight="1">
      <c r="A836" s="1"/>
      <c r="B836"/>
      <c r="C836"/>
      <c r="E836"/>
      <c r="F836"/>
      <c r="G836"/>
    </row>
    <row r="837" spans="1:7" ht="20.100000000000001" customHeight="1">
      <c r="A837" s="1"/>
      <c r="B837"/>
      <c r="C837"/>
      <c r="E837"/>
      <c r="F837"/>
      <c r="G837"/>
    </row>
    <row r="838" spans="1:7" ht="20.100000000000001" customHeight="1">
      <c r="A838" s="1"/>
      <c r="B838"/>
      <c r="C838"/>
      <c r="E838"/>
      <c r="F838"/>
      <c r="G838"/>
    </row>
    <row r="839" spans="1:7" ht="20.100000000000001" customHeight="1">
      <c r="A839" s="1"/>
      <c r="B839"/>
      <c r="C839"/>
      <c r="E839"/>
      <c r="F839"/>
      <c r="G839"/>
    </row>
    <row r="840" spans="1:7" ht="20.100000000000001" customHeight="1">
      <c r="A840" s="1"/>
      <c r="B840"/>
      <c r="C840"/>
      <c r="E840"/>
      <c r="F840"/>
      <c r="G840"/>
    </row>
    <row r="841" spans="1:7" ht="20.100000000000001" customHeight="1">
      <c r="A841" s="1"/>
      <c r="B841"/>
      <c r="C841"/>
      <c r="E841"/>
      <c r="F841"/>
      <c r="G841"/>
    </row>
    <row r="842" spans="1:7" ht="20.100000000000001" customHeight="1">
      <c r="A842" s="1"/>
      <c r="B842"/>
      <c r="C842"/>
      <c r="E842"/>
      <c r="F842"/>
      <c r="G842"/>
    </row>
    <row r="843" spans="1:7" ht="20.100000000000001" customHeight="1">
      <c r="A843" s="1"/>
      <c r="B843"/>
      <c r="C843"/>
      <c r="E843"/>
      <c r="F843"/>
      <c r="G843"/>
    </row>
    <row r="844" spans="1:7" ht="20.100000000000001" customHeight="1">
      <c r="A844" s="1"/>
      <c r="B844"/>
      <c r="C844"/>
      <c r="E844"/>
      <c r="F844"/>
      <c r="G844"/>
    </row>
    <row r="845" spans="1:7" ht="20.100000000000001" customHeight="1">
      <c r="A845" s="1"/>
      <c r="B845"/>
      <c r="C845"/>
      <c r="E845"/>
      <c r="F845"/>
      <c r="G845"/>
    </row>
    <row r="846" spans="1:7" ht="20.100000000000001" customHeight="1">
      <c r="A846" s="1"/>
      <c r="B846"/>
      <c r="C846"/>
      <c r="E846"/>
      <c r="F846"/>
      <c r="G846"/>
    </row>
    <row r="847" spans="1:7" ht="20.100000000000001" customHeight="1">
      <c r="A847" s="1"/>
      <c r="B847"/>
      <c r="C847"/>
      <c r="E847"/>
      <c r="F847"/>
      <c r="G847"/>
    </row>
    <row r="848" spans="1:7" ht="20.100000000000001" customHeight="1">
      <c r="A848" s="1"/>
      <c r="B848"/>
      <c r="C848"/>
      <c r="E848"/>
      <c r="F848"/>
      <c r="G848"/>
    </row>
    <row r="849" spans="1:7" ht="20.100000000000001" customHeight="1">
      <c r="A849" s="1"/>
      <c r="B849"/>
      <c r="C849"/>
      <c r="E849"/>
      <c r="F849"/>
      <c r="G849"/>
    </row>
    <row r="850" spans="1:7" ht="20.100000000000001" customHeight="1">
      <c r="A850" s="1"/>
      <c r="B850"/>
      <c r="C850"/>
      <c r="E850"/>
      <c r="F850"/>
      <c r="G850"/>
    </row>
    <row r="851" spans="1:7" ht="20.100000000000001" customHeight="1">
      <c r="A851" s="1"/>
      <c r="B851"/>
      <c r="C851"/>
      <c r="E851"/>
      <c r="F851"/>
      <c r="G851"/>
    </row>
    <row r="852" spans="1:7" ht="20.100000000000001" customHeight="1">
      <c r="A852" s="1"/>
      <c r="B852"/>
      <c r="C852"/>
      <c r="E852"/>
      <c r="F852"/>
      <c r="G852"/>
    </row>
    <row r="853" spans="1:7" ht="20.100000000000001" customHeight="1">
      <c r="A853" s="1"/>
      <c r="B853"/>
      <c r="C853"/>
      <c r="E853"/>
      <c r="F853"/>
      <c r="G853"/>
    </row>
    <row r="854" spans="1:7" ht="20.100000000000001" customHeight="1">
      <c r="A854" s="1"/>
      <c r="B854"/>
      <c r="C854"/>
      <c r="E854"/>
      <c r="F854"/>
      <c r="G854"/>
    </row>
    <row r="855" spans="1:7" ht="20.100000000000001" customHeight="1">
      <c r="A855" s="1"/>
      <c r="B855"/>
      <c r="C855"/>
      <c r="E855"/>
      <c r="F855"/>
      <c r="G855"/>
    </row>
    <row r="856" spans="1:7" ht="20.100000000000001" customHeight="1">
      <c r="A856" s="1"/>
      <c r="B856"/>
      <c r="C856"/>
      <c r="E856"/>
      <c r="F856"/>
      <c r="G856"/>
    </row>
    <row r="857" spans="1:7" ht="20.100000000000001" customHeight="1">
      <c r="A857" s="1"/>
      <c r="B857"/>
      <c r="C857"/>
      <c r="E857"/>
      <c r="F857"/>
      <c r="G857"/>
    </row>
    <row r="858" spans="1:7" ht="20.100000000000001" customHeight="1">
      <c r="A858" s="1"/>
      <c r="B858"/>
      <c r="C858"/>
      <c r="E858"/>
      <c r="F858"/>
      <c r="G858"/>
    </row>
    <row r="859" spans="1:7" ht="20.100000000000001" customHeight="1">
      <c r="A859" s="1"/>
      <c r="B859"/>
      <c r="C859"/>
      <c r="E859"/>
      <c r="F859"/>
      <c r="G859"/>
    </row>
    <row r="860" spans="1:7" ht="20.100000000000001" customHeight="1">
      <c r="A860" s="1"/>
      <c r="B860"/>
      <c r="C860"/>
      <c r="E860"/>
      <c r="F860"/>
      <c r="G860"/>
    </row>
    <row r="861" spans="1:7" ht="20.100000000000001" customHeight="1">
      <c r="A861" s="1"/>
      <c r="B861"/>
      <c r="C861"/>
      <c r="E861"/>
      <c r="F861"/>
      <c r="G861"/>
    </row>
    <row r="862" spans="1:7" ht="20.100000000000001" customHeight="1">
      <c r="A862" s="1"/>
      <c r="B862"/>
      <c r="C862"/>
      <c r="E862"/>
      <c r="F862"/>
      <c r="G862"/>
    </row>
    <row r="863" spans="1:7" ht="20.100000000000001" customHeight="1">
      <c r="A863" s="1"/>
      <c r="B863"/>
      <c r="C863"/>
      <c r="E863"/>
      <c r="F863"/>
      <c r="G863"/>
    </row>
    <row r="864" spans="1:7" ht="20.100000000000001" customHeight="1">
      <c r="A864" s="1"/>
      <c r="B864"/>
      <c r="C864"/>
      <c r="E864"/>
      <c r="F864"/>
      <c r="G864"/>
    </row>
    <row r="865" spans="1:7" ht="20.100000000000001" customHeight="1">
      <c r="A865" s="1"/>
      <c r="B865"/>
      <c r="C865"/>
      <c r="E865"/>
      <c r="F865"/>
      <c r="G865"/>
    </row>
    <row r="866" spans="1:7" ht="20.100000000000001" customHeight="1">
      <c r="A866" s="1"/>
      <c r="B866"/>
      <c r="C866"/>
      <c r="E866"/>
      <c r="F866"/>
      <c r="G866"/>
    </row>
    <row r="867" spans="1:7" ht="20.100000000000001" customHeight="1">
      <c r="A867" s="1"/>
      <c r="B867"/>
      <c r="C867"/>
      <c r="E867"/>
      <c r="F867"/>
      <c r="G867"/>
    </row>
    <row r="868" spans="1:7" ht="20.100000000000001" customHeight="1">
      <c r="A868" s="1"/>
      <c r="B868"/>
      <c r="C868"/>
      <c r="E868"/>
      <c r="F868"/>
      <c r="G868"/>
    </row>
    <row r="869" spans="1:7" ht="20.100000000000001" customHeight="1">
      <c r="A869" s="1"/>
      <c r="B869"/>
      <c r="C869"/>
      <c r="E869"/>
      <c r="F869"/>
      <c r="G869"/>
    </row>
    <row r="870" spans="1:7" ht="20.100000000000001" customHeight="1">
      <c r="A870" s="1"/>
      <c r="B870"/>
      <c r="C870"/>
      <c r="E870"/>
      <c r="F870"/>
      <c r="G870"/>
    </row>
    <row r="871" spans="1:7" ht="20.100000000000001" customHeight="1">
      <c r="A871" s="1"/>
      <c r="B871"/>
      <c r="C871"/>
      <c r="E871"/>
      <c r="F871"/>
      <c r="G871"/>
    </row>
    <row r="872" spans="1:7" ht="20.100000000000001" customHeight="1">
      <c r="A872" s="1"/>
      <c r="B872"/>
      <c r="C872"/>
      <c r="E872"/>
      <c r="F872"/>
      <c r="G872"/>
    </row>
    <row r="873" spans="1:7" ht="20.100000000000001" customHeight="1">
      <c r="A873" s="1"/>
      <c r="B873"/>
      <c r="C873"/>
      <c r="E873"/>
      <c r="F873"/>
      <c r="G873"/>
    </row>
    <row r="874" spans="1:7" ht="20.100000000000001" customHeight="1">
      <c r="A874" s="1"/>
      <c r="B874"/>
      <c r="C874"/>
      <c r="E874"/>
      <c r="F874"/>
      <c r="G874"/>
    </row>
    <row r="875" spans="1:7" ht="20.100000000000001" customHeight="1">
      <c r="A875" s="1"/>
      <c r="B875"/>
      <c r="C875"/>
      <c r="E875"/>
      <c r="F875"/>
      <c r="G875"/>
    </row>
    <row r="876" spans="1:7" ht="20.100000000000001" customHeight="1">
      <c r="A876" s="1"/>
      <c r="B876"/>
      <c r="C876"/>
      <c r="E876"/>
      <c r="F876"/>
      <c r="G876"/>
    </row>
    <row r="877" spans="1:7" ht="20.100000000000001" customHeight="1">
      <c r="A877" s="1"/>
      <c r="B877"/>
      <c r="C877"/>
      <c r="E877"/>
      <c r="F877"/>
      <c r="G877"/>
    </row>
    <row r="878" spans="1:7" ht="20.100000000000001" customHeight="1">
      <c r="A878" s="1"/>
      <c r="B878"/>
      <c r="C878"/>
      <c r="E878"/>
      <c r="F878"/>
      <c r="G878"/>
    </row>
    <row r="879" spans="1:7" ht="20.100000000000001" customHeight="1">
      <c r="A879" s="1"/>
      <c r="B879"/>
      <c r="C879"/>
      <c r="E879"/>
      <c r="F879"/>
      <c r="G879"/>
    </row>
    <row r="880" spans="1:7" ht="20.100000000000001" customHeight="1">
      <c r="A880" s="1"/>
      <c r="B880"/>
      <c r="C880"/>
      <c r="E880"/>
      <c r="F880"/>
      <c r="G880"/>
    </row>
    <row r="881" spans="1:7" ht="20.100000000000001" customHeight="1">
      <c r="A881" s="1"/>
      <c r="B881"/>
      <c r="C881"/>
      <c r="E881"/>
      <c r="F881"/>
      <c r="G881"/>
    </row>
    <row r="882" spans="1:7" ht="20.100000000000001" customHeight="1">
      <c r="A882" s="1"/>
      <c r="B882"/>
      <c r="C882"/>
      <c r="E882"/>
      <c r="F882"/>
      <c r="G882"/>
    </row>
    <row r="883" spans="1:7" ht="20.100000000000001" customHeight="1">
      <c r="A883" s="1"/>
      <c r="B883"/>
      <c r="C883"/>
      <c r="E883"/>
      <c r="F883"/>
      <c r="G883"/>
    </row>
    <row r="884" spans="1:7" ht="20.100000000000001" customHeight="1">
      <c r="A884" s="1"/>
      <c r="B884"/>
      <c r="C884"/>
      <c r="E884"/>
      <c r="F884"/>
      <c r="G884"/>
    </row>
    <row r="885" spans="1:7" ht="20.100000000000001" customHeight="1">
      <c r="A885" s="1"/>
      <c r="B885"/>
      <c r="C885"/>
      <c r="E885"/>
      <c r="F885"/>
      <c r="G885"/>
    </row>
    <row r="886" spans="1:7" ht="20.100000000000001" customHeight="1">
      <c r="A886" s="1"/>
      <c r="B886"/>
      <c r="C886"/>
      <c r="E886"/>
      <c r="F886"/>
      <c r="G886"/>
    </row>
    <row r="887" spans="1:7" ht="20.100000000000001" customHeight="1">
      <c r="A887" s="1"/>
      <c r="B887"/>
      <c r="C887"/>
      <c r="E887"/>
      <c r="F887"/>
      <c r="G887"/>
    </row>
    <row r="888" spans="1:7" ht="20.100000000000001" customHeight="1">
      <c r="A888" s="1"/>
      <c r="B888"/>
      <c r="C888"/>
      <c r="E888"/>
      <c r="F888"/>
      <c r="G888"/>
    </row>
    <row r="889" spans="1:7" ht="20.100000000000001" customHeight="1">
      <c r="A889" s="1"/>
      <c r="B889"/>
      <c r="C889"/>
      <c r="E889"/>
      <c r="F889"/>
      <c r="G889"/>
    </row>
    <row r="890" spans="1:7" ht="20.100000000000001" customHeight="1">
      <c r="A890" s="1"/>
      <c r="B890"/>
      <c r="C890"/>
      <c r="E890"/>
      <c r="F890"/>
      <c r="G890"/>
    </row>
    <row r="891" spans="1:7" ht="20.100000000000001" customHeight="1">
      <c r="A891" s="1"/>
      <c r="B891"/>
      <c r="C891"/>
      <c r="E891"/>
      <c r="F891"/>
      <c r="G891"/>
    </row>
    <row r="892" spans="1:7" ht="20.100000000000001" customHeight="1">
      <c r="A892" s="1"/>
      <c r="B892"/>
      <c r="C892"/>
      <c r="E892"/>
      <c r="F892"/>
      <c r="G892"/>
    </row>
    <row r="893" spans="1:7" ht="20.100000000000001" customHeight="1">
      <c r="A893" s="1"/>
      <c r="B893"/>
      <c r="C893"/>
      <c r="E893"/>
      <c r="F893"/>
      <c r="G893"/>
    </row>
    <row r="894" spans="1:7" ht="20.100000000000001" customHeight="1">
      <c r="A894" s="1"/>
      <c r="B894"/>
      <c r="C894"/>
      <c r="E894"/>
      <c r="F894"/>
      <c r="G894"/>
    </row>
    <row r="895" spans="1:7" ht="20.100000000000001" customHeight="1">
      <c r="A895" s="1"/>
      <c r="B895"/>
      <c r="C895"/>
      <c r="E895"/>
      <c r="F895"/>
      <c r="G895"/>
    </row>
    <row r="896" spans="1:7" ht="20.100000000000001" customHeight="1">
      <c r="A896" s="1"/>
      <c r="B896"/>
      <c r="C896"/>
      <c r="E896"/>
      <c r="F896"/>
      <c r="G896"/>
    </row>
    <row r="897" spans="1:7" ht="20.100000000000001" customHeight="1">
      <c r="A897" s="1"/>
      <c r="B897"/>
      <c r="C897"/>
      <c r="E897"/>
      <c r="F897"/>
      <c r="G897"/>
    </row>
    <row r="898" spans="1:7" ht="20.100000000000001" customHeight="1">
      <c r="A898" s="1"/>
      <c r="B898"/>
      <c r="C898"/>
      <c r="E898"/>
      <c r="F898"/>
      <c r="G898"/>
    </row>
    <row r="899" spans="1:7" ht="20.100000000000001" customHeight="1">
      <c r="A899" s="1"/>
      <c r="B899"/>
      <c r="C899"/>
      <c r="E899"/>
      <c r="F899"/>
      <c r="G899"/>
    </row>
    <row r="900" spans="1:7" ht="20.100000000000001" customHeight="1">
      <c r="A900" s="1"/>
      <c r="B900"/>
      <c r="C900"/>
      <c r="E900"/>
      <c r="F900"/>
      <c r="G900"/>
    </row>
    <row r="901" spans="1:7" ht="20.100000000000001" customHeight="1">
      <c r="A901" s="1"/>
      <c r="B901"/>
      <c r="C901"/>
      <c r="E901"/>
      <c r="F901"/>
      <c r="G901"/>
    </row>
    <row r="902" spans="1:7" ht="20.100000000000001" customHeight="1">
      <c r="A902" s="1"/>
      <c r="B902"/>
      <c r="C902"/>
      <c r="E902"/>
      <c r="F902"/>
      <c r="G902"/>
    </row>
    <row r="903" spans="1:7" ht="20.100000000000001" customHeight="1">
      <c r="A903" s="1"/>
      <c r="B903"/>
      <c r="C903"/>
      <c r="E903"/>
      <c r="F903"/>
      <c r="G903"/>
    </row>
    <row r="904" spans="1:7" ht="20.100000000000001" customHeight="1">
      <c r="A904" s="1"/>
      <c r="B904"/>
      <c r="C904"/>
      <c r="E904"/>
      <c r="F904"/>
      <c r="G904"/>
    </row>
    <row r="905" spans="1:7" ht="20.100000000000001" customHeight="1">
      <c r="A905" s="1"/>
      <c r="B905"/>
      <c r="C905"/>
      <c r="E905"/>
      <c r="F905"/>
      <c r="G905"/>
    </row>
    <row r="906" spans="1:7" ht="20.100000000000001" customHeight="1">
      <c r="A906" s="1"/>
      <c r="B906"/>
      <c r="C906"/>
      <c r="E906"/>
      <c r="F906"/>
      <c r="G906"/>
    </row>
    <row r="907" spans="1:7" ht="20.100000000000001" customHeight="1">
      <c r="A907" s="1"/>
      <c r="B907"/>
      <c r="C907"/>
      <c r="E907"/>
      <c r="F907"/>
      <c r="G907"/>
    </row>
    <row r="908" spans="1:7" ht="20.100000000000001" customHeight="1">
      <c r="A908" s="1"/>
      <c r="B908"/>
      <c r="C908"/>
      <c r="E908"/>
      <c r="F908"/>
      <c r="G908"/>
    </row>
    <row r="909" spans="1:7" ht="20.100000000000001" customHeight="1">
      <c r="A909" s="1"/>
      <c r="B909"/>
      <c r="C909"/>
      <c r="E909"/>
      <c r="F909"/>
      <c r="G909"/>
    </row>
    <row r="910" spans="1:7" ht="20.100000000000001" customHeight="1">
      <c r="A910" s="1"/>
      <c r="B910"/>
      <c r="C910"/>
      <c r="E910"/>
      <c r="F910"/>
      <c r="G910"/>
    </row>
    <row r="911" spans="1:7" ht="20.100000000000001" customHeight="1">
      <c r="A911" s="1"/>
      <c r="B911"/>
      <c r="C911"/>
      <c r="E911"/>
      <c r="F911"/>
      <c r="G911"/>
    </row>
    <row r="912" spans="1:7" ht="20.100000000000001" customHeight="1">
      <c r="A912" s="1"/>
      <c r="B912"/>
      <c r="C912"/>
      <c r="E912"/>
      <c r="F912"/>
      <c r="G912"/>
    </row>
    <row r="913" spans="1:7" ht="20.100000000000001" customHeight="1">
      <c r="A913" s="1"/>
      <c r="B913"/>
      <c r="C913"/>
      <c r="E913"/>
      <c r="F913"/>
      <c r="G913"/>
    </row>
    <row r="914" spans="1:7" ht="20.100000000000001" customHeight="1">
      <c r="A914" s="1"/>
      <c r="B914"/>
      <c r="C914"/>
      <c r="E914"/>
      <c r="F914"/>
      <c r="G914"/>
    </row>
    <row r="915" spans="1:7" ht="20.100000000000001" customHeight="1">
      <c r="A915" s="1"/>
      <c r="B915"/>
      <c r="C915"/>
      <c r="E915"/>
      <c r="F915"/>
      <c r="G915"/>
    </row>
    <row r="916" spans="1:7" ht="20.100000000000001" customHeight="1">
      <c r="A916" s="1"/>
      <c r="B916"/>
      <c r="C916"/>
      <c r="E916"/>
      <c r="F916"/>
      <c r="G916"/>
    </row>
    <row r="917" spans="1:7" ht="20.100000000000001" customHeight="1">
      <c r="A917" s="1"/>
      <c r="B917"/>
      <c r="C917"/>
      <c r="E917"/>
      <c r="F917"/>
      <c r="G917"/>
    </row>
    <row r="918" spans="1:7" ht="20.100000000000001" customHeight="1">
      <c r="A918" s="1"/>
      <c r="B918"/>
      <c r="C918"/>
      <c r="E918"/>
      <c r="F918"/>
      <c r="G918"/>
    </row>
    <row r="919" spans="1:7" ht="20.100000000000001" customHeight="1">
      <c r="A919" s="1"/>
      <c r="B919"/>
      <c r="C919"/>
      <c r="E919"/>
      <c r="F919"/>
      <c r="G919"/>
    </row>
    <row r="920" spans="1:7" ht="20.100000000000001" customHeight="1">
      <c r="A920" s="1"/>
      <c r="B920"/>
      <c r="C920"/>
      <c r="E920"/>
      <c r="F920"/>
      <c r="G920"/>
    </row>
    <row r="921" spans="1:7" ht="20.100000000000001" customHeight="1">
      <c r="A921" s="1"/>
      <c r="B921"/>
      <c r="C921"/>
      <c r="E921"/>
      <c r="F921"/>
      <c r="G921"/>
    </row>
    <row r="922" spans="1:7" ht="20.100000000000001" customHeight="1">
      <c r="A922" s="1"/>
      <c r="B922"/>
      <c r="C922"/>
      <c r="E922"/>
      <c r="F922"/>
      <c r="G922"/>
    </row>
    <row r="923" spans="1:7" ht="20.100000000000001" customHeight="1">
      <c r="A923" s="1"/>
      <c r="B923"/>
      <c r="C923"/>
      <c r="E923"/>
      <c r="F923"/>
      <c r="G923"/>
    </row>
    <row r="924" spans="1:7" ht="20.100000000000001" customHeight="1">
      <c r="A924" s="1"/>
      <c r="B924"/>
      <c r="C924"/>
      <c r="E924"/>
      <c r="F924"/>
      <c r="G924"/>
    </row>
    <row r="925" spans="1:7" ht="20.100000000000001" customHeight="1">
      <c r="A925" s="1"/>
      <c r="B925"/>
      <c r="C925"/>
      <c r="E925"/>
      <c r="F925"/>
      <c r="G925"/>
    </row>
    <row r="926" spans="1:7" ht="20.100000000000001" customHeight="1">
      <c r="A926" s="1"/>
      <c r="B926"/>
      <c r="C926"/>
      <c r="E926"/>
      <c r="F926"/>
      <c r="G926"/>
    </row>
    <row r="927" spans="1:7" ht="20.100000000000001" customHeight="1">
      <c r="A927" s="1"/>
      <c r="B927"/>
      <c r="C927"/>
      <c r="E927"/>
      <c r="F927"/>
      <c r="G927"/>
    </row>
    <row r="928" spans="1:7" ht="20.100000000000001" customHeight="1">
      <c r="A928" s="1"/>
      <c r="B928"/>
      <c r="C928"/>
      <c r="E928"/>
      <c r="F928"/>
      <c r="G928"/>
    </row>
    <row r="929" spans="1:7" ht="20.100000000000001" customHeight="1">
      <c r="A929" s="1"/>
      <c r="B929"/>
      <c r="C929"/>
      <c r="E929"/>
      <c r="F929"/>
      <c r="G929"/>
    </row>
    <row r="930" spans="1:7" ht="20.100000000000001" customHeight="1">
      <c r="A930" s="1"/>
      <c r="B930"/>
      <c r="C930"/>
      <c r="E930"/>
      <c r="F930"/>
      <c r="G930"/>
    </row>
    <row r="931" spans="1:7" ht="20.100000000000001" customHeight="1">
      <c r="A931" s="1"/>
      <c r="B931"/>
      <c r="C931"/>
      <c r="E931"/>
      <c r="F931"/>
      <c r="G931"/>
    </row>
    <row r="932" spans="1:7" ht="20.100000000000001" customHeight="1">
      <c r="A932" s="1"/>
      <c r="B932"/>
      <c r="C932"/>
      <c r="E932"/>
      <c r="F932"/>
      <c r="G932"/>
    </row>
    <row r="933" spans="1:7" ht="20.100000000000001" customHeight="1">
      <c r="A933" s="1"/>
      <c r="B933"/>
      <c r="C933"/>
      <c r="E933"/>
      <c r="F933"/>
      <c r="G933"/>
    </row>
    <row r="934" spans="1:7" ht="20.100000000000001" customHeight="1">
      <c r="A934" s="1"/>
      <c r="B934"/>
      <c r="C934"/>
      <c r="E934"/>
      <c r="F934"/>
      <c r="G934"/>
    </row>
    <row r="935" spans="1:7" ht="20.100000000000001" customHeight="1">
      <c r="A935" s="1"/>
      <c r="B935"/>
      <c r="C935"/>
      <c r="E935"/>
      <c r="F935"/>
      <c r="G935"/>
    </row>
    <row r="936" spans="1:7" ht="20.100000000000001" customHeight="1">
      <c r="A936" s="1"/>
      <c r="B936"/>
      <c r="C936"/>
      <c r="E936"/>
      <c r="F936"/>
      <c r="G936"/>
    </row>
    <row r="937" spans="1:7" ht="20.100000000000001" customHeight="1">
      <c r="A937" s="1"/>
      <c r="B937"/>
      <c r="C937"/>
      <c r="E937"/>
      <c r="F937"/>
      <c r="G937"/>
    </row>
    <row r="938" spans="1:7" ht="20.100000000000001" customHeight="1">
      <c r="A938" s="1"/>
      <c r="B938"/>
      <c r="C938"/>
      <c r="E938"/>
      <c r="F938"/>
      <c r="G938"/>
    </row>
    <row r="939" spans="1:7" ht="20.100000000000001" customHeight="1">
      <c r="A939" s="1"/>
      <c r="B939"/>
      <c r="C939"/>
      <c r="E939"/>
      <c r="F939"/>
      <c r="G939"/>
    </row>
    <row r="940" spans="1:7" ht="20.100000000000001" customHeight="1">
      <c r="A940" s="1"/>
      <c r="B940"/>
      <c r="C940"/>
      <c r="E940"/>
      <c r="F940"/>
      <c r="G940"/>
    </row>
    <row r="941" spans="1:7" ht="20.100000000000001" customHeight="1">
      <c r="A941" s="1"/>
      <c r="B941"/>
      <c r="C941"/>
      <c r="E941"/>
      <c r="F941"/>
      <c r="G941"/>
    </row>
    <row r="942" spans="1:7" ht="20.100000000000001" customHeight="1">
      <c r="A942" s="1"/>
      <c r="B942"/>
      <c r="C942"/>
      <c r="E942"/>
      <c r="F942"/>
      <c r="G942"/>
    </row>
    <row r="943" spans="1:7" ht="20.100000000000001" customHeight="1">
      <c r="A943" s="1"/>
      <c r="B943"/>
      <c r="C943"/>
      <c r="E943"/>
      <c r="F943"/>
      <c r="G943"/>
    </row>
    <row r="944" spans="1:7" ht="20.100000000000001" customHeight="1">
      <c r="A944" s="1"/>
      <c r="B944"/>
      <c r="C944"/>
      <c r="E944"/>
      <c r="F944"/>
      <c r="G944"/>
    </row>
    <row r="945" spans="1:7" ht="20.100000000000001" customHeight="1">
      <c r="A945" s="1"/>
      <c r="B945"/>
      <c r="C945"/>
      <c r="E945"/>
      <c r="F945"/>
      <c r="G945"/>
    </row>
    <row r="946" spans="1:7" ht="20.100000000000001" customHeight="1">
      <c r="A946" s="1"/>
      <c r="B946"/>
      <c r="C946"/>
      <c r="E946"/>
      <c r="F946"/>
      <c r="G946"/>
    </row>
    <row r="947" spans="1:7" ht="20.100000000000001" customHeight="1">
      <c r="A947" s="1"/>
      <c r="B947"/>
      <c r="C947"/>
      <c r="E947"/>
      <c r="F947"/>
      <c r="G947"/>
    </row>
    <row r="948" spans="1:7" ht="20.100000000000001" customHeight="1">
      <c r="A948" s="1"/>
      <c r="B948"/>
      <c r="C948"/>
      <c r="E948"/>
      <c r="F948"/>
      <c r="G948"/>
    </row>
    <row r="949" spans="1:7" ht="20.100000000000001" customHeight="1">
      <c r="A949" s="1"/>
      <c r="B949"/>
      <c r="C949"/>
      <c r="E949"/>
      <c r="F949"/>
      <c r="G949"/>
    </row>
    <row r="950" spans="1:7" ht="20.100000000000001" customHeight="1">
      <c r="A950" s="1"/>
      <c r="B950"/>
      <c r="C950"/>
      <c r="E950"/>
      <c r="F950"/>
      <c r="G950"/>
    </row>
    <row r="951" spans="1:7" ht="20.100000000000001" customHeight="1">
      <c r="A951" s="1"/>
      <c r="B951"/>
      <c r="C951"/>
      <c r="E951"/>
      <c r="F951"/>
      <c r="G951"/>
    </row>
    <row r="952" spans="1:7" ht="20.100000000000001" customHeight="1">
      <c r="A952" s="1"/>
      <c r="B952"/>
      <c r="C952"/>
      <c r="E952"/>
      <c r="F952"/>
      <c r="G952"/>
    </row>
    <row r="953" spans="1:7" ht="20.100000000000001" customHeight="1">
      <c r="A953" s="1"/>
      <c r="B953"/>
      <c r="C953"/>
      <c r="E953"/>
      <c r="F953"/>
      <c r="G953"/>
    </row>
    <row r="954" spans="1:7" ht="20.100000000000001" customHeight="1">
      <c r="A954" s="1"/>
      <c r="B954"/>
      <c r="C954"/>
      <c r="E954"/>
      <c r="F954"/>
      <c r="G954"/>
    </row>
    <row r="955" spans="1:7" ht="20.100000000000001" customHeight="1">
      <c r="A955" s="1"/>
      <c r="B955"/>
      <c r="C955"/>
      <c r="E955"/>
      <c r="F955"/>
      <c r="G955"/>
    </row>
    <row r="956" spans="1:7" ht="20.100000000000001" customHeight="1">
      <c r="A956" s="1"/>
      <c r="B956"/>
      <c r="C956"/>
      <c r="E956"/>
      <c r="F956"/>
      <c r="G956"/>
    </row>
    <row r="957" spans="1:7" ht="20.100000000000001" customHeight="1">
      <c r="A957" s="1"/>
      <c r="B957"/>
      <c r="C957"/>
      <c r="E957"/>
      <c r="F957"/>
      <c r="G957"/>
    </row>
    <row r="958" spans="1:7" ht="20.100000000000001" customHeight="1">
      <c r="A958" s="1"/>
      <c r="B958"/>
      <c r="C958"/>
      <c r="E958"/>
      <c r="F958"/>
      <c r="G958"/>
    </row>
    <row r="959" spans="1:7" ht="20.100000000000001" customHeight="1">
      <c r="A959" s="1"/>
      <c r="B959"/>
      <c r="C959"/>
      <c r="E959"/>
      <c r="F959"/>
      <c r="G959"/>
    </row>
    <row r="960" spans="1:7" ht="20.100000000000001" customHeight="1">
      <c r="A960" s="1"/>
      <c r="B960"/>
      <c r="C960"/>
      <c r="E960"/>
      <c r="F960"/>
      <c r="G960"/>
    </row>
    <row r="961" spans="1:7" ht="20.100000000000001" customHeight="1">
      <c r="A961" s="1"/>
      <c r="B961"/>
      <c r="C961"/>
      <c r="E961"/>
      <c r="F961"/>
      <c r="G961"/>
    </row>
    <row r="962" spans="1:7" ht="20.100000000000001" customHeight="1">
      <c r="A962" s="1"/>
      <c r="B962"/>
      <c r="C962"/>
      <c r="E962"/>
      <c r="F962"/>
      <c r="G962"/>
    </row>
    <row r="963" spans="1:7" ht="20.100000000000001" customHeight="1">
      <c r="A963" s="1"/>
      <c r="B963"/>
      <c r="C963"/>
      <c r="E963"/>
      <c r="F963"/>
      <c r="G963"/>
    </row>
    <row r="964" spans="1:7" ht="20.100000000000001" customHeight="1">
      <c r="A964" s="1"/>
      <c r="B964"/>
      <c r="C964"/>
      <c r="E964"/>
      <c r="F964"/>
      <c r="G964"/>
    </row>
    <row r="965" spans="1:7" ht="20.100000000000001" customHeight="1">
      <c r="A965" s="1"/>
      <c r="B965"/>
      <c r="C965"/>
      <c r="E965"/>
      <c r="F965"/>
      <c r="G965"/>
    </row>
    <row r="966" spans="1:7" ht="20.100000000000001" customHeight="1">
      <c r="A966" s="1"/>
      <c r="B966"/>
      <c r="C966"/>
      <c r="E966"/>
      <c r="F966"/>
      <c r="G966"/>
    </row>
    <row r="967" spans="1:7" ht="20.100000000000001" customHeight="1">
      <c r="A967" s="1"/>
      <c r="B967"/>
      <c r="C967"/>
      <c r="E967"/>
      <c r="F967"/>
      <c r="G967"/>
    </row>
    <row r="968" spans="1:7" ht="20.100000000000001" customHeight="1">
      <c r="A968" s="1"/>
      <c r="B968"/>
      <c r="C968"/>
      <c r="E968"/>
      <c r="F968"/>
      <c r="G968"/>
    </row>
    <row r="969" spans="1:7" ht="20.100000000000001" customHeight="1">
      <c r="A969" s="1"/>
      <c r="B969"/>
      <c r="C969"/>
      <c r="E969"/>
      <c r="F969"/>
      <c r="G969"/>
    </row>
    <row r="970" spans="1:7" ht="20.100000000000001" customHeight="1">
      <c r="A970" s="1"/>
      <c r="B970"/>
      <c r="C970"/>
      <c r="E970"/>
      <c r="F970"/>
      <c r="G970"/>
    </row>
    <row r="971" spans="1:7" ht="20.100000000000001" customHeight="1">
      <c r="A971" s="1"/>
      <c r="B971"/>
      <c r="C971"/>
      <c r="E971"/>
      <c r="F971"/>
      <c r="G971"/>
    </row>
    <row r="972" spans="1:7" ht="20.100000000000001" customHeight="1">
      <c r="A972" s="1"/>
      <c r="B972"/>
      <c r="C972"/>
      <c r="E972"/>
      <c r="F972"/>
      <c r="G972"/>
    </row>
    <row r="973" spans="1:7" ht="20.100000000000001" customHeight="1">
      <c r="A973" s="1"/>
      <c r="B973"/>
      <c r="C973"/>
      <c r="E973"/>
      <c r="F973"/>
      <c r="G973"/>
    </row>
    <row r="974" spans="1:7" ht="20.100000000000001" customHeight="1">
      <c r="A974" s="1"/>
      <c r="B974"/>
      <c r="C974"/>
      <c r="E974"/>
      <c r="F974"/>
      <c r="G974"/>
    </row>
    <row r="975" spans="1:7" ht="20.100000000000001" customHeight="1">
      <c r="A975" s="1"/>
      <c r="B975"/>
      <c r="C975"/>
      <c r="E975"/>
      <c r="F975"/>
      <c r="G975"/>
    </row>
    <row r="976" spans="1:7" ht="20.100000000000001" customHeight="1">
      <c r="A976" s="1"/>
      <c r="B976"/>
      <c r="C976"/>
      <c r="E976"/>
      <c r="F976"/>
      <c r="G976"/>
    </row>
    <row r="977" spans="1:7" ht="20.100000000000001" customHeight="1">
      <c r="A977" s="1"/>
      <c r="B977"/>
      <c r="C977"/>
      <c r="E977"/>
      <c r="F977"/>
      <c r="G977"/>
    </row>
    <row r="978" spans="1:7" ht="20.100000000000001" customHeight="1">
      <c r="A978" s="1"/>
      <c r="B978"/>
      <c r="C978"/>
      <c r="E978"/>
      <c r="F978"/>
      <c r="G978"/>
    </row>
    <row r="979" spans="1:7" ht="20.100000000000001" customHeight="1">
      <c r="A979" s="1"/>
      <c r="B979"/>
      <c r="C979"/>
      <c r="E979"/>
      <c r="F979"/>
      <c r="G979"/>
    </row>
    <row r="980" spans="1:7" ht="20.100000000000001" customHeight="1">
      <c r="A980" s="1"/>
      <c r="B980"/>
      <c r="C980"/>
      <c r="E980"/>
      <c r="F980"/>
      <c r="G980"/>
    </row>
    <row r="981" spans="1:7" ht="20.100000000000001" customHeight="1">
      <c r="A981" s="1"/>
      <c r="B981"/>
      <c r="C981"/>
      <c r="E981"/>
      <c r="F981"/>
      <c r="G981"/>
    </row>
    <row r="982" spans="1:7" ht="20.100000000000001" customHeight="1">
      <c r="A982" s="1"/>
      <c r="B982"/>
      <c r="C982"/>
      <c r="E982"/>
      <c r="F982"/>
      <c r="G982"/>
    </row>
    <row r="983" spans="1:7" ht="20.100000000000001" customHeight="1">
      <c r="A983" s="1"/>
      <c r="B983"/>
      <c r="C983"/>
      <c r="E983"/>
      <c r="F983"/>
      <c r="G983"/>
    </row>
    <row r="984" spans="1:7" ht="20.100000000000001" customHeight="1">
      <c r="A984" s="1"/>
      <c r="B984"/>
      <c r="C984"/>
      <c r="E984"/>
      <c r="F984"/>
      <c r="G984"/>
    </row>
    <row r="985" spans="1:7" ht="20.100000000000001" customHeight="1">
      <c r="A985" s="1"/>
      <c r="B985"/>
      <c r="C985"/>
      <c r="E985"/>
      <c r="F985"/>
      <c r="G985"/>
    </row>
    <row r="986" spans="1:7" ht="20.100000000000001" customHeight="1">
      <c r="A986" s="1"/>
      <c r="B986"/>
      <c r="C986"/>
      <c r="E986"/>
      <c r="F986"/>
      <c r="G986"/>
    </row>
    <row r="987" spans="1:7" ht="20.100000000000001" customHeight="1">
      <c r="A987" s="1"/>
      <c r="B987"/>
      <c r="C987"/>
      <c r="E987"/>
      <c r="F987"/>
      <c r="G987"/>
    </row>
    <row r="988" spans="1:7" ht="20.100000000000001" customHeight="1">
      <c r="A988" s="1"/>
      <c r="B988"/>
      <c r="C988"/>
      <c r="E988"/>
      <c r="F988"/>
      <c r="G988"/>
    </row>
    <row r="989" spans="1:7" ht="20.100000000000001" customHeight="1">
      <c r="A989" s="1"/>
      <c r="B989"/>
      <c r="C989"/>
      <c r="E989"/>
      <c r="F989"/>
      <c r="G989"/>
    </row>
    <row r="990" spans="1:7" ht="20.100000000000001" customHeight="1">
      <c r="A990" s="1"/>
      <c r="B990"/>
      <c r="C990"/>
      <c r="E990"/>
      <c r="F990"/>
      <c r="G990"/>
    </row>
    <row r="991" spans="1:7" ht="20.100000000000001" customHeight="1">
      <c r="A991" s="1"/>
      <c r="B991"/>
      <c r="C991"/>
      <c r="E991"/>
      <c r="F991"/>
      <c r="G991"/>
    </row>
    <row r="992" spans="1:7" ht="20.100000000000001" customHeight="1">
      <c r="A992" s="1"/>
      <c r="B992"/>
      <c r="C992"/>
      <c r="E992"/>
      <c r="F992"/>
      <c r="G992"/>
    </row>
    <row r="993" spans="1:7" ht="20.100000000000001" customHeight="1">
      <c r="A993" s="1"/>
      <c r="B993"/>
      <c r="C993"/>
      <c r="E993"/>
      <c r="F993"/>
      <c r="G993"/>
    </row>
    <row r="994" spans="1:7" ht="20.100000000000001" customHeight="1">
      <c r="A994" s="1"/>
      <c r="B994"/>
      <c r="C994"/>
      <c r="E994"/>
      <c r="F994"/>
      <c r="G994"/>
    </row>
    <row r="995" spans="1:7" ht="20.100000000000001" customHeight="1">
      <c r="A995" s="1"/>
      <c r="B995"/>
      <c r="C995"/>
      <c r="E995"/>
      <c r="F995"/>
      <c r="G995"/>
    </row>
    <row r="996" spans="1:7" ht="20.100000000000001" customHeight="1">
      <c r="A996" s="1"/>
      <c r="B996"/>
      <c r="C996"/>
      <c r="E996"/>
      <c r="F996"/>
      <c r="G996"/>
    </row>
    <row r="997" spans="1:7" ht="20.100000000000001" customHeight="1">
      <c r="A997" s="1"/>
      <c r="B997"/>
      <c r="C997"/>
      <c r="E997"/>
      <c r="F997"/>
      <c r="G997"/>
    </row>
    <row r="998" spans="1:7" ht="20.100000000000001" customHeight="1">
      <c r="A998" s="1"/>
      <c r="B998"/>
      <c r="C998"/>
      <c r="E998"/>
      <c r="F998"/>
      <c r="G998"/>
    </row>
    <row r="999" spans="1:7" ht="20.100000000000001" customHeight="1">
      <c r="A999" s="1"/>
      <c r="B999"/>
      <c r="C999"/>
      <c r="E999"/>
      <c r="F999"/>
      <c r="G999"/>
    </row>
    <row r="1000" spans="1:7" ht="20.100000000000001" customHeight="1">
      <c r="A1000" s="1"/>
      <c r="B1000"/>
      <c r="C1000"/>
      <c r="E1000"/>
      <c r="F1000"/>
      <c r="G1000"/>
    </row>
    <row r="1001" spans="1:7" ht="20.100000000000001" customHeight="1">
      <c r="A1001" s="1"/>
      <c r="B1001"/>
      <c r="C1001"/>
      <c r="E1001"/>
      <c r="F1001"/>
      <c r="G1001"/>
    </row>
    <row r="1002" spans="1:7" ht="20.100000000000001" customHeight="1">
      <c r="A1002" s="1"/>
      <c r="B1002"/>
      <c r="C1002"/>
      <c r="E1002"/>
      <c r="F1002"/>
      <c r="G1002"/>
    </row>
    <row r="1003" spans="1:7" ht="20.100000000000001" customHeight="1">
      <c r="A1003" s="1"/>
      <c r="B1003"/>
      <c r="C1003"/>
      <c r="E1003"/>
      <c r="F1003"/>
      <c r="G1003"/>
    </row>
    <row r="1004" spans="1:7" ht="20.100000000000001" customHeight="1">
      <c r="A1004" s="1"/>
      <c r="B1004"/>
      <c r="C1004"/>
      <c r="E1004"/>
      <c r="F1004"/>
      <c r="G1004"/>
    </row>
    <row r="1005" spans="1:7" ht="20.100000000000001" customHeight="1">
      <c r="A1005" s="1"/>
      <c r="B1005"/>
      <c r="C1005"/>
      <c r="E1005"/>
      <c r="F1005"/>
      <c r="G1005"/>
    </row>
    <row r="1006" spans="1:7" ht="20.100000000000001" customHeight="1">
      <c r="A1006" s="1"/>
      <c r="B1006"/>
      <c r="C1006"/>
      <c r="E1006"/>
      <c r="F1006"/>
      <c r="G1006"/>
    </row>
    <row r="1007" spans="1:7" ht="20.100000000000001" customHeight="1">
      <c r="A1007" s="1"/>
      <c r="B1007"/>
      <c r="C1007"/>
      <c r="E1007"/>
      <c r="F1007"/>
      <c r="G1007"/>
    </row>
    <row r="1008" spans="1:7" ht="20.100000000000001" customHeight="1">
      <c r="A1008" s="1"/>
      <c r="B1008"/>
      <c r="C1008"/>
      <c r="E1008"/>
      <c r="F1008"/>
      <c r="G1008"/>
    </row>
    <row r="1009" spans="1:7" ht="20.100000000000001" customHeight="1">
      <c r="A1009" s="1"/>
      <c r="B1009"/>
      <c r="C1009"/>
      <c r="E1009"/>
      <c r="F1009"/>
      <c r="G1009"/>
    </row>
    <row r="1010" spans="1:7" ht="20.100000000000001" customHeight="1">
      <c r="A1010" s="1"/>
      <c r="B1010"/>
      <c r="C1010"/>
      <c r="E1010"/>
      <c r="F1010"/>
      <c r="G1010"/>
    </row>
    <row r="1011" spans="1:7" ht="20.100000000000001" customHeight="1">
      <c r="A1011" s="1"/>
      <c r="B1011"/>
      <c r="C1011"/>
      <c r="E1011"/>
      <c r="F1011"/>
      <c r="G1011"/>
    </row>
    <row r="1012" spans="1:7" ht="20.100000000000001" customHeight="1">
      <c r="A1012" s="1"/>
      <c r="B1012"/>
      <c r="C1012"/>
      <c r="E1012"/>
      <c r="F1012"/>
      <c r="G1012"/>
    </row>
    <row r="1013" spans="1:7" ht="20.100000000000001" customHeight="1">
      <c r="A1013" s="1"/>
      <c r="B1013"/>
      <c r="C1013"/>
      <c r="E1013"/>
      <c r="F1013"/>
      <c r="G1013"/>
    </row>
    <row r="1014" spans="1:7" ht="20.100000000000001" customHeight="1">
      <c r="A1014" s="1"/>
      <c r="B1014"/>
      <c r="C1014"/>
      <c r="E1014"/>
      <c r="F1014"/>
      <c r="G1014"/>
    </row>
    <row r="1015" spans="1:7" ht="20.100000000000001" customHeight="1">
      <c r="A1015" s="1"/>
      <c r="B1015"/>
      <c r="C1015"/>
      <c r="E1015"/>
      <c r="F1015"/>
      <c r="G1015"/>
    </row>
    <row r="1016" spans="1:7" ht="20.100000000000001" customHeight="1">
      <c r="A1016" s="1"/>
      <c r="B1016"/>
      <c r="C1016"/>
      <c r="E1016"/>
      <c r="F1016"/>
      <c r="G1016"/>
    </row>
    <row r="1017" spans="1:7" ht="20.100000000000001" customHeight="1">
      <c r="A1017" s="1"/>
      <c r="B1017"/>
      <c r="C1017"/>
      <c r="E1017"/>
      <c r="F1017"/>
      <c r="G1017"/>
    </row>
    <row r="1018" spans="1:7" ht="20.100000000000001" customHeight="1">
      <c r="A1018" s="1"/>
      <c r="B1018"/>
      <c r="C1018"/>
      <c r="E1018"/>
      <c r="F1018"/>
      <c r="G1018"/>
    </row>
    <row r="1019" spans="1:7" ht="20.100000000000001" customHeight="1">
      <c r="A1019" s="1"/>
      <c r="B1019"/>
      <c r="C1019"/>
      <c r="E1019"/>
      <c r="F1019"/>
      <c r="G1019"/>
    </row>
    <row r="1020" spans="1:7" ht="20.100000000000001" customHeight="1">
      <c r="A1020" s="1"/>
      <c r="B1020"/>
      <c r="C1020"/>
      <c r="E1020"/>
      <c r="F1020"/>
      <c r="G1020"/>
    </row>
    <row r="1021" spans="1:7" ht="20.100000000000001" customHeight="1">
      <c r="A1021" s="1"/>
      <c r="B1021"/>
      <c r="C1021"/>
      <c r="E1021"/>
      <c r="F1021"/>
      <c r="G1021"/>
    </row>
    <row r="1022" spans="1:7" ht="20.100000000000001" customHeight="1">
      <c r="A1022" s="1"/>
      <c r="B1022"/>
      <c r="C1022"/>
      <c r="E1022"/>
      <c r="F1022"/>
      <c r="G1022"/>
    </row>
    <row r="1023" spans="1:7" ht="20.100000000000001" customHeight="1">
      <c r="A1023" s="1"/>
      <c r="B1023"/>
      <c r="C1023"/>
      <c r="E1023"/>
      <c r="F1023"/>
      <c r="G1023"/>
    </row>
    <row r="1024" spans="1:7" ht="20.100000000000001" customHeight="1">
      <c r="A1024" s="1"/>
      <c r="B1024"/>
      <c r="C1024"/>
      <c r="E1024"/>
      <c r="F1024"/>
      <c r="G1024"/>
    </row>
    <row r="1025" spans="1:7" ht="20.100000000000001" customHeight="1">
      <c r="A1025" s="1"/>
      <c r="B1025"/>
      <c r="C1025"/>
      <c r="E1025"/>
      <c r="F1025"/>
      <c r="G1025"/>
    </row>
    <row r="1026" spans="1:7" ht="20.100000000000001" customHeight="1">
      <c r="A1026" s="1"/>
      <c r="B1026"/>
      <c r="C1026"/>
      <c r="E1026"/>
      <c r="F1026"/>
      <c r="G1026"/>
    </row>
    <row r="1027" spans="1:7" ht="20.100000000000001" customHeight="1">
      <c r="A1027" s="1"/>
      <c r="B1027"/>
      <c r="C1027"/>
      <c r="E1027"/>
      <c r="F1027"/>
      <c r="G1027"/>
    </row>
    <row r="1028" spans="1:7" ht="20.100000000000001" customHeight="1">
      <c r="A1028" s="1"/>
      <c r="B1028"/>
      <c r="C1028"/>
      <c r="E1028"/>
      <c r="F1028"/>
      <c r="G1028"/>
    </row>
    <row r="1029" spans="1:7" ht="20.100000000000001" customHeight="1">
      <c r="A1029" s="1"/>
      <c r="B1029"/>
      <c r="C1029"/>
      <c r="E1029"/>
      <c r="F1029"/>
      <c r="G1029"/>
    </row>
    <row r="1030" spans="1:7" ht="20.100000000000001" customHeight="1">
      <c r="A1030" s="1"/>
      <c r="B1030"/>
      <c r="C1030"/>
      <c r="E1030"/>
      <c r="F1030"/>
      <c r="G1030"/>
    </row>
    <row r="1031" spans="1:7" ht="20.100000000000001" customHeight="1">
      <c r="A1031" s="1"/>
      <c r="B1031"/>
      <c r="C1031"/>
      <c r="E1031"/>
      <c r="F1031"/>
      <c r="G1031"/>
    </row>
    <row r="1032" spans="1:7" ht="20.100000000000001" customHeight="1">
      <c r="A1032" s="1"/>
      <c r="B1032"/>
      <c r="C1032"/>
      <c r="E1032"/>
      <c r="F1032"/>
      <c r="G1032"/>
    </row>
    <row r="1033" spans="1:7" ht="20.100000000000001" customHeight="1">
      <c r="A1033" s="1"/>
      <c r="B1033"/>
      <c r="C1033"/>
      <c r="E1033"/>
      <c r="F1033"/>
      <c r="G1033"/>
    </row>
    <row r="1034" spans="1:7" ht="20.100000000000001" customHeight="1">
      <c r="A1034" s="1"/>
      <c r="B1034"/>
      <c r="C1034"/>
      <c r="E1034"/>
      <c r="F1034"/>
      <c r="G1034"/>
    </row>
    <row r="1035" spans="1:7" ht="20.100000000000001" customHeight="1">
      <c r="A1035" s="1"/>
      <c r="B1035"/>
      <c r="C1035"/>
      <c r="E1035"/>
      <c r="F1035"/>
      <c r="G1035"/>
    </row>
    <row r="1036" spans="1:7" ht="20.100000000000001" customHeight="1">
      <c r="A1036" s="1"/>
      <c r="B1036"/>
      <c r="C1036"/>
      <c r="E1036"/>
      <c r="F1036"/>
      <c r="G1036"/>
    </row>
    <row r="1037" spans="1:7" ht="20.100000000000001" customHeight="1">
      <c r="A1037" s="1"/>
      <c r="B1037"/>
      <c r="C1037"/>
      <c r="E1037"/>
      <c r="F1037"/>
      <c r="G1037"/>
    </row>
    <row r="1038" spans="1:7" ht="20.100000000000001" customHeight="1">
      <c r="A1038" s="1"/>
      <c r="B1038"/>
      <c r="C1038"/>
      <c r="E1038"/>
      <c r="F1038"/>
      <c r="G1038"/>
    </row>
    <row r="1039" spans="1:7" ht="20.100000000000001" customHeight="1">
      <c r="A1039" s="1"/>
      <c r="B1039"/>
      <c r="C1039"/>
      <c r="E1039"/>
      <c r="F1039"/>
      <c r="G1039"/>
    </row>
    <row r="1040" spans="1:7" ht="20.100000000000001" customHeight="1">
      <c r="A1040" s="1"/>
      <c r="B1040"/>
      <c r="C1040"/>
      <c r="E1040"/>
      <c r="F1040"/>
      <c r="G1040"/>
    </row>
    <row r="1041" spans="1:7" ht="20.100000000000001" customHeight="1">
      <c r="A1041" s="1"/>
      <c r="B1041"/>
      <c r="C1041"/>
      <c r="E1041"/>
      <c r="F1041"/>
      <c r="G1041"/>
    </row>
    <row r="1042" spans="1:7" ht="20.100000000000001" customHeight="1">
      <c r="A1042" s="1"/>
      <c r="B1042"/>
      <c r="C1042"/>
      <c r="E1042"/>
      <c r="F1042"/>
      <c r="G1042"/>
    </row>
    <row r="1043" spans="1:7" ht="20.100000000000001" customHeight="1">
      <c r="A1043" s="1"/>
      <c r="B1043"/>
      <c r="C1043"/>
      <c r="E1043"/>
      <c r="F1043"/>
      <c r="G1043"/>
    </row>
    <row r="1044" spans="1:7" ht="20.100000000000001" customHeight="1">
      <c r="A1044" s="1"/>
      <c r="B1044"/>
      <c r="C1044"/>
      <c r="E1044"/>
      <c r="F1044"/>
      <c r="G1044"/>
    </row>
    <row r="1045" spans="1:7" ht="20.100000000000001" customHeight="1">
      <c r="A1045" s="1"/>
      <c r="B1045"/>
      <c r="C1045"/>
      <c r="E1045"/>
      <c r="F1045"/>
      <c r="G1045"/>
    </row>
    <row r="1046" spans="1:7" ht="20.100000000000001" customHeight="1">
      <c r="A1046" s="1"/>
      <c r="B1046"/>
      <c r="C1046"/>
      <c r="E1046"/>
      <c r="F1046"/>
      <c r="G1046"/>
    </row>
    <row r="1047" spans="1:7" ht="20.100000000000001" customHeight="1">
      <c r="A1047" s="1"/>
      <c r="B1047"/>
      <c r="C1047"/>
      <c r="E1047"/>
      <c r="F1047"/>
      <c r="G1047"/>
    </row>
    <row r="1048" spans="1:7" ht="20.100000000000001" customHeight="1">
      <c r="A1048" s="1"/>
      <c r="B1048"/>
      <c r="C1048"/>
      <c r="E1048"/>
      <c r="F1048"/>
      <c r="G1048"/>
    </row>
    <row r="1049" spans="1:7" ht="20.100000000000001" customHeight="1">
      <c r="A1049" s="1"/>
      <c r="B1049"/>
      <c r="C1049"/>
      <c r="E1049"/>
      <c r="F1049"/>
      <c r="G1049"/>
    </row>
    <row r="1050" spans="1:7" ht="20.100000000000001" customHeight="1">
      <c r="A1050" s="1"/>
      <c r="B1050"/>
      <c r="C1050"/>
      <c r="E1050"/>
      <c r="F1050"/>
      <c r="G1050"/>
    </row>
    <row r="1051" spans="1:7" ht="20.100000000000001" customHeight="1">
      <c r="A1051" s="1"/>
      <c r="B1051"/>
      <c r="C1051"/>
      <c r="E1051"/>
      <c r="F1051"/>
      <c r="G1051"/>
    </row>
    <row r="1052" spans="1:7" ht="20.100000000000001" customHeight="1">
      <c r="A1052" s="1"/>
      <c r="B1052"/>
      <c r="C1052"/>
      <c r="E1052"/>
      <c r="F1052"/>
      <c r="G1052"/>
    </row>
    <row r="1053" spans="1:7" ht="20.100000000000001" customHeight="1">
      <c r="A1053" s="1"/>
      <c r="B1053"/>
      <c r="C1053"/>
      <c r="E1053"/>
      <c r="F1053"/>
      <c r="G1053"/>
    </row>
    <row r="1054" spans="1:7" ht="20.100000000000001" customHeight="1">
      <c r="A1054" s="1"/>
      <c r="B1054"/>
      <c r="C1054"/>
      <c r="E1054"/>
      <c r="F1054"/>
      <c r="G1054"/>
    </row>
    <row r="1055" spans="1:7" ht="20.100000000000001" customHeight="1">
      <c r="A1055" s="1"/>
      <c r="B1055"/>
      <c r="C1055"/>
      <c r="E1055"/>
      <c r="F1055"/>
      <c r="G1055"/>
    </row>
    <row r="1056" spans="1:7" ht="20.100000000000001" customHeight="1">
      <c r="A1056" s="1"/>
      <c r="B1056"/>
      <c r="C1056"/>
      <c r="E1056"/>
      <c r="F1056"/>
      <c r="G1056"/>
    </row>
    <row r="1057" spans="1:7" ht="20.100000000000001" customHeight="1">
      <c r="A1057" s="1"/>
      <c r="B1057"/>
      <c r="C1057"/>
      <c r="E1057"/>
      <c r="F1057"/>
      <c r="G1057"/>
    </row>
    <row r="1058" spans="1:7" ht="20.100000000000001" customHeight="1">
      <c r="A1058" s="1"/>
      <c r="B1058"/>
      <c r="C1058"/>
      <c r="E1058"/>
      <c r="F1058"/>
      <c r="G1058"/>
    </row>
    <row r="1059" spans="1:7" ht="20.100000000000001" customHeight="1">
      <c r="A1059" s="1"/>
      <c r="B1059"/>
      <c r="C1059"/>
      <c r="E1059"/>
      <c r="F1059"/>
      <c r="G1059"/>
    </row>
    <row r="1060" spans="1:7" ht="20.100000000000001" customHeight="1">
      <c r="A1060" s="1"/>
      <c r="B1060"/>
      <c r="C1060"/>
      <c r="E1060"/>
      <c r="F1060"/>
      <c r="G1060"/>
    </row>
    <row r="1061" spans="1:7" ht="20.100000000000001" customHeight="1">
      <c r="A1061" s="1"/>
      <c r="B1061"/>
      <c r="C1061"/>
      <c r="E1061"/>
      <c r="F1061"/>
      <c r="G1061"/>
    </row>
    <row r="1062" spans="1:7" ht="20.100000000000001" customHeight="1">
      <c r="A1062" s="1"/>
      <c r="B1062"/>
      <c r="C1062"/>
      <c r="E1062"/>
      <c r="F1062"/>
      <c r="G1062"/>
    </row>
    <row r="1063" spans="1:7" ht="20.100000000000001" customHeight="1">
      <c r="A1063" s="1"/>
      <c r="B1063"/>
      <c r="C1063"/>
      <c r="E1063"/>
      <c r="F1063"/>
      <c r="G1063"/>
    </row>
    <row r="1064" spans="1:7" ht="20.100000000000001" customHeight="1">
      <c r="A1064" s="1"/>
      <c r="B1064"/>
      <c r="C1064"/>
      <c r="E1064"/>
      <c r="F1064"/>
      <c r="G1064"/>
    </row>
    <row r="1065" spans="1:7" ht="20.100000000000001" customHeight="1">
      <c r="A1065" s="1"/>
      <c r="B1065"/>
      <c r="C1065"/>
      <c r="E1065"/>
      <c r="F1065"/>
      <c r="G1065"/>
    </row>
    <row r="1066" spans="1:7" ht="20.100000000000001" customHeight="1">
      <c r="A1066" s="1"/>
      <c r="B1066"/>
      <c r="C1066"/>
      <c r="E1066"/>
      <c r="F1066"/>
      <c r="G1066"/>
    </row>
    <row r="1067" spans="1:7" ht="20.100000000000001" customHeight="1">
      <c r="A1067" s="1"/>
      <c r="B1067"/>
      <c r="C1067"/>
      <c r="E1067"/>
      <c r="F1067"/>
      <c r="G1067"/>
    </row>
    <row r="1068" spans="1:7" ht="20.100000000000001" customHeight="1">
      <c r="A1068" s="1"/>
      <c r="B1068"/>
      <c r="C1068"/>
      <c r="E1068"/>
      <c r="F1068"/>
      <c r="G1068"/>
    </row>
    <row r="1069" spans="1:7" ht="20.100000000000001" customHeight="1">
      <c r="A1069" s="1"/>
      <c r="B1069"/>
      <c r="C1069"/>
      <c r="E1069"/>
      <c r="F1069"/>
      <c r="G1069"/>
    </row>
    <row r="1070" spans="1:7" ht="20.100000000000001" customHeight="1">
      <c r="A1070" s="1"/>
      <c r="B1070"/>
      <c r="C1070"/>
      <c r="E1070"/>
      <c r="F1070"/>
      <c r="G1070"/>
    </row>
    <row r="1071" spans="1:7" ht="20.100000000000001" customHeight="1">
      <c r="A1071" s="1"/>
      <c r="B1071"/>
      <c r="C1071"/>
      <c r="E1071"/>
      <c r="F1071"/>
      <c r="G1071"/>
    </row>
    <row r="1072" spans="1:7" ht="20.100000000000001" customHeight="1">
      <c r="A1072" s="1"/>
      <c r="B1072"/>
      <c r="C1072"/>
      <c r="E1072"/>
      <c r="F1072"/>
      <c r="G1072"/>
    </row>
    <row r="1073" spans="1:7" ht="20.100000000000001" customHeight="1">
      <c r="A1073" s="1"/>
      <c r="B1073"/>
      <c r="C1073"/>
      <c r="E1073"/>
      <c r="F1073"/>
      <c r="G1073"/>
    </row>
    <row r="1074" spans="1:7" ht="20.100000000000001" customHeight="1">
      <c r="A1074" s="1"/>
      <c r="B1074"/>
      <c r="C1074"/>
      <c r="E1074"/>
      <c r="F1074"/>
      <c r="G1074"/>
    </row>
    <row r="1075" spans="1:7" ht="20.100000000000001" customHeight="1">
      <c r="A1075" s="1"/>
      <c r="B1075"/>
      <c r="C1075"/>
      <c r="E1075"/>
      <c r="F1075"/>
      <c r="G1075"/>
    </row>
    <row r="1076" spans="1:7" ht="20.100000000000001" customHeight="1">
      <c r="A1076" s="1"/>
      <c r="B1076"/>
      <c r="C1076"/>
      <c r="E1076"/>
      <c r="F1076"/>
      <c r="G1076"/>
    </row>
    <row r="1077" spans="1:7" ht="20.100000000000001" customHeight="1">
      <c r="A1077" s="1"/>
      <c r="B1077"/>
      <c r="C1077"/>
      <c r="E1077"/>
      <c r="F1077"/>
      <c r="G1077"/>
    </row>
    <row r="1078" spans="1:7" ht="20.100000000000001" customHeight="1">
      <c r="A1078" s="1"/>
      <c r="B1078"/>
      <c r="C1078"/>
      <c r="E1078"/>
      <c r="F1078"/>
      <c r="G1078"/>
    </row>
    <row r="1079" spans="1:7" ht="20.100000000000001" customHeight="1">
      <c r="A1079" s="1"/>
      <c r="B1079"/>
      <c r="C1079"/>
      <c r="E1079"/>
      <c r="F1079"/>
      <c r="G1079"/>
    </row>
    <row r="1080" spans="1:7" ht="20.100000000000001" customHeight="1">
      <c r="A1080" s="1"/>
      <c r="B1080"/>
      <c r="C1080"/>
      <c r="E1080"/>
      <c r="F1080"/>
      <c r="G1080"/>
    </row>
    <row r="1081" spans="1:7" ht="20.100000000000001" customHeight="1">
      <c r="A1081" s="1"/>
      <c r="B1081"/>
      <c r="C1081"/>
      <c r="E1081"/>
      <c r="F1081"/>
      <c r="G1081"/>
    </row>
    <row r="1082" spans="1:7" ht="20.100000000000001" customHeight="1">
      <c r="A1082" s="1"/>
      <c r="B1082"/>
      <c r="C1082"/>
      <c r="E1082"/>
      <c r="F1082"/>
      <c r="G1082"/>
    </row>
    <row r="1083" spans="1:7" ht="20.100000000000001" customHeight="1">
      <c r="A1083" s="1"/>
      <c r="B1083"/>
      <c r="C1083"/>
      <c r="E1083"/>
      <c r="F1083"/>
      <c r="G1083"/>
    </row>
    <row r="1084" spans="1:7" ht="20.100000000000001" customHeight="1">
      <c r="A1084" s="1"/>
      <c r="B1084"/>
      <c r="C1084"/>
      <c r="E1084"/>
      <c r="F1084"/>
      <c r="G1084"/>
    </row>
    <row r="1085" spans="1:7" ht="20.100000000000001" customHeight="1">
      <c r="A1085" s="1"/>
      <c r="B1085"/>
      <c r="C1085"/>
      <c r="E1085"/>
      <c r="F1085"/>
      <c r="G1085"/>
    </row>
    <row r="1086" spans="1:7" ht="20.100000000000001" customHeight="1">
      <c r="A1086" s="1"/>
      <c r="B1086"/>
      <c r="C1086"/>
      <c r="E1086"/>
      <c r="F1086"/>
      <c r="G1086"/>
    </row>
    <row r="1087" spans="1:7" ht="20.100000000000001" customHeight="1">
      <c r="A1087" s="1"/>
      <c r="B1087"/>
      <c r="C1087"/>
      <c r="E1087"/>
      <c r="F1087"/>
      <c r="G1087"/>
    </row>
    <row r="1088" spans="1:7" ht="20.100000000000001" customHeight="1">
      <c r="A1088" s="1"/>
      <c r="B1088"/>
      <c r="C1088"/>
      <c r="E1088"/>
      <c r="F1088"/>
      <c r="G1088"/>
    </row>
    <row r="1089" spans="1:7" ht="20.100000000000001" customHeight="1">
      <c r="A1089" s="1"/>
      <c r="B1089"/>
      <c r="C1089"/>
      <c r="E1089"/>
      <c r="F1089"/>
      <c r="G1089"/>
    </row>
    <row r="1090" spans="1:7" ht="20.100000000000001" customHeight="1">
      <c r="A1090" s="1"/>
      <c r="B1090"/>
      <c r="C1090"/>
      <c r="E1090"/>
      <c r="F1090"/>
      <c r="G1090"/>
    </row>
    <row r="1091" spans="1:7" ht="20.100000000000001" customHeight="1">
      <c r="A1091" s="1"/>
      <c r="B1091"/>
      <c r="C1091"/>
      <c r="E1091"/>
      <c r="F1091"/>
      <c r="G1091"/>
    </row>
    <row r="1092" spans="1:7" ht="20.100000000000001" customHeight="1">
      <c r="A1092" s="1"/>
      <c r="B1092"/>
      <c r="C1092"/>
      <c r="E1092"/>
      <c r="F1092"/>
      <c r="G1092"/>
    </row>
    <row r="1093" spans="1:7" ht="20.100000000000001" customHeight="1">
      <c r="A1093" s="1"/>
      <c r="B1093"/>
      <c r="C1093"/>
      <c r="E1093"/>
      <c r="F1093"/>
      <c r="G1093"/>
    </row>
    <row r="1094" spans="1:7" ht="20.100000000000001" customHeight="1">
      <c r="A1094" s="1"/>
      <c r="B1094"/>
      <c r="C1094"/>
      <c r="E1094"/>
      <c r="F1094"/>
      <c r="G1094"/>
    </row>
    <row r="1095" spans="1:7" ht="20.100000000000001" customHeight="1">
      <c r="A1095" s="1"/>
      <c r="B1095"/>
      <c r="C1095"/>
      <c r="E1095"/>
      <c r="F1095"/>
      <c r="G1095"/>
    </row>
    <row r="1096" spans="1:7" ht="20.100000000000001" customHeight="1">
      <c r="A1096" s="1"/>
      <c r="B1096"/>
      <c r="C1096"/>
      <c r="E1096"/>
      <c r="F1096"/>
      <c r="G1096"/>
    </row>
    <row r="1097" spans="1:7" ht="20.100000000000001" customHeight="1">
      <c r="A1097" s="1"/>
      <c r="B1097"/>
      <c r="C1097"/>
      <c r="E1097"/>
      <c r="F1097"/>
      <c r="G1097"/>
    </row>
    <row r="1098" spans="1:7" ht="20.100000000000001" customHeight="1">
      <c r="A1098" s="1"/>
      <c r="B1098"/>
      <c r="C1098"/>
      <c r="E1098"/>
      <c r="F1098"/>
      <c r="G1098"/>
    </row>
    <row r="1099" spans="1:7" ht="20.100000000000001" customHeight="1">
      <c r="A1099" s="1"/>
      <c r="B1099"/>
      <c r="C1099"/>
      <c r="E1099"/>
      <c r="F1099"/>
      <c r="G1099"/>
    </row>
    <row r="1100" spans="1:7" ht="20.100000000000001" customHeight="1">
      <c r="A1100" s="1"/>
      <c r="B1100"/>
      <c r="C1100"/>
      <c r="E1100"/>
      <c r="F1100"/>
      <c r="G1100"/>
    </row>
    <row r="1101" spans="1:7" ht="20.100000000000001" customHeight="1">
      <c r="A1101" s="1"/>
      <c r="B1101"/>
      <c r="C1101"/>
      <c r="E1101"/>
      <c r="F1101"/>
      <c r="G1101"/>
    </row>
    <row r="1102" spans="1:7" ht="20.100000000000001" customHeight="1">
      <c r="A1102" s="1"/>
      <c r="B1102"/>
      <c r="C1102"/>
      <c r="E1102"/>
      <c r="F1102"/>
      <c r="G1102"/>
    </row>
    <row r="1103" spans="1:7" ht="20.100000000000001" customHeight="1">
      <c r="A1103" s="1"/>
      <c r="B1103"/>
      <c r="C1103"/>
      <c r="E1103"/>
      <c r="F1103"/>
      <c r="G1103"/>
    </row>
    <row r="1104" spans="1:7" ht="20.100000000000001" customHeight="1">
      <c r="A1104" s="1"/>
      <c r="B1104"/>
      <c r="C1104"/>
      <c r="E1104"/>
      <c r="F1104"/>
      <c r="G1104"/>
    </row>
    <row r="1105" spans="1:7" ht="20.100000000000001" customHeight="1">
      <c r="A1105" s="1"/>
      <c r="B1105"/>
      <c r="C1105"/>
      <c r="E1105"/>
      <c r="F1105"/>
      <c r="G1105"/>
    </row>
    <row r="1106" spans="1:7" ht="20.100000000000001" customHeight="1">
      <c r="A1106" s="1"/>
      <c r="B1106"/>
      <c r="C1106"/>
      <c r="E1106"/>
      <c r="F1106"/>
      <c r="G1106"/>
    </row>
    <row r="1107" spans="1:7" ht="20.100000000000001" customHeight="1">
      <c r="A1107" s="1"/>
      <c r="B1107"/>
      <c r="C1107"/>
      <c r="E1107"/>
      <c r="F1107"/>
      <c r="G1107"/>
    </row>
    <row r="1108" spans="1:7" ht="20.100000000000001" customHeight="1">
      <c r="A1108" s="1"/>
      <c r="B1108"/>
      <c r="C1108"/>
      <c r="E1108"/>
      <c r="F1108"/>
      <c r="G1108"/>
    </row>
    <row r="1109" spans="1:7" ht="20.100000000000001" customHeight="1">
      <c r="A1109" s="1"/>
      <c r="B1109"/>
      <c r="C1109"/>
      <c r="E1109"/>
      <c r="F1109"/>
      <c r="G1109"/>
    </row>
    <row r="1110" spans="1:7" ht="20.100000000000001" customHeight="1">
      <c r="A1110" s="1"/>
      <c r="B1110"/>
      <c r="C1110"/>
      <c r="E1110"/>
      <c r="F1110"/>
      <c r="G1110"/>
    </row>
    <row r="1111" spans="1:7" ht="20.100000000000001" customHeight="1">
      <c r="A1111" s="1"/>
      <c r="B1111"/>
      <c r="C1111"/>
      <c r="E1111"/>
      <c r="F1111"/>
      <c r="G1111"/>
    </row>
    <row r="1112" spans="1:7" ht="20.100000000000001" customHeight="1">
      <c r="A1112" s="1"/>
      <c r="B1112"/>
      <c r="C1112"/>
      <c r="E1112"/>
      <c r="F1112"/>
      <c r="G1112"/>
    </row>
    <row r="1113" spans="1:7" ht="20.100000000000001" customHeight="1">
      <c r="A1113" s="1"/>
      <c r="B1113"/>
      <c r="C1113"/>
      <c r="E1113"/>
      <c r="F1113"/>
      <c r="G1113"/>
    </row>
    <row r="1114" spans="1:7" ht="20.100000000000001" customHeight="1">
      <c r="A1114" s="1"/>
      <c r="B1114"/>
      <c r="C1114"/>
      <c r="E1114"/>
      <c r="F1114"/>
      <c r="G1114"/>
    </row>
    <row r="1115" spans="1:7" ht="20.100000000000001" customHeight="1">
      <c r="A1115" s="1"/>
      <c r="B1115"/>
      <c r="C1115"/>
      <c r="E1115"/>
      <c r="F1115"/>
      <c r="G1115"/>
    </row>
    <row r="1116" spans="1:7" ht="20.100000000000001" customHeight="1">
      <c r="A1116" s="1"/>
      <c r="B1116"/>
      <c r="C1116"/>
      <c r="E1116"/>
      <c r="F1116"/>
      <c r="G1116"/>
    </row>
    <row r="1117" spans="1:7" ht="20.100000000000001" customHeight="1">
      <c r="A1117" s="1"/>
      <c r="B1117"/>
      <c r="C1117"/>
      <c r="E1117"/>
      <c r="F1117"/>
      <c r="G1117"/>
    </row>
    <row r="1118" spans="1:7" ht="20.100000000000001" customHeight="1">
      <c r="A1118" s="1"/>
      <c r="B1118"/>
      <c r="C1118"/>
      <c r="E1118"/>
      <c r="F1118"/>
      <c r="G1118"/>
    </row>
    <row r="1119" spans="1:7" ht="20.100000000000001" customHeight="1">
      <c r="A1119" s="1"/>
      <c r="B1119"/>
      <c r="C1119"/>
      <c r="E1119"/>
      <c r="F1119"/>
      <c r="G1119"/>
    </row>
    <row r="1120" spans="1:7" ht="20.100000000000001" customHeight="1">
      <c r="A1120" s="1"/>
      <c r="B1120"/>
      <c r="C1120"/>
      <c r="E1120"/>
      <c r="F1120"/>
      <c r="G1120"/>
    </row>
    <row r="1121" spans="1:7" ht="20.100000000000001" customHeight="1">
      <c r="A1121" s="1"/>
      <c r="B1121"/>
      <c r="C1121"/>
      <c r="E1121"/>
      <c r="F1121"/>
      <c r="G1121"/>
    </row>
    <row r="1122" spans="1:7" ht="20.100000000000001" customHeight="1">
      <c r="A1122" s="1"/>
      <c r="B1122"/>
      <c r="C1122"/>
      <c r="E1122"/>
      <c r="F1122"/>
      <c r="G1122"/>
    </row>
    <row r="1123" spans="1:7" ht="20.100000000000001" customHeight="1">
      <c r="A1123" s="1"/>
      <c r="B1123"/>
      <c r="C1123"/>
      <c r="E1123"/>
      <c r="F1123"/>
      <c r="G1123"/>
    </row>
    <row r="1124" spans="1:7" ht="20.100000000000001" customHeight="1">
      <c r="A1124" s="1"/>
      <c r="B1124"/>
      <c r="C1124"/>
      <c r="E1124"/>
      <c r="F1124"/>
      <c r="G1124"/>
    </row>
    <row r="1125" spans="1:7" ht="20.100000000000001" customHeight="1">
      <c r="A1125" s="1"/>
      <c r="B1125"/>
      <c r="C1125"/>
      <c r="E1125"/>
      <c r="F1125"/>
      <c r="G1125"/>
    </row>
    <row r="1126" spans="1:7" ht="20.100000000000001" customHeight="1">
      <c r="A1126" s="1"/>
      <c r="B1126"/>
      <c r="C1126"/>
      <c r="E1126"/>
      <c r="F1126"/>
      <c r="G1126"/>
    </row>
    <row r="1127" spans="1:7" ht="20.100000000000001" customHeight="1">
      <c r="A1127" s="1"/>
      <c r="B1127"/>
      <c r="C1127"/>
      <c r="E1127"/>
      <c r="F1127"/>
      <c r="G1127"/>
    </row>
    <row r="1128" spans="1:7" ht="20.100000000000001" customHeight="1">
      <c r="A1128" s="1"/>
      <c r="B1128"/>
      <c r="C1128"/>
      <c r="E1128"/>
      <c r="F1128"/>
      <c r="G1128"/>
    </row>
    <row r="1129" spans="1:7" ht="20.100000000000001" customHeight="1">
      <c r="A1129" s="1"/>
      <c r="B1129"/>
      <c r="C1129"/>
      <c r="E1129"/>
      <c r="F1129"/>
      <c r="G1129"/>
    </row>
    <row r="1130" spans="1:7" ht="20.100000000000001" customHeight="1">
      <c r="A1130" s="1"/>
      <c r="B1130"/>
      <c r="C1130"/>
      <c r="E1130"/>
      <c r="F1130"/>
      <c r="G1130"/>
    </row>
    <row r="1131" spans="1:7" ht="20.100000000000001" customHeight="1">
      <c r="A1131" s="1"/>
      <c r="B1131"/>
      <c r="C1131"/>
      <c r="E1131"/>
      <c r="F1131"/>
      <c r="G1131"/>
    </row>
    <row r="1132" spans="1:7" ht="20.100000000000001" customHeight="1">
      <c r="A1132" s="1"/>
      <c r="B1132"/>
      <c r="C1132"/>
      <c r="E1132"/>
      <c r="F1132"/>
      <c r="G1132"/>
    </row>
    <row r="1133" spans="1:7" ht="20.100000000000001" customHeight="1">
      <c r="A1133" s="1"/>
      <c r="B1133"/>
      <c r="C1133"/>
      <c r="E1133"/>
      <c r="F1133"/>
      <c r="G1133"/>
    </row>
    <row r="1134" spans="1:7" ht="20.100000000000001" customHeight="1">
      <c r="A1134" s="1"/>
      <c r="B1134"/>
      <c r="C1134"/>
      <c r="E1134"/>
      <c r="F1134"/>
      <c r="G1134"/>
    </row>
    <row r="1135" spans="1:7" ht="20.100000000000001" customHeight="1">
      <c r="A1135" s="1"/>
      <c r="B1135"/>
      <c r="C1135"/>
      <c r="E1135"/>
      <c r="F1135"/>
      <c r="G1135"/>
    </row>
    <row r="1136" spans="1:7" ht="20.100000000000001" customHeight="1">
      <c r="A1136" s="1"/>
      <c r="B1136"/>
      <c r="C1136"/>
      <c r="E1136"/>
      <c r="F1136"/>
      <c r="G1136"/>
    </row>
    <row r="1137" spans="1:7" ht="20.100000000000001" customHeight="1">
      <c r="A1137" s="1"/>
      <c r="B1137"/>
      <c r="C1137"/>
      <c r="E1137"/>
      <c r="F1137"/>
      <c r="G1137"/>
    </row>
    <row r="1138" spans="1:7" ht="20.100000000000001" customHeight="1">
      <c r="A1138" s="1"/>
      <c r="B1138"/>
      <c r="C1138"/>
      <c r="E1138"/>
      <c r="F1138"/>
      <c r="G1138"/>
    </row>
    <row r="1139" spans="1:7" ht="20.100000000000001" customHeight="1">
      <c r="A1139" s="1"/>
      <c r="B1139"/>
      <c r="C1139"/>
      <c r="E1139"/>
      <c r="F1139"/>
      <c r="G1139"/>
    </row>
    <row r="1140" spans="1:7" ht="20.100000000000001" customHeight="1">
      <c r="A1140" s="1"/>
      <c r="B1140"/>
      <c r="C1140"/>
      <c r="E1140"/>
      <c r="F1140"/>
      <c r="G1140"/>
    </row>
    <row r="1141" spans="1:7" ht="20.100000000000001" customHeight="1">
      <c r="A1141" s="1"/>
      <c r="B1141"/>
      <c r="C1141"/>
      <c r="E1141"/>
      <c r="F1141"/>
      <c r="G1141"/>
    </row>
    <row r="1142" spans="1:7" ht="20.100000000000001" customHeight="1">
      <c r="A1142" s="1"/>
      <c r="B1142"/>
      <c r="C1142"/>
      <c r="E1142"/>
      <c r="F1142"/>
      <c r="G1142"/>
    </row>
    <row r="1143" spans="1:7" ht="20.100000000000001" customHeight="1">
      <c r="A1143" s="1"/>
      <c r="B1143"/>
      <c r="C1143"/>
      <c r="E1143"/>
      <c r="F1143"/>
      <c r="G1143"/>
    </row>
    <row r="1144" spans="1:7" ht="20.100000000000001" customHeight="1">
      <c r="A1144" s="1"/>
      <c r="B1144"/>
      <c r="C1144"/>
      <c r="E1144"/>
      <c r="F1144"/>
      <c r="G1144"/>
    </row>
    <row r="1145" spans="1:7" ht="20.100000000000001" customHeight="1">
      <c r="A1145" s="1"/>
      <c r="B1145"/>
      <c r="C1145"/>
      <c r="E1145"/>
      <c r="F1145"/>
      <c r="G1145"/>
    </row>
    <row r="1146" spans="1:7" ht="20.100000000000001" customHeight="1">
      <c r="A1146" s="1"/>
      <c r="B1146"/>
      <c r="C1146"/>
      <c r="E1146"/>
      <c r="F1146"/>
      <c r="G1146"/>
    </row>
    <row r="1147" spans="1:7" ht="20.100000000000001" customHeight="1">
      <c r="A1147" s="1"/>
      <c r="B1147"/>
      <c r="C1147"/>
      <c r="E1147"/>
      <c r="F1147"/>
      <c r="G1147"/>
    </row>
    <row r="1148" spans="1:7" ht="20.100000000000001" customHeight="1">
      <c r="A1148" s="1"/>
      <c r="B1148"/>
      <c r="C1148"/>
      <c r="E1148"/>
      <c r="F1148"/>
      <c r="G1148"/>
    </row>
    <row r="1149" spans="1:7" ht="20.100000000000001" customHeight="1">
      <c r="A1149" s="1"/>
      <c r="B1149"/>
      <c r="C1149"/>
      <c r="E1149"/>
      <c r="F1149"/>
      <c r="G1149"/>
    </row>
    <row r="1150" spans="1:7" ht="20.100000000000001" customHeight="1">
      <c r="A1150" s="1"/>
      <c r="B1150"/>
      <c r="C1150"/>
      <c r="E1150"/>
      <c r="F1150"/>
      <c r="G1150"/>
    </row>
    <row r="1151" spans="1:7" ht="20.100000000000001" customHeight="1">
      <c r="A1151" s="1"/>
      <c r="B1151"/>
      <c r="C1151"/>
      <c r="E1151"/>
      <c r="F1151"/>
      <c r="G1151"/>
    </row>
    <row r="1152" spans="1:7" ht="20.100000000000001" customHeight="1">
      <c r="A1152" s="1"/>
      <c r="B1152"/>
      <c r="C1152"/>
      <c r="E1152"/>
      <c r="F1152"/>
      <c r="G1152"/>
    </row>
    <row r="1153" spans="1:7" ht="20.100000000000001" customHeight="1">
      <c r="A1153" s="1"/>
      <c r="B1153"/>
      <c r="C1153"/>
      <c r="E1153"/>
      <c r="F1153"/>
      <c r="G1153"/>
    </row>
    <row r="1154" spans="1:7" ht="20.100000000000001" customHeight="1">
      <c r="A1154" s="1"/>
      <c r="B1154"/>
      <c r="C1154"/>
      <c r="E1154"/>
      <c r="F1154"/>
      <c r="G1154"/>
    </row>
    <row r="1155" spans="1:7" ht="20.100000000000001" customHeight="1">
      <c r="A1155" s="1"/>
      <c r="B1155"/>
      <c r="C1155"/>
      <c r="E1155"/>
      <c r="F1155"/>
      <c r="G1155"/>
    </row>
    <row r="1156" spans="1:7" ht="20.100000000000001" customHeight="1">
      <c r="A1156" s="1"/>
      <c r="B1156"/>
      <c r="C1156"/>
      <c r="E1156"/>
      <c r="F1156"/>
      <c r="G1156"/>
    </row>
    <row r="1157" spans="1:7" ht="20.100000000000001" customHeight="1">
      <c r="A1157" s="1"/>
      <c r="B1157"/>
      <c r="C1157"/>
      <c r="E1157"/>
      <c r="F1157"/>
      <c r="G1157"/>
    </row>
    <row r="1158" spans="1:7" ht="20.100000000000001" customHeight="1">
      <c r="A1158" s="1"/>
      <c r="B1158"/>
      <c r="C1158"/>
      <c r="E1158"/>
      <c r="F1158"/>
      <c r="G1158"/>
    </row>
    <row r="1159" spans="1:7" ht="20.100000000000001" customHeight="1">
      <c r="A1159" s="1"/>
      <c r="B1159"/>
      <c r="C1159"/>
      <c r="E1159"/>
      <c r="F1159"/>
      <c r="G1159"/>
    </row>
    <row r="1160" spans="1:7" ht="20.100000000000001" customHeight="1">
      <c r="A1160" s="1"/>
      <c r="B1160"/>
      <c r="C1160"/>
      <c r="E1160"/>
      <c r="F1160"/>
      <c r="G1160"/>
    </row>
    <row r="1161" spans="1:7" ht="20.100000000000001" customHeight="1">
      <c r="A1161" s="1"/>
      <c r="B1161"/>
      <c r="C1161"/>
      <c r="E1161"/>
      <c r="F1161"/>
      <c r="G1161"/>
    </row>
    <row r="1162" spans="1:7" ht="20.100000000000001" customHeight="1">
      <c r="A1162" s="1"/>
      <c r="B1162"/>
      <c r="C1162"/>
      <c r="E1162"/>
      <c r="F1162"/>
      <c r="G1162"/>
    </row>
    <row r="1163" spans="1:7" ht="20.100000000000001" customHeight="1">
      <c r="A1163" s="1"/>
      <c r="B1163"/>
      <c r="C1163"/>
      <c r="E1163"/>
      <c r="F1163"/>
      <c r="G1163"/>
    </row>
    <row r="1164" spans="1:7" ht="20.100000000000001" customHeight="1">
      <c r="A1164" s="1"/>
      <c r="B1164"/>
      <c r="C1164"/>
      <c r="E1164"/>
      <c r="F1164"/>
      <c r="G1164"/>
    </row>
    <row r="1165" spans="1:7" ht="20.100000000000001" customHeight="1">
      <c r="A1165" s="1"/>
      <c r="B1165"/>
      <c r="C1165"/>
      <c r="E1165"/>
      <c r="F1165"/>
      <c r="G1165"/>
    </row>
    <row r="1166" spans="1:7" ht="20.100000000000001" customHeight="1">
      <c r="A1166" s="1"/>
      <c r="B1166"/>
      <c r="C1166"/>
      <c r="E1166"/>
      <c r="F1166"/>
      <c r="G1166"/>
    </row>
    <row r="1167" spans="1:7" ht="20.100000000000001" customHeight="1">
      <c r="A1167" s="1"/>
      <c r="B1167"/>
      <c r="C1167"/>
      <c r="E1167"/>
      <c r="F1167"/>
      <c r="G1167"/>
    </row>
    <row r="1168" spans="1:7" ht="20.100000000000001" customHeight="1">
      <c r="A1168" s="1"/>
      <c r="B1168"/>
      <c r="C1168"/>
      <c r="E1168"/>
      <c r="F1168"/>
      <c r="G1168"/>
    </row>
    <row r="1169" spans="1:7" ht="20.100000000000001" customHeight="1">
      <c r="A1169" s="1"/>
      <c r="B1169"/>
      <c r="C1169"/>
      <c r="E1169"/>
      <c r="F1169"/>
      <c r="G1169"/>
    </row>
    <row r="1170" spans="1:7" ht="20.100000000000001" customHeight="1">
      <c r="A1170" s="1"/>
      <c r="B1170"/>
      <c r="C1170"/>
      <c r="E1170"/>
      <c r="F1170"/>
      <c r="G1170"/>
    </row>
    <row r="1171" spans="1:7" ht="20.100000000000001" customHeight="1">
      <c r="A1171" s="1"/>
      <c r="B1171"/>
      <c r="C1171"/>
      <c r="E1171"/>
      <c r="F1171"/>
      <c r="G1171"/>
    </row>
    <row r="1172" spans="1:7" ht="20.100000000000001" customHeight="1">
      <c r="A1172" s="1"/>
      <c r="B1172"/>
      <c r="C1172"/>
      <c r="E1172"/>
      <c r="F1172"/>
      <c r="G1172"/>
    </row>
    <row r="1173" spans="1:7" ht="20.100000000000001" customHeight="1">
      <c r="A1173" s="1"/>
      <c r="B1173"/>
      <c r="C1173"/>
      <c r="E1173"/>
      <c r="F1173"/>
      <c r="G1173"/>
    </row>
    <row r="1174" spans="1:7" ht="20.100000000000001" customHeight="1">
      <c r="A1174" s="1"/>
      <c r="B1174"/>
      <c r="C1174"/>
      <c r="E1174"/>
      <c r="F1174"/>
      <c r="G1174"/>
    </row>
    <row r="1175" spans="1:7" ht="20.100000000000001" customHeight="1">
      <c r="A1175" s="1"/>
      <c r="B1175"/>
      <c r="C1175"/>
      <c r="E1175"/>
      <c r="F1175"/>
      <c r="G1175"/>
    </row>
    <row r="1176" spans="1:7" ht="20.100000000000001" customHeight="1">
      <c r="A1176" s="1"/>
      <c r="B1176"/>
      <c r="C1176"/>
      <c r="E1176"/>
      <c r="F1176"/>
      <c r="G1176"/>
    </row>
    <row r="1177" spans="1:7" ht="20.100000000000001" customHeight="1">
      <c r="A1177" s="1"/>
      <c r="B1177"/>
      <c r="C1177"/>
      <c r="E1177"/>
      <c r="F1177"/>
      <c r="G1177"/>
    </row>
    <row r="1178" spans="1:7" ht="20.100000000000001" customHeight="1">
      <c r="A1178" s="1"/>
      <c r="B1178"/>
      <c r="C1178"/>
      <c r="E1178"/>
      <c r="F1178"/>
      <c r="G1178"/>
    </row>
    <row r="1179" spans="1:7" ht="20.100000000000001" customHeight="1">
      <c r="A1179" s="1"/>
      <c r="B1179"/>
      <c r="C1179"/>
      <c r="E1179"/>
      <c r="F1179"/>
      <c r="G1179"/>
    </row>
    <row r="1180" spans="1:7" ht="20.100000000000001" customHeight="1">
      <c r="A1180" s="1"/>
      <c r="B1180"/>
      <c r="C1180"/>
      <c r="E1180"/>
      <c r="F1180"/>
      <c r="G1180"/>
    </row>
    <row r="1181" spans="1:7" ht="20.100000000000001" customHeight="1">
      <c r="A1181" s="1"/>
      <c r="B1181"/>
      <c r="C1181"/>
      <c r="E1181"/>
      <c r="F1181"/>
      <c r="G1181"/>
    </row>
    <row r="1182" spans="1:7" ht="20.100000000000001" customHeight="1">
      <c r="A1182" s="1"/>
      <c r="B1182"/>
      <c r="C1182"/>
      <c r="E1182"/>
      <c r="F1182"/>
      <c r="G1182"/>
    </row>
    <row r="1183" spans="1:7" ht="20.100000000000001" customHeight="1">
      <c r="A1183" s="1"/>
      <c r="B1183"/>
      <c r="C1183"/>
      <c r="E1183"/>
      <c r="F1183"/>
      <c r="G1183"/>
    </row>
    <row r="1184" spans="1:7" ht="20.100000000000001" customHeight="1">
      <c r="A1184" s="1"/>
      <c r="B1184"/>
      <c r="C1184"/>
      <c r="E1184"/>
      <c r="F1184"/>
      <c r="G1184"/>
    </row>
    <row r="1185" spans="1:7" ht="20.100000000000001" customHeight="1">
      <c r="A1185" s="1"/>
      <c r="B1185"/>
      <c r="C1185"/>
      <c r="E1185"/>
      <c r="F1185"/>
      <c r="G1185"/>
    </row>
    <row r="1186" spans="1:7" ht="20.100000000000001" customHeight="1">
      <c r="A1186" s="1"/>
      <c r="B1186"/>
      <c r="C1186"/>
      <c r="E1186"/>
      <c r="F1186"/>
      <c r="G1186"/>
    </row>
    <row r="1187" spans="1:7" ht="20.100000000000001" customHeight="1">
      <c r="A1187" s="1"/>
      <c r="B1187"/>
      <c r="C1187"/>
      <c r="E1187"/>
      <c r="F1187"/>
      <c r="G1187"/>
    </row>
    <row r="1188" spans="1:7" ht="20.100000000000001" customHeight="1">
      <c r="A1188" s="1"/>
      <c r="B1188"/>
      <c r="C1188"/>
      <c r="E1188"/>
      <c r="F1188"/>
      <c r="G1188"/>
    </row>
    <row r="1189" spans="1:7" ht="20.100000000000001" customHeight="1">
      <c r="A1189" s="1"/>
      <c r="B1189"/>
      <c r="C1189"/>
      <c r="E1189"/>
      <c r="F1189"/>
      <c r="G1189"/>
    </row>
    <row r="1190" spans="1:7" ht="20.100000000000001" customHeight="1">
      <c r="A1190" s="1"/>
      <c r="B1190"/>
      <c r="C1190"/>
      <c r="E1190"/>
      <c r="F1190"/>
      <c r="G1190"/>
    </row>
    <row r="1191" spans="1:7" ht="20.100000000000001" customHeight="1">
      <c r="A1191" s="1"/>
      <c r="B1191"/>
      <c r="C1191"/>
      <c r="E1191"/>
      <c r="F1191"/>
      <c r="G1191"/>
    </row>
    <row r="1192" spans="1:7" ht="20.100000000000001" customHeight="1">
      <c r="A1192" s="1"/>
      <c r="B1192"/>
      <c r="C1192"/>
      <c r="E1192"/>
      <c r="F1192"/>
      <c r="G1192"/>
    </row>
    <row r="1193" spans="1:7" ht="20.100000000000001" customHeight="1">
      <c r="A1193" s="1"/>
      <c r="B1193"/>
      <c r="C1193"/>
      <c r="E1193"/>
      <c r="F1193"/>
      <c r="G1193"/>
    </row>
    <row r="1194" spans="1:7" ht="20.100000000000001" customHeight="1">
      <c r="A1194" s="1"/>
      <c r="B1194"/>
      <c r="C1194"/>
      <c r="E1194"/>
      <c r="F1194"/>
      <c r="G1194"/>
    </row>
    <row r="1195" spans="1:7" ht="20.100000000000001" customHeight="1">
      <c r="A1195" s="1"/>
      <c r="B1195"/>
      <c r="C1195"/>
      <c r="E1195"/>
      <c r="F1195"/>
      <c r="G1195"/>
    </row>
    <row r="1196" spans="1:7" ht="20.100000000000001" customHeight="1">
      <c r="A1196" s="1"/>
      <c r="B1196"/>
      <c r="C1196"/>
      <c r="E1196"/>
      <c r="F1196"/>
      <c r="G1196"/>
    </row>
    <row r="1197" spans="1:7" ht="20.100000000000001" customHeight="1">
      <c r="A1197" s="1"/>
      <c r="B1197"/>
      <c r="C1197"/>
      <c r="E1197"/>
      <c r="F1197"/>
      <c r="G1197"/>
    </row>
    <row r="1198" spans="1:7" ht="20.100000000000001" customHeight="1">
      <c r="A1198" s="1"/>
      <c r="B1198"/>
      <c r="C1198"/>
      <c r="E1198"/>
      <c r="F1198"/>
      <c r="G1198"/>
    </row>
    <row r="1199" spans="1:7" ht="20.100000000000001" customHeight="1">
      <c r="A1199" s="1"/>
      <c r="B1199"/>
      <c r="C1199"/>
      <c r="E1199"/>
      <c r="F1199"/>
      <c r="G1199"/>
    </row>
    <row r="1200" spans="1:7" ht="20.100000000000001" customHeight="1">
      <c r="A1200" s="1"/>
      <c r="B1200"/>
      <c r="C1200"/>
      <c r="E1200"/>
      <c r="F1200"/>
      <c r="G1200"/>
    </row>
    <row r="1201" spans="1:7" ht="20.100000000000001" customHeight="1">
      <c r="A1201" s="1"/>
      <c r="B1201"/>
      <c r="C1201"/>
      <c r="E1201"/>
      <c r="F1201"/>
      <c r="G1201"/>
    </row>
    <row r="1202" spans="1:7" ht="20.100000000000001" customHeight="1">
      <c r="A1202" s="1"/>
      <c r="B1202"/>
      <c r="C1202"/>
      <c r="E1202"/>
      <c r="F1202"/>
      <c r="G1202"/>
    </row>
    <row r="1203" spans="1:7" ht="20.100000000000001" customHeight="1">
      <c r="A1203" s="1"/>
      <c r="B1203"/>
      <c r="C1203"/>
      <c r="E1203"/>
      <c r="F1203"/>
      <c r="G1203"/>
    </row>
    <row r="1204" spans="1:7" ht="20.100000000000001" customHeight="1">
      <c r="A1204" s="1"/>
      <c r="B1204"/>
      <c r="C1204"/>
      <c r="E1204"/>
      <c r="F1204"/>
      <c r="G1204"/>
    </row>
    <row r="1205" spans="1:7" ht="20.100000000000001" customHeight="1">
      <c r="A1205" s="1"/>
      <c r="B1205"/>
      <c r="C1205"/>
      <c r="E1205"/>
      <c r="F1205"/>
      <c r="G1205"/>
    </row>
    <row r="1206" spans="1:7" ht="20.100000000000001" customHeight="1">
      <c r="A1206" s="1"/>
      <c r="B1206"/>
      <c r="C1206"/>
      <c r="E1206"/>
      <c r="F1206"/>
      <c r="G1206"/>
    </row>
    <row r="1207" spans="1:7" ht="20.100000000000001" customHeight="1">
      <c r="A1207" s="1"/>
      <c r="B1207"/>
      <c r="C1207"/>
      <c r="E1207"/>
      <c r="F1207"/>
      <c r="G1207"/>
    </row>
    <row r="1208" spans="1:7" ht="20.100000000000001" customHeight="1">
      <c r="A1208" s="1"/>
      <c r="B1208"/>
      <c r="C1208"/>
      <c r="E1208"/>
      <c r="F1208"/>
      <c r="G1208"/>
    </row>
    <row r="1209" spans="1:7" ht="20.100000000000001" customHeight="1">
      <c r="A1209" s="1"/>
      <c r="B1209"/>
      <c r="C1209"/>
      <c r="E1209"/>
      <c r="F1209"/>
      <c r="G1209"/>
    </row>
    <row r="1210" spans="1:7" ht="20.100000000000001" customHeight="1">
      <c r="A1210" s="1"/>
      <c r="B1210"/>
      <c r="C1210"/>
      <c r="E1210"/>
      <c r="F1210"/>
      <c r="G1210"/>
    </row>
    <row r="1211" spans="1:7" ht="20.100000000000001" customHeight="1">
      <c r="A1211" s="1"/>
      <c r="B1211"/>
      <c r="C1211"/>
      <c r="E1211"/>
      <c r="F1211"/>
      <c r="G1211"/>
    </row>
    <row r="1212" spans="1:7" ht="20.100000000000001" customHeight="1">
      <c r="A1212" s="1"/>
      <c r="B1212"/>
      <c r="C1212"/>
      <c r="E1212"/>
      <c r="F1212"/>
      <c r="G1212"/>
    </row>
    <row r="1213" spans="1:7" ht="20.100000000000001" customHeight="1">
      <c r="A1213" s="1"/>
      <c r="B1213"/>
      <c r="C1213"/>
      <c r="E1213"/>
      <c r="F1213"/>
      <c r="G1213"/>
    </row>
    <row r="1214" spans="1:7" ht="20.100000000000001" customHeight="1">
      <c r="A1214" s="1"/>
      <c r="B1214"/>
      <c r="C1214"/>
      <c r="E1214"/>
      <c r="F1214"/>
      <c r="G1214"/>
    </row>
    <row r="1215" spans="1:7" ht="20.100000000000001" customHeight="1">
      <c r="A1215" s="1"/>
      <c r="B1215"/>
      <c r="C1215"/>
      <c r="E1215"/>
      <c r="F1215"/>
      <c r="G1215"/>
    </row>
    <row r="1216" spans="1:7" ht="20.100000000000001" customHeight="1">
      <c r="A1216" s="1"/>
      <c r="B1216"/>
      <c r="C1216"/>
      <c r="E1216"/>
      <c r="F1216"/>
      <c r="G1216"/>
    </row>
    <row r="1217" spans="1:7" ht="20.100000000000001" customHeight="1">
      <c r="A1217" s="1"/>
      <c r="B1217"/>
      <c r="C1217"/>
      <c r="E1217"/>
      <c r="F1217"/>
      <c r="G1217"/>
    </row>
    <row r="1218" spans="1:7" ht="20.100000000000001" customHeight="1">
      <c r="A1218" s="1"/>
      <c r="B1218"/>
      <c r="C1218"/>
      <c r="E1218"/>
      <c r="F1218"/>
      <c r="G1218"/>
    </row>
    <row r="1219" spans="1:7" ht="20.100000000000001" customHeight="1">
      <c r="A1219" s="1"/>
      <c r="B1219"/>
      <c r="C1219"/>
      <c r="E1219"/>
      <c r="F1219"/>
      <c r="G1219"/>
    </row>
    <row r="1220" spans="1:7" ht="20.100000000000001" customHeight="1">
      <c r="A1220" s="1"/>
      <c r="B1220"/>
      <c r="C1220"/>
      <c r="E1220"/>
      <c r="F1220"/>
      <c r="G1220"/>
    </row>
    <row r="1221" spans="1:7" ht="20.100000000000001" customHeight="1">
      <c r="A1221" s="1"/>
      <c r="B1221"/>
      <c r="C1221"/>
      <c r="E1221"/>
      <c r="F1221"/>
      <c r="G1221"/>
    </row>
    <row r="1222" spans="1:7" ht="20.100000000000001" customHeight="1">
      <c r="A1222" s="1"/>
      <c r="B1222"/>
      <c r="C1222"/>
      <c r="E1222"/>
      <c r="F1222"/>
      <c r="G1222"/>
    </row>
    <row r="1223" spans="1:7" ht="20.100000000000001" customHeight="1">
      <c r="A1223" s="1"/>
      <c r="B1223"/>
      <c r="C1223"/>
      <c r="E1223"/>
      <c r="F1223"/>
      <c r="G1223"/>
    </row>
    <row r="1224" spans="1:7" ht="20.100000000000001" customHeight="1">
      <c r="A1224" s="1"/>
      <c r="B1224"/>
      <c r="C1224"/>
      <c r="E1224"/>
      <c r="F1224"/>
      <c r="G1224"/>
    </row>
    <row r="1225" spans="1:7" ht="20.100000000000001" customHeight="1">
      <c r="A1225" s="1"/>
      <c r="B1225"/>
      <c r="C1225"/>
      <c r="E1225"/>
      <c r="F1225"/>
      <c r="G1225"/>
    </row>
    <row r="1226" spans="1:7" ht="20.100000000000001" customHeight="1">
      <c r="A1226" s="1"/>
      <c r="B1226"/>
      <c r="C1226"/>
      <c r="E1226"/>
      <c r="F1226"/>
      <c r="G1226"/>
    </row>
    <row r="1227" spans="1:7" ht="20.100000000000001" customHeight="1">
      <c r="A1227" s="1"/>
      <c r="B1227"/>
      <c r="C1227"/>
      <c r="E1227"/>
      <c r="F1227"/>
      <c r="G1227"/>
    </row>
    <row r="1228" spans="1:7" ht="20.100000000000001" customHeight="1">
      <c r="A1228" s="1"/>
      <c r="B1228"/>
      <c r="C1228"/>
      <c r="E1228"/>
      <c r="F1228"/>
      <c r="G1228"/>
    </row>
    <row r="1229" spans="1:7" ht="20.100000000000001" customHeight="1">
      <c r="A1229" s="1"/>
      <c r="B1229"/>
      <c r="C1229"/>
      <c r="E1229"/>
      <c r="F1229"/>
      <c r="G1229"/>
    </row>
    <row r="1230" spans="1:7" ht="20.100000000000001" customHeight="1">
      <c r="A1230" s="1"/>
      <c r="B1230"/>
      <c r="C1230"/>
      <c r="E1230"/>
      <c r="F1230"/>
      <c r="G1230"/>
    </row>
    <row r="1231" spans="1:7" ht="20.100000000000001" customHeight="1">
      <c r="A1231" s="1"/>
      <c r="B1231"/>
      <c r="C1231"/>
      <c r="E1231"/>
      <c r="F1231"/>
      <c r="G1231"/>
    </row>
    <row r="1232" spans="1:7" ht="20.100000000000001" customHeight="1">
      <c r="A1232" s="1"/>
      <c r="B1232"/>
      <c r="C1232"/>
      <c r="E1232"/>
      <c r="F1232"/>
      <c r="G1232"/>
    </row>
    <row r="1233" spans="1:7" ht="20.100000000000001" customHeight="1">
      <c r="A1233" s="1"/>
      <c r="B1233"/>
      <c r="C1233"/>
      <c r="E1233"/>
      <c r="F1233"/>
      <c r="G1233"/>
    </row>
    <row r="1234" spans="1:7" ht="20.100000000000001" customHeight="1">
      <c r="A1234" s="1"/>
      <c r="B1234"/>
      <c r="C1234"/>
      <c r="E1234"/>
      <c r="F1234"/>
      <c r="G1234"/>
    </row>
    <row r="1235" spans="1:7" ht="20.100000000000001" customHeight="1">
      <c r="A1235" s="1"/>
      <c r="B1235"/>
      <c r="C1235"/>
      <c r="E1235"/>
      <c r="F1235"/>
      <c r="G1235"/>
    </row>
    <row r="1236" spans="1:7" ht="20.100000000000001" customHeight="1">
      <c r="A1236" s="1"/>
      <c r="B1236"/>
      <c r="C1236"/>
      <c r="E1236"/>
      <c r="F1236"/>
      <c r="G1236"/>
    </row>
    <row r="1237" spans="1:7" ht="20.100000000000001" customHeight="1">
      <c r="A1237" s="1"/>
      <c r="B1237"/>
      <c r="C1237"/>
      <c r="E1237"/>
      <c r="F1237"/>
      <c r="G1237"/>
    </row>
    <row r="1238" spans="1:7" ht="20.100000000000001" customHeight="1">
      <c r="A1238" s="1"/>
      <c r="B1238"/>
      <c r="C1238"/>
      <c r="E1238"/>
      <c r="F1238"/>
      <c r="G1238"/>
    </row>
    <row r="1239" spans="1:7" ht="20.100000000000001" customHeight="1">
      <c r="A1239" s="1"/>
      <c r="B1239"/>
      <c r="C1239"/>
      <c r="E1239"/>
      <c r="F1239"/>
      <c r="G1239"/>
    </row>
    <row r="1240" spans="1:7" ht="20.100000000000001" customHeight="1">
      <c r="A1240" s="1"/>
      <c r="B1240"/>
      <c r="C1240"/>
      <c r="E1240"/>
      <c r="F1240"/>
      <c r="G1240"/>
    </row>
    <row r="1241" spans="1:7" ht="20.100000000000001" customHeight="1">
      <c r="A1241" s="1"/>
      <c r="B1241"/>
      <c r="C1241"/>
      <c r="E1241"/>
      <c r="F1241"/>
      <c r="G1241"/>
    </row>
    <row r="1242" spans="1:7" ht="20.100000000000001" customHeight="1">
      <c r="A1242" s="1"/>
      <c r="B1242"/>
      <c r="C1242"/>
      <c r="E1242"/>
      <c r="F1242"/>
      <c r="G1242"/>
    </row>
    <row r="1243" spans="1:7" ht="20.100000000000001" customHeight="1">
      <c r="A1243" s="1"/>
      <c r="B1243"/>
      <c r="C1243"/>
      <c r="E1243"/>
      <c r="F1243"/>
      <c r="G1243"/>
    </row>
    <row r="1244" spans="1:7" ht="20.100000000000001" customHeight="1">
      <c r="A1244" s="1"/>
      <c r="B1244"/>
      <c r="C1244"/>
      <c r="E1244"/>
      <c r="F1244"/>
      <c r="G1244"/>
    </row>
    <row r="1245" spans="1:7" ht="20.100000000000001" customHeight="1">
      <c r="A1245" s="1"/>
      <c r="B1245"/>
      <c r="C1245"/>
      <c r="E1245"/>
      <c r="F1245"/>
      <c r="G1245"/>
    </row>
    <row r="1246" spans="1:7" ht="20.100000000000001" customHeight="1">
      <c r="A1246" s="1"/>
      <c r="B1246"/>
      <c r="C1246"/>
      <c r="E1246"/>
      <c r="F1246"/>
      <c r="G1246"/>
    </row>
    <row r="1247" spans="1:7" ht="20.100000000000001" customHeight="1">
      <c r="A1247" s="1"/>
      <c r="B1247"/>
      <c r="C1247"/>
      <c r="E1247"/>
      <c r="F1247"/>
      <c r="G1247"/>
    </row>
    <row r="1248" spans="1:7" ht="20.100000000000001" customHeight="1">
      <c r="A1248" s="1"/>
      <c r="B1248"/>
      <c r="C1248"/>
      <c r="E1248"/>
      <c r="F1248"/>
      <c r="G1248"/>
    </row>
    <row r="1249" spans="1:7" ht="20.100000000000001" customHeight="1">
      <c r="A1249" s="1"/>
      <c r="B1249"/>
      <c r="C1249"/>
      <c r="E1249"/>
      <c r="F1249"/>
      <c r="G1249"/>
    </row>
    <row r="1250" spans="1:7" ht="20.100000000000001" customHeight="1">
      <c r="A1250" s="1"/>
      <c r="B1250"/>
      <c r="C1250"/>
      <c r="E1250"/>
      <c r="F1250"/>
      <c r="G1250"/>
    </row>
    <row r="1251" spans="1:7" ht="20.100000000000001" customHeight="1">
      <c r="A1251" s="1"/>
      <c r="B1251"/>
      <c r="C1251"/>
      <c r="E1251"/>
      <c r="F1251"/>
      <c r="G1251"/>
    </row>
    <row r="1252" spans="1:7" ht="20.100000000000001" customHeight="1">
      <c r="A1252" s="1"/>
      <c r="B1252"/>
      <c r="C1252"/>
      <c r="E1252"/>
      <c r="F1252"/>
      <c r="G1252"/>
    </row>
    <row r="1253" spans="1:7" ht="20.100000000000001" customHeight="1">
      <c r="A1253" s="1"/>
      <c r="B1253"/>
      <c r="C1253"/>
      <c r="E1253"/>
      <c r="F1253"/>
      <c r="G1253"/>
    </row>
    <row r="1254" spans="1:7" ht="20.100000000000001" customHeight="1">
      <c r="A1254" s="1"/>
      <c r="B1254"/>
      <c r="C1254"/>
      <c r="E1254"/>
      <c r="F1254"/>
      <c r="G1254"/>
    </row>
    <row r="1255" spans="1:7" ht="20.100000000000001" customHeight="1">
      <c r="A1255" s="1"/>
      <c r="B1255"/>
      <c r="C1255"/>
      <c r="E1255"/>
      <c r="F1255"/>
      <c r="G1255"/>
    </row>
    <row r="1256" spans="1:7" ht="20.100000000000001" customHeight="1">
      <c r="A1256" s="1"/>
      <c r="B1256"/>
      <c r="C1256"/>
      <c r="E1256"/>
      <c r="F1256"/>
      <c r="G1256"/>
    </row>
    <row r="1257" spans="1:7" ht="20.100000000000001" customHeight="1">
      <c r="A1257" s="1"/>
      <c r="B1257"/>
      <c r="C1257"/>
      <c r="E1257"/>
      <c r="F1257"/>
      <c r="G1257"/>
    </row>
    <row r="1258" spans="1:7" ht="20.100000000000001" customHeight="1">
      <c r="A1258" s="1"/>
      <c r="B1258"/>
      <c r="C1258"/>
      <c r="E1258"/>
      <c r="F1258"/>
      <c r="G1258"/>
    </row>
    <row r="1259" spans="1:7" ht="20.100000000000001" customHeight="1">
      <c r="A1259" s="1"/>
      <c r="B1259"/>
      <c r="C1259"/>
      <c r="E1259"/>
      <c r="F1259"/>
      <c r="G1259"/>
    </row>
    <row r="1260" spans="1:7" ht="20.100000000000001" customHeight="1">
      <c r="A1260" s="1"/>
      <c r="B1260"/>
      <c r="C1260"/>
      <c r="E1260"/>
      <c r="F1260"/>
      <c r="G1260"/>
    </row>
    <row r="1261" spans="1:7" ht="20.100000000000001" customHeight="1">
      <c r="A1261" s="1"/>
      <c r="B1261"/>
      <c r="C1261"/>
      <c r="E1261"/>
      <c r="F1261"/>
      <c r="G1261"/>
    </row>
    <row r="1262" spans="1:7" ht="20.100000000000001" customHeight="1">
      <c r="A1262" s="1"/>
      <c r="B1262"/>
      <c r="C1262"/>
      <c r="E1262"/>
      <c r="F1262"/>
      <c r="G1262"/>
    </row>
    <row r="1263" spans="1:7" ht="20.100000000000001" customHeight="1">
      <c r="A1263" s="1"/>
      <c r="B1263"/>
      <c r="C1263"/>
      <c r="E1263"/>
      <c r="F1263"/>
      <c r="G1263"/>
    </row>
    <row r="1264" spans="1:7" ht="20.100000000000001" customHeight="1">
      <c r="A1264" s="1"/>
      <c r="B1264"/>
      <c r="C1264"/>
      <c r="E1264"/>
      <c r="F1264"/>
      <c r="G1264"/>
    </row>
    <row r="1265" spans="1:7" ht="20.100000000000001" customHeight="1">
      <c r="A1265" s="1"/>
      <c r="B1265"/>
      <c r="C1265"/>
      <c r="E1265"/>
      <c r="F1265"/>
      <c r="G1265"/>
    </row>
    <row r="1266" spans="1:7" ht="20.100000000000001" customHeight="1">
      <c r="A1266" s="1"/>
      <c r="B1266"/>
      <c r="C1266"/>
      <c r="E1266"/>
      <c r="F1266"/>
      <c r="G1266"/>
    </row>
    <row r="1267" spans="1:7" ht="20.100000000000001" customHeight="1">
      <c r="A1267" s="1"/>
      <c r="B1267"/>
      <c r="C1267"/>
      <c r="E1267"/>
      <c r="F1267"/>
      <c r="G1267"/>
    </row>
    <row r="1268" spans="1:7" ht="20.100000000000001" customHeight="1">
      <c r="A1268" s="1"/>
      <c r="B1268"/>
      <c r="C1268"/>
      <c r="E1268"/>
      <c r="F1268"/>
      <c r="G1268"/>
    </row>
    <row r="1269" spans="1:7" ht="20.100000000000001" customHeight="1">
      <c r="A1269" s="1"/>
      <c r="B1269"/>
      <c r="C1269"/>
      <c r="E1269"/>
      <c r="F1269"/>
      <c r="G1269"/>
    </row>
    <row r="1270" spans="1:7" ht="20.100000000000001" customHeight="1">
      <c r="A1270" s="1"/>
      <c r="B1270"/>
      <c r="C1270"/>
      <c r="E1270"/>
      <c r="F1270"/>
      <c r="G1270"/>
    </row>
    <row r="1271" spans="1:7" ht="20.100000000000001" customHeight="1">
      <c r="A1271" s="1"/>
      <c r="B1271"/>
      <c r="C1271"/>
      <c r="E1271"/>
      <c r="F1271"/>
      <c r="G1271"/>
    </row>
    <row r="1272" spans="1:7" ht="20.100000000000001" customHeight="1">
      <c r="A1272" s="1"/>
      <c r="B1272"/>
      <c r="C1272"/>
      <c r="E1272"/>
      <c r="F1272"/>
      <c r="G1272"/>
    </row>
    <row r="1273" spans="1:7" ht="20.100000000000001" customHeight="1">
      <c r="A1273" s="1"/>
      <c r="B1273"/>
      <c r="C1273"/>
      <c r="E1273"/>
      <c r="F1273"/>
      <c r="G1273"/>
    </row>
    <row r="1274" spans="1:7" ht="20.100000000000001" customHeight="1">
      <c r="A1274" s="1"/>
      <c r="B1274"/>
      <c r="C1274"/>
      <c r="E1274"/>
      <c r="F1274"/>
      <c r="G1274"/>
    </row>
    <row r="1275" spans="1:7" ht="20.100000000000001" customHeight="1">
      <c r="A1275" s="1"/>
      <c r="B1275"/>
      <c r="C1275"/>
      <c r="E1275"/>
      <c r="F1275"/>
      <c r="G1275"/>
    </row>
    <row r="1276" spans="1:7" ht="20.100000000000001" customHeight="1">
      <c r="A1276" s="1"/>
      <c r="B1276"/>
      <c r="C1276"/>
      <c r="E1276"/>
      <c r="F1276"/>
      <c r="G1276"/>
    </row>
    <row r="1277" spans="1:7" ht="20.100000000000001" customHeight="1">
      <c r="A1277" s="1"/>
      <c r="B1277"/>
      <c r="C1277"/>
      <c r="E1277"/>
      <c r="F1277"/>
      <c r="G1277"/>
    </row>
    <row r="1278" spans="1:7" ht="20.100000000000001" customHeight="1">
      <c r="A1278" s="1"/>
      <c r="B1278"/>
      <c r="C1278"/>
      <c r="E1278"/>
      <c r="F1278"/>
      <c r="G1278"/>
    </row>
    <row r="1279" spans="1:7" ht="20.100000000000001" customHeight="1">
      <c r="A1279" s="1"/>
      <c r="B1279"/>
      <c r="C1279"/>
      <c r="E1279"/>
      <c r="F1279"/>
      <c r="G1279"/>
    </row>
    <row r="1280" spans="1:7" ht="20.100000000000001" customHeight="1">
      <c r="A1280" s="1"/>
      <c r="B1280"/>
      <c r="C1280"/>
      <c r="E1280"/>
      <c r="F1280"/>
      <c r="G1280"/>
    </row>
    <row r="1281" spans="1:7" ht="20.100000000000001" customHeight="1">
      <c r="A1281" s="1"/>
      <c r="B1281"/>
      <c r="C1281"/>
      <c r="E1281"/>
      <c r="F1281"/>
      <c r="G1281"/>
    </row>
    <row r="1282" spans="1:7" ht="20.100000000000001" customHeight="1">
      <c r="A1282" s="1"/>
      <c r="B1282"/>
      <c r="C1282"/>
      <c r="E1282"/>
      <c r="F1282"/>
      <c r="G1282"/>
    </row>
    <row r="1283" spans="1:7" ht="20.100000000000001" customHeight="1">
      <c r="A1283" s="1"/>
      <c r="B1283"/>
      <c r="C1283"/>
      <c r="E1283"/>
      <c r="F1283"/>
      <c r="G1283"/>
    </row>
    <row r="1284" spans="1:7" ht="20.100000000000001" customHeight="1">
      <c r="A1284" s="1"/>
      <c r="B1284"/>
      <c r="C1284"/>
      <c r="E1284"/>
      <c r="F1284"/>
      <c r="G1284"/>
    </row>
    <row r="1285" spans="1:7" ht="20.100000000000001" customHeight="1">
      <c r="A1285" s="1"/>
      <c r="B1285"/>
      <c r="C1285"/>
      <c r="E1285"/>
      <c r="F1285"/>
      <c r="G1285"/>
    </row>
    <row r="1286" spans="1:7" ht="20.100000000000001" customHeight="1">
      <c r="A1286" s="1"/>
      <c r="B1286"/>
      <c r="C1286"/>
      <c r="E1286"/>
      <c r="F1286"/>
      <c r="G1286"/>
    </row>
    <row r="1287" spans="1:7" ht="20.100000000000001" customHeight="1">
      <c r="A1287" s="1"/>
      <c r="B1287"/>
      <c r="C1287"/>
      <c r="E1287"/>
      <c r="F1287"/>
      <c r="G1287"/>
    </row>
    <row r="1288" spans="1:7" ht="20.100000000000001" customHeight="1">
      <c r="A1288" s="1"/>
      <c r="B1288"/>
      <c r="C1288"/>
      <c r="E1288"/>
      <c r="F1288"/>
      <c r="G1288"/>
    </row>
    <row r="1289" spans="1:7" ht="20.100000000000001" customHeight="1">
      <c r="A1289" s="1"/>
      <c r="B1289"/>
      <c r="C1289"/>
      <c r="E1289"/>
      <c r="F1289"/>
      <c r="G1289"/>
    </row>
    <row r="1290" spans="1:7" ht="20.100000000000001" customHeight="1">
      <c r="A1290" s="1"/>
      <c r="B1290"/>
      <c r="C1290"/>
      <c r="E1290"/>
      <c r="F1290"/>
      <c r="G1290"/>
    </row>
    <row r="1291" spans="1:7" ht="20.100000000000001" customHeight="1">
      <c r="A1291" s="1"/>
      <c r="B1291"/>
      <c r="C1291"/>
      <c r="E1291"/>
      <c r="F1291"/>
      <c r="G1291"/>
    </row>
    <row r="1292" spans="1:7" ht="20.100000000000001" customHeight="1">
      <c r="A1292" s="1"/>
      <c r="B1292"/>
      <c r="C1292"/>
      <c r="E1292"/>
      <c r="F1292"/>
      <c r="G1292"/>
    </row>
    <row r="1293" spans="1:7" ht="20.100000000000001" customHeight="1">
      <c r="A1293" s="1"/>
      <c r="B1293"/>
      <c r="C1293"/>
      <c r="E1293"/>
      <c r="F1293"/>
      <c r="G1293"/>
    </row>
    <row r="1294" spans="1:7" ht="20.100000000000001" customHeight="1">
      <c r="A1294" s="1"/>
      <c r="B1294"/>
      <c r="C1294"/>
      <c r="E1294"/>
      <c r="F1294"/>
      <c r="G1294"/>
    </row>
    <row r="1295" spans="1:7" ht="20.100000000000001" customHeight="1">
      <c r="A1295" s="1"/>
      <c r="B1295"/>
      <c r="C1295"/>
      <c r="E1295"/>
      <c r="F1295"/>
      <c r="G1295"/>
    </row>
    <row r="1296" spans="1:7" ht="20.100000000000001" customHeight="1">
      <c r="A1296" s="1"/>
      <c r="B1296"/>
      <c r="C1296"/>
      <c r="E1296"/>
      <c r="F1296"/>
      <c r="G1296"/>
    </row>
    <row r="1297" spans="1:7" ht="20.100000000000001" customHeight="1">
      <c r="A1297" s="1"/>
      <c r="B1297"/>
      <c r="C1297"/>
      <c r="E1297"/>
      <c r="F1297"/>
      <c r="G1297"/>
    </row>
    <row r="1298" spans="1:7" ht="20.100000000000001" customHeight="1">
      <c r="A1298" s="1"/>
      <c r="B1298"/>
      <c r="C1298"/>
      <c r="E1298"/>
      <c r="F1298"/>
      <c r="G1298"/>
    </row>
    <row r="1299" spans="1:7" ht="20.100000000000001" customHeight="1">
      <c r="A1299" s="1"/>
      <c r="B1299"/>
      <c r="C1299"/>
      <c r="E1299"/>
      <c r="F1299"/>
      <c r="G1299"/>
    </row>
    <row r="1300" spans="1:7" ht="20.100000000000001" customHeight="1">
      <c r="A1300" s="1"/>
      <c r="B1300"/>
      <c r="C1300"/>
      <c r="E1300"/>
      <c r="F1300"/>
      <c r="G1300"/>
    </row>
    <row r="1301" spans="1:7" ht="20.100000000000001" customHeight="1">
      <c r="A1301" s="1"/>
      <c r="B1301"/>
      <c r="C1301"/>
      <c r="E1301"/>
      <c r="F1301"/>
      <c r="G1301"/>
    </row>
    <row r="1302" spans="1:7" ht="20.100000000000001" customHeight="1">
      <c r="A1302" s="1"/>
      <c r="B1302"/>
      <c r="C1302"/>
      <c r="E1302"/>
      <c r="F1302"/>
      <c r="G1302"/>
    </row>
    <row r="1303" spans="1:7" ht="20.100000000000001" customHeight="1">
      <c r="A1303" s="1"/>
      <c r="B1303"/>
      <c r="C1303"/>
      <c r="E1303"/>
      <c r="F1303"/>
      <c r="G1303"/>
    </row>
    <row r="1304" spans="1:7" ht="20.100000000000001" customHeight="1">
      <c r="A1304" s="1"/>
      <c r="B1304"/>
      <c r="C1304"/>
      <c r="E1304"/>
      <c r="F1304"/>
      <c r="G1304"/>
    </row>
    <row r="1305" spans="1:7" ht="20.100000000000001" customHeight="1">
      <c r="A1305" s="1"/>
      <c r="B1305"/>
      <c r="C1305"/>
      <c r="E1305"/>
      <c r="F1305"/>
      <c r="G1305"/>
    </row>
    <row r="1306" spans="1:7" ht="20.100000000000001" customHeight="1">
      <c r="A1306" s="1"/>
      <c r="B1306"/>
      <c r="C1306"/>
      <c r="E1306"/>
      <c r="F1306"/>
      <c r="G1306"/>
    </row>
    <row r="1307" spans="1:7" ht="20.100000000000001" customHeight="1">
      <c r="A1307" s="1"/>
      <c r="B1307"/>
      <c r="C1307"/>
      <c r="E1307"/>
      <c r="F1307"/>
      <c r="G1307"/>
    </row>
    <row r="1308" spans="1:7" ht="20.100000000000001" customHeight="1">
      <c r="A1308" s="1"/>
      <c r="B1308"/>
      <c r="C1308"/>
      <c r="E1308"/>
      <c r="F1308"/>
      <c r="G1308"/>
    </row>
    <row r="1309" spans="1:7" ht="20.100000000000001" customHeight="1">
      <c r="A1309" s="1"/>
      <c r="B1309"/>
      <c r="C1309"/>
      <c r="E1309"/>
      <c r="F1309"/>
      <c r="G1309"/>
    </row>
    <row r="1310" spans="1:7" ht="20.100000000000001" customHeight="1">
      <c r="A1310" s="1"/>
      <c r="B1310"/>
      <c r="C1310"/>
      <c r="E1310"/>
      <c r="F1310"/>
      <c r="G1310"/>
    </row>
    <row r="1311" spans="1:7" ht="20.100000000000001" customHeight="1">
      <c r="A1311" s="1"/>
      <c r="B1311"/>
      <c r="C1311"/>
      <c r="E1311"/>
      <c r="F1311"/>
      <c r="G1311"/>
    </row>
    <row r="1312" spans="1:7" ht="20.100000000000001" customHeight="1">
      <c r="A1312" s="1"/>
      <c r="B1312"/>
      <c r="C1312"/>
      <c r="E1312"/>
      <c r="F1312"/>
      <c r="G1312"/>
    </row>
    <row r="1313" spans="1:7" ht="20.100000000000001" customHeight="1">
      <c r="A1313" s="1"/>
      <c r="B1313"/>
      <c r="C1313"/>
      <c r="E1313"/>
      <c r="F1313"/>
      <c r="G1313"/>
    </row>
    <row r="1314" spans="1:7" ht="20.100000000000001" customHeight="1">
      <c r="A1314" s="1"/>
      <c r="B1314"/>
      <c r="C1314"/>
      <c r="E1314"/>
      <c r="F1314"/>
      <c r="G1314"/>
    </row>
    <row r="1315" spans="1:7" ht="20.100000000000001" customHeight="1">
      <c r="A1315" s="1"/>
      <c r="B1315"/>
      <c r="C1315"/>
      <c r="E1315"/>
      <c r="F1315"/>
      <c r="G1315"/>
    </row>
    <row r="1316" spans="1:7" ht="20.100000000000001" customHeight="1">
      <c r="A1316" s="1"/>
      <c r="B1316"/>
      <c r="C1316"/>
      <c r="E1316"/>
      <c r="F1316"/>
      <c r="G1316"/>
    </row>
    <row r="1317" spans="1:7" ht="20.100000000000001" customHeight="1">
      <c r="A1317" s="1"/>
      <c r="B1317"/>
      <c r="C1317"/>
      <c r="E1317"/>
      <c r="F1317"/>
      <c r="G1317"/>
    </row>
    <row r="1318" spans="1:7" ht="20.100000000000001" customHeight="1">
      <c r="A1318" s="1"/>
      <c r="B1318"/>
      <c r="C1318"/>
      <c r="E1318"/>
      <c r="F1318"/>
      <c r="G1318"/>
    </row>
    <row r="1319" spans="1:7" ht="20.100000000000001" customHeight="1">
      <c r="A1319" s="1"/>
      <c r="B1319"/>
      <c r="C1319"/>
      <c r="E1319"/>
      <c r="F1319"/>
      <c r="G1319"/>
    </row>
    <row r="1320" spans="1:7" ht="20.100000000000001" customHeight="1">
      <c r="A1320" s="1"/>
      <c r="B1320"/>
      <c r="C1320"/>
      <c r="E1320"/>
      <c r="F1320"/>
      <c r="G1320"/>
    </row>
    <row r="1321" spans="1:7" ht="20.100000000000001" customHeight="1">
      <c r="A1321" s="1"/>
      <c r="B1321"/>
      <c r="C1321"/>
      <c r="E1321"/>
      <c r="F1321"/>
      <c r="G1321"/>
    </row>
    <row r="1322" spans="1:7" ht="20.100000000000001" customHeight="1">
      <c r="A1322" s="1"/>
      <c r="B1322"/>
      <c r="C1322"/>
      <c r="E1322"/>
      <c r="F1322"/>
      <c r="G1322"/>
    </row>
    <row r="1323" spans="1:7" ht="20.100000000000001" customHeight="1">
      <c r="A1323" s="1"/>
      <c r="B1323"/>
      <c r="C1323"/>
      <c r="E1323"/>
      <c r="F1323"/>
      <c r="G1323"/>
    </row>
    <row r="1324" spans="1:7" ht="20.100000000000001" customHeight="1">
      <c r="A1324" s="1"/>
      <c r="B1324"/>
      <c r="C1324"/>
      <c r="E1324"/>
      <c r="F1324"/>
      <c r="G1324"/>
    </row>
    <row r="1325" spans="1:7" ht="20.100000000000001" customHeight="1">
      <c r="A1325" s="1"/>
      <c r="B1325"/>
      <c r="C1325"/>
      <c r="E1325"/>
      <c r="F1325"/>
      <c r="G1325"/>
    </row>
    <row r="1326" spans="1:7" ht="20.100000000000001" customHeight="1">
      <c r="A1326" s="1"/>
      <c r="B1326"/>
      <c r="C1326"/>
      <c r="E1326"/>
      <c r="F1326"/>
      <c r="G1326"/>
    </row>
    <row r="1327" spans="1:7" ht="20.100000000000001" customHeight="1">
      <c r="A1327" s="1"/>
      <c r="B1327"/>
      <c r="C1327"/>
      <c r="E1327"/>
      <c r="F1327"/>
      <c r="G1327"/>
    </row>
    <row r="1328" spans="1:7" ht="20.100000000000001" customHeight="1">
      <c r="A1328" s="1"/>
      <c r="B1328"/>
      <c r="C1328"/>
      <c r="E1328"/>
      <c r="F1328"/>
      <c r="G1328"/>
    </row>
    <row r="1329" spans="1:7" ht="20.100000000000001" customHeight="1">
      <c r="A1329" s="1"/>
      <c r="B1329"/>
      <c r="C1329"/>
      <c r="E1329"/>
      <c r="F1329"/>
      <c r="G1329"/>
    </row>
    <row r="1330" spans="1:7" ht="20.100000000000001" customHeight="1">
      <c r="A1330" s="1"/>
      <c r="B1330"/>
      <c r="C1330"/>
      <c r="E1330"/>
      <c r="F1330"/>
      <c r="G1330"/>
    </row>
    <row r="1331" spans="1:7" ht="20.100000000000001" customHeight="1">
      <c r="A1331" s="1"/>
      <c r="B1331"/>
      <c r="C1331"/>
      <c r="E1331"/>
      <c r="F1331"/>
      <c r="G1331"/>
    </row>
    <row r="1332" spans="1:7" ht="20.100000000000001" customHeight="1">
      <c r="A1332" s="1"/>
      <c r="B1332"/>
      <c r="C1332"/>
      <c r="E1332"/>
      <c r="F1332"/>
      <c r="G1332"/>
    </row>
    <row r="1333" spans="1:7" ht="20.100000000000001" customHeight="1">
      <c r="A1333" s="1"/>
      <c r="B1333"/>
      <c r="C1333"/>
      <c r="E1333"/>
      <c r="F1333"/>
      <c r="G1333"/>
    </row>
    <row r="1334" spans="1:7" ht="20.100000000000001" customHeight="1">
      <c r="A1334" s="1"/>
      <c r="B1334"/>
      <c r="C1334"/>
      <c r="E1334"/>
      <c r="F1334"/>
      <c r="G1334"/>
    </row>
    <row r="1335" spans="1:7" ht="20.100000000000001" customHeight="1">
      <c r="A1335" s="1"/>
      <c r="B1335"/>
      <c r="C1335"/>
      <c r="E1335"/>
      <c r="F1335"/>
      <c r="G1335"/>
    </row>
    <row r="1336" spans="1:7" ht="20.100000000000001" customHeight="1">
      <c r="A1336" s="1"/>
      <c r="B1336"/>
      <c r="C1336"/>
      <c r="E1336"/>
      <c r="F1336"/>
      <c r="G1336"/>
    </row>
    <row r="1337" spans="1:7" ht="20.100000000000001" customHeight="1">
      <c r="A1337" s="1"/>
      <c r="B1337"/>
      <c r="C1337"/>
      <c r="E1337"/>
      <c r="F1337"/>
      <c r="G1337"/>
    </row>
    <row r="1338" spans="1:7" ht="20.100000000000001" customHeight="1">
      <c r="A1338" s="1"/>
      <c r="B1338"/>
      <c r="C1338"/>
      <c r="E1338"/>
      <c r="F1338"/>
      <c r="G1338"/>
    </row>
    <row r="1339" spans="1:7" ht="20.100000000000001" customHeight="1">
      <c r="A1339" s="1"/>
      <c r="B1339"/>
      <c r="C1339"/>
      <c r="E1339"/>
      <c r="F1339"/>
      <c r="G1339"/>
    </row>
    <row r="1340" spans="1:7" ht="20.100000000000001" customHeight="1">
      <c r="A1340" s="1"/>
      <c r="B1340"/>
      <c r="C1340"/>
      <c r="E1340"/>
      <c r="F1340"/>
      <c r="G1340"/>
    </row>
    <row r="1341" spans="1:7" ht="20.100000000000001" customHeight="1">
      <c r="A1341" s="1"/>
      <c r="B1341"/>
      <c r="C1341"/>
      <c r="E1341"/>
      <c r="F1341"/>
      <c r="G1341"/>
    </row>
    <row r="1342" spans="1:7" ht="20.100000000000001" customHeight="1">
      <c r="A1342" s="1"/>
      <c r="B1342"/>
      <c r="C1342"/>
      <c r="E1342"/>
      <c r="F1342"/>
      <c r="G1342"/>
    </row>
    <row r="1343" spans="1:7" ht="20.100000000000001" customHeight="1">
      <c r="A1343" s="1"/>
      <c r="B1343"/>
      <c r="C1343"/>
      <c r="E1343"/>
      <c r="F1343"/>
      <c r="G1343"/>
    </row>
    <row r="1344" spans="1:7" ht="20.100000000000001" customHeight="1">
      <c r="A1344" s="1"/>
      <c r="B1344"/>
      <c r="C1344"/>
      <c r="E1344"/>
      <c r="F1344"/>
      <c r="G1344"/>
    </row>
    <row r="1345" spans="1:7" ht="20.100000000000001" customHeight="1">
      <c r="A1345" s="1"/>
      <c r="B1345"/>
      <c r="C1345"/>
      <c r="E1345"/>
      <c r="F1345"/>
      <c r="G1345"/>
    </row>
    <row r="1346" spans="1:7" ht="20.100000000000001" customHeight="1">
      <c r="A1346" s="1"/>
      <c r="B1346"/>
      <c r="C1346"/>
      <c r="E1346"/>
      <c r="F1346"/>
      <c r="G1346"/>
    </row>
    <row r="1347" spans="1:7" ht="20.100000000000001" customHeight="1">
      <c r="A1347" s="1"/>
      <c r="B1347"/>
      <c r="C1347"/>
      <c r="E1347"/>
      <c r="F1347"/>
      <c r="G1347"/>
    </row>
    <row r="1348" spans="1:7" ht="20.100000000000001" customHeight="1">
      <c r="A1348" s="1"/>
      <c r="B1348"/>
      <c r="C1348"/>
      <c r="E1348"/>
      <c r="F1348"/>
      <c r="G1348"/>
    </row>
    <row r="1349" spans="1:7" ht="20.100000000000001" customHeight="1">
      <c r="A1349" s="1"/>
      <c r="B1349"/>
      <c r="C1349"/>
      <c r="E1349"/>
      <c r="F1349"/>
      <c r="G1349"/>
    </row>
    <row r="1350" spans="1:7" ht="20.100000000000001" customHeight="1">
      <c r="A1350" s="1"/>
      <c r="B1350"/>
      <c r="C1350"/>
      <c r="E1350"/>
      <c r="F1350"/>
      <c r="G1350"/>
    </row>
    <row r="1351" spans="1:7" ht="20.100000000000001" customHeight="1">
      <c r="A1351" s="1"/>
      <c r="B1351"/>
      <c r="C1351"/>
      <c r="E1351"/>
      <c r="F1351"/>
      <c r="G1351"/>
    </row>
    <row r="1352" spans="1:7" ht="20.100000000000001" customHeight="1">
      <c r="A1352" s="1"/>
      <c r="B1352"/>
      <c r="C1352"/>
      <c r="E1352"/>
      <c r="F1352"/>
      <c r="G1352"/>
    </row>
    <row r="1353" spans="1:7" ht="20.100000000000001" customHeight="1">
      <c r="A1353" s="1"/>
      <c r="B1353"/>
      <c r="C1353"/>
      <c r="E1353"/>
      <c r="F1353"/>
      <c r="G1353"/>
    </row>
    <row r="1354" spans="1:7" ht="20.100000000000001" customHeight="1">
      <c r="A1354" s="1"/>
      <c r="B1354"/>
      <c r="C1354"/>
      <c r="E1354"/>
      <c r="F1354"/>
      <c r="G1354"/>
    </row>
    <row r="1355" spans="1:7" ht="20.100000000000001" customHeight="1">
      <c r="A1355" s="1"/>
      <c r="B1355"/>
      <c r="C1355"/>
      <c r="E1355"/>
      <c r="F1355"/>
      <c r="G1355"/>
    </row>
    <row r="1356" spans="1:7" ht="20.100000000000001" customHeight="1">
      <c r="A1356" s="1"/>
      <c r="B1356"/>
      <c r="C1356"/>
      <c r="E1356"/>
      <c r="F1356"/>
      <c r="G1356"/>
    </row>
    <row r="1357" spans="1:7" ht="20.100000000000001" customHeight="1">
      <c r="A1357" s="1"/>
      <c r="B1357"/>
      <c r="C1357"/>
      <c r="E1357"/>
      <c r="F1357"/>
      <c r="G1357"/>
    </row>
    <row r="1358" spans="1:7" ht="20.100000000000001" customHeight="1">
      <c r="A1358" s="1"/>
      <c r="B1358"/>
      <c r="C1358"/>
      <c r="E1358"/>
      <c r="F1358"/>
      <c r="G1358"/>
    </row>
    <row r="1359" spans="1:7" ht="20.100000000000001" customHeight="1">
      <c r="A1359" s="1"/>
      <c r="B1359"/>
      <c r="C1359"/>
      <c r="E1359"/>
      <c r="F1359"/>
      <c r="G1359"/>
    </row>
    <row r="1360" spans="1:7" ht="20.100000000000001" customHeight="1">
      <c r="A1360" s="1"/>
      <c r="B1360"/>
      <c r="C1360"/>
      <c r="E1360"/>
      <c r="F1360"/>
      <c r="G1360"/>
    </row>
    <row r="1361" spans="1:7" ht="20.100000000000001" customHeight="1">
      <c r="A1361" s="1"/>
      <c r="B1361"/>
      <c r="C1361"/>
      <c r="E1361"/>
      <c r="F1361"/>
      <c r="G1361"/>
    </row>
    <row r="1362" spans="1:7" ht="20.100000000000001" customHeight="1">
      <c r="A1362" s="1"/>
      <c r="B1362"/>
      <c r="C1362"/>
      <c r="E1362"/>
      <c r="F1362"/>
      <c r="G1362"/>
    </row>
    <row r="1363" spans="1:7" ht="20.100000000000001" customHeight="1">
      <c r="A1363" s="1"/>
      <c r="B1363"/>
      <c r="C1363"/>
      <c r="E1363"/>
      <c r="F1363"/>
      <c r="G1363"/>
    </row>
    <row r="1364" spans="1:7" ht="20.100000000000001" customHeight="1">
      <c r="A1364" s="1"/>
      <c r="B1364"/>
      <c r="C1364"/>
      <c r="E1364"/>
      <c r="F1364"/>
      <c r="G1364"/>
    </row>
    <row r="1365" spans="1:7" ht="20.100000000000001" customHeight="1">
      <c r="A1365" s="1"/>
      <c r="B1365"/>
      <c r="C1365"/>
      <c r="E1365"/>
      <c r="F1365"/>
      <c r="G1365"/>
    </row>
    <row r="1366" spans="1:7" ht="20.100000000000001" customHeight="1">
      <c r="A1366" s="1"/>
      <c r="B1366"/>
      <c r="C1366"/>
      <c r="E1366"/>
      <c r="F1366"/>
      <c r="G1366"/>
    </row>
    <row r="1367" spans="1:7" ht="20.100000000000001" customHeight="1">
      <c r="A1367" s="1"/>
      <c r="B1367"/>
      <c r="C1367"/>
      <c r="E1367"/>
      <c r="F1367"/>
      <c r="G1367"/>
    </row>
    <row r="1368" spans="1:7" ht="20.100000000000001" customHeight="1">
      <c r="A1368" s="1"/>
      <c r="B1368"/>
      <c r="C1368"/>
      <c r="E1368"/>
      <c r="F1368"/>
      <c r="G1368"/>
    </row>
    <row r="1369" spans="1:7" ht="20.100000000000001" customHeight="1">
      <c r="A1369" s="1"/>
      <c r="B1369"/>
      <c r="C1369"/>
      <c r="E1369"/>
      <c r="F1369"/>
      <c r="G1369"/>
    </row>
    <row r="1370" spans="1:7" ht="20.100000000000001" customHeight="1">
      <c r="A1370" s="1"/>
      <c r="B1370"/>
      <c r="C1370"/>
      <c r="E1370"/>
      <c r="F1370"/>
      <c r="G1370"/>
    </row>
    <row r="1371" spans="1:7" ht="20.100000000000001" customHeight="1">
      <c r="A1371" s="1"/>
      <c r="B1371"/>
      <c r="C1371"/>
      <c r="E1371"/>
      <c r="F1371"/>
      <c r="G1371"/>
    </row>
    <row r="1372" spans="1:7" ht="20.100000000000001" customHeight="1">
      <c r="A1372" s="1"/>
      <c r="B1372"/>
      <c r="C1372"/>
      <c r="E1372"/>
      <c r="F1372"/>
      <c r="G1372"/>
    </row>
    <row r="1373" spans="1:7" ht="20.100000000000001" customHeight="1">
      <c r="A1373" s="1"/>
      <c r="B1373"/>
      <c r="C1373"/>
      <c r="E1373"/>
      <c r="F1373"/>
      <c r="G1373"/>
    </row>
    <row r="1374" spans="1:7" ht="20.100000000000001" customHeight="1">
      <c r="A1374" s="1"/>
      <c r="B1374"/>
      <c r="C1374"/>
      <c r="E1374"/>
      <c r="F1374"/>
      <c r="G1374"/>
    </row>
    <row r="1375" spans="1:7" ht="20.100000000000001" customHeight="1">
      <c r="A1375" s="1"/>
      <c r="B1375"/>
      <c r="C1375"/>
      <c r="E1375"/>
      <c r="F1375"/>
      <c r="G1375"/>
    </row>
    <row r="1376" spans="1:7" ht="20.100000000000001" customHeight="1">
      <c r="A1376" s="1"/>
      <c r="B1376"/>
      <c r="C1376"/>
      <c r="E1376"/>
      <c r="F1376"/>
      <c r="G1376"/>
    </row>
    <row r="1377" spans="1:7" ht="20.100000000000001" customHeight="1">
      <c r="A1377" s="1"/>
      <c r="B1377"/>
      <c r="C1377"/>
      <c r="E1377"/>
      <c r="F1377"/>
      <c r="G1377"/>
    </row>
    <row r="1378" spans="1:7" ht="20.100000000000001" customHeight="1">
      <c r="A1378" s="1"/>
      <c r="B1378"/>
      <c r="C1378"/>
      <c r="E1378"/>
      <c r="F1378"/>
      <c r="G1378"/>
    </row>
    <row r="1379" spans="1:7" ht="20.100000000000001" customHeight="1">
      <c r="A1379" s="1"/>
      <c r="B1379"/>
      <c r="C1379"/>
      <c r="E1379"/>
      <c r="F1379"/>
      <c r="G1379"/>
    </row>
    <row r="1380" spans="1:7" ht="20.100000000000001" customHeight="1">
      <c r="A1380" s="1"/>
      <c r="B1380"/>
      <c r="C1380"/>
      <c r="E1380"/>
      <c r="F1380"/>
      <c r="G1380"/>
    </row>
    <row r="1381" spans="1:7" ht="20.100000000000001" customHeight="1">
      <c r="A1381" s="1"/>
      <c r="B1381"/>
      <c r="C1381"/>
      <c r="E1381"/>
      <c r="F1381"/>
      <c r="G1381"/>
    </row>
    <row r="1382" spans="1:7" ht="20.100000000000001" customHeight="1">
      <c r="A1382" s="1"/>
      <c r="B1382"/>
      <c r="C1382"/>
      <c r="E1382"/>
      <c r="F1382"/>
      <c r="G1382"/>
    </row>
    <row r="1383" spans="1:7" ht="20.100000000000001" customHeight="1">
      <c r="A1383" s="1"/>
      <c r="B1383"/>
      <c r="C1383"/>
      <c r="E1383"/>
      <c r="F1383"/>
      <c r="G1383"/>
    </row>
    <row r="1384" spans="1:7" ht="20.100000000000001" customHeight="1">
      <c r="A1384" s="1"/>
      <c r="B1384"/>
      <c r="C1384"/>
      <c r="E1384"/>
      <c r="F1384"/>
      <c r="G1384"/>
    </row>
    <row r="1385" spans="1:7" ht="20.100000000000001" customHeight="1">
      <c r="A1385" s="1"/>
      <c r="B1385"/>
      <c r="C1385"/>
      <c r="E1385"/>
      <c r="F1385"/>
      <c r="G1385"/>
    </row>
    <row r="1386" spans="1:7" ht="20.100000000000001" customHeight="1">
      <c r="A1386" s="1"/>
      <c r="B1386"/>
      <c r="C1386"/>
      <c r="E1386"/>
      <c r="F1386"/>
      <c r="G1386"/>
    </row>
    <row r="1387" spans="1:7" ht="20.100000000000001" customHeight="1">
      <c r="A1387" s="1"/>
      <c r="B1387"/>
      <c r="C1387"/>
      <c r="E1387"/>
      <c r="F1387"/>
      <c r="G1387"/>
    </row>
    <row r="1388" spans="1:7" ht="20.100000000000001" customHeight="1">
      <c r="A1388" s="1"/>
      <c r="B1388"/>
      <c r="C1388"/>
      <c r="E1388"/>
      <c r="F1388"/>
      <c r="G1388"/>
    </row>
    <row r="1389" spans="1:7" ht="20.100000000000001" customHeight="1">
      <c r="A1389" s="1"/>
      <c r="B1389"/>
      <c r="C1389"/>
      <c r="E1389"/>
      <c r="F1389"/>
      <c r="G1389"/>
    </row>
    <row r="1390" spans="1:7" ht="20.100000000000001" customHeight="1">
      <c r="A1390" s="1"/>
      <c r="B1390"/>
      <c r="C1390"/>
      <c r="E1390"/>
      <c r="F1390"/>
      <c r="G1390"/>
    </row>
    <row r="1391" spans="1:7" ht="20.100000000000001" customHeight="1">
      <c r="A1391" s="1"/>
      <c r="B1391"/>
      <c r="C1391"/>
      <c r="E1391"/>
      <c r="F1391"/>
      <c r="G1391"/>
    </row>
    <row r="1392" spans="1:7" ht="20.100000000000001" customHeight="1">
      <c r="A1392" s="1"/>
      <c r="B1392"/>
      <c r="C1392"/>
      <c r="E1392"/>
      <c r="F1392"/>
      <c r="G1392"/>
    </row>
    <row r="1393" spans="1:7" ht="20.100000000000001" customHeight="1">
      <c r="A1393" s="1"/>
      <c r="B1393"/>
      <c r="C1393"/>
      <c r="E1393"/>
      <c r="F1393"/>
      <c r="G1393"/>
    </row>
    <row r="1394" spans="1:7" ht="20.100000000000001" customHeight="1">
      <c r="A1394" s="1"/>
      <c r="B1394"/>
      <c r="C1394"/>
      <c r="E1394"/>
      <c r="F1394"/>
      <c r="G1394"/>
    </row>
    <row r="1395" spans="1:7" ht="20.100000000000001" customHeight="1">
      <c r="A1395" s="1"/>
      <c r="B1395"/>
      <c r="C1395"/>
      <c r="E1395"/>
      <c r="F1395"/>
      <c r="G1395"/>
    </row>
    <row r="1396" spans="1:7" ht="20.100000000000001" customHeight="1">
      <c r="A1396" s="1"/>
      <c r="B1396"/>
      <c r="C1396"/>
      <c r="E1396"/>
      <c r="F1396"/>
      <c r="G1396"/>
    </row>
    <row r="1397" spans="1:7" ht="20.100000000000001" customHeight="1">
      <c r="A1397" s="1"/>
      <c r="B1397"/>
      <c r="C1397"/>
      <c r="E1397"/>
      <c r="F1397"/>
      <c r="G1397"/>
    </row>
    <row r="1398" spans="1:7" ht="20.100000000000001" customHeight="1">
      <c r="A1398" s="1"/>
      <c r="B1398"/>
      <c r="C1398"/>
      <c r="E1398"/>
      <c r="F1398"/>
      <c r="G1398"/>
    </row>
    <row r="1399" spans="1:7" ht="20.100000000000001" customHeight="1">
      <c r="A1399" s="1"/>
      <c r="B1399"/>
      <c r="C1399"/>
      <c r="E1399"/>
      <c r="F1399"/>
      <c r="G1399"/>
    </row>
    <row r="1400" spans="1:7" ht="20.100000000000001" customHeight="1">
      <c r="A1400" s="1"/>
      <c r="B1400"/>
      <c r="C1400"/>
      <c r="E1400"/>
      <c r="F1400"/>
      <c r="G1400"/>
    </row>
    <row r="1401" spans="1:7" ht="20.100000000000001" customHeight="1">
      <c r="A1401" s="1"/>
      <c r="B1401"/>
      <c r="C1401"/>
      <c r="E1401"/>
      <c r="F1401"/>
      <c r="G1401"/>
    </row>
    <row r="1402" spans="1:7" ht="20.100000000000001" customHeight="1">
      <c r="A1402" s="1"/>
      <c r="B1402"/>
      <c r="C1402"/>
      <c r="E1402"/>
      <c r="F1402"/>
      <c r="G1402"/>
    </row>
    <row r="1403" spans="1:7" ht="20.100000000000001" customHeight="1">
      <c r="A1403" s="1"/>
      <c r="B1403"/>
      <c r="C1403"/>
      <c r="E1403"/>
      <c r="F1403"/>
      <c r="G1403"/>
    </row>
    <row r="1404" spans="1:7" ht="20.100000000000001" customHeight="1">
      <c r="A1404" s="1"/>
      <c r="B1404"/>
      <c r="C1404"/>
      <c r="E1404"/>
      <c r="F1404"/>
      <c r="G1404"/>
    </row>
    <row r="1405" spans="1:7" ht="20.100000000000001" customHeight="1">
      <c r="A1405" s="1"/>
      <c r="B1405"/>
      <c r="C1405"/>
      <c r="E1405"/>
      <c r="F1405"/>
      <c r="G1405"/>
    </row>
    <row r="1406" spans="1:7" ht="20.100000000000001" customHeight="1">
      <c r="A1406" s="1"/>
      <c r="B1406"/>
      <c r="C1406"/>
      <c r="E1406"/>
      <c r="F1406"/>
      <c r="G1406"/>
    </row>
    <row r="1407" spans="1:7" ht="20.100000000000001" customHeight="1">
      <c r="A1407" s="1"/>
      <c r="B1407"/>
      <c r="C1407"/>
      <c r="E1407"/>
      <c r="F1407"/>
      <c r="G1407"/>
    </row>
    <row r="1408" spans="1:7" ht="20.100000000000001" customHeight="1">
      <c r="A1408" s="1"/>
      <c r="B1408"/>
      <c r="C1408"/>
      <c r="E1408"/>
      <c r="F1408"/>
      <c r="G1408"/>
    </row>
    <row r="1409" spans="1:7" ht="20.100000000000001" customHeight="1">
      <c r="A1409" s="1"/>
      <c r="B1409"/>
      <c r="C1409"/>
      <c r="E1409"/>
      <c r="F1409"/>
      <c r="G1409"/>
    </row>
    <row r="1410" spans="1:7" ht="20.100000000000001" customHeight="1">
      <c r="A1410" s="1"/>
      <c r="B1410"/>
      <c r="C1410"/>
      <c r="E1410"/>
      <c r="F1410"/>
      <c r="G1410"/>
    </row>
    <row r="1411" spans="1:7" ht="20.100000000000001" customHeight="1">
      <c r="A1411" s="1"/>
      <c r="B1411"/>
      <c r="C1411"/>
      <c r="E1411"/>
      <c r="F1411"/>
      <c r="G1411"/>
    </row>
    <row r="1412" spans="1:7" ht="20.100000000000001" customHeight="1">
      <c r="A1412" s="1"/>
      <c r="B1412"/>
      <c r="C1412"/>
      <c r="E1412"/>
      <c r="F1412"/>
      <c r="G1412"/>
    </row>
    <row r="1413" spans="1:7" ht="20.100000000000001" customHeight="1">
      <c r="A1413" s="1"/>
      <c r="B1413"/>
      <c r="C1413"/>
      <c r="E1413"/>
      <c r="F1413"/>
      <c r="G1413"/>
    </row>
    <row r="1414" spans="1:7" ht="20.100000000000001" customHeight="1">
      <c r="A1414" s="1"/>
      <c r="B1414"/>
      <c r="C1414"/>
      <c r="E1414"/>
      <c r="F1414"/>
      <c r="G1414"/>
    </row>
    <row r="1415" spans="1:7" ht="20.100000000000001" customHeight="1">
      <c r="A1415" s="1"/>
      <c r="B1415"/>
      <c r="C1415"/>
      <c r="E1415"/>
      <c r="F1415"/>
      <c r="G1415"/>
    </row>
    <row r="1416" spans="1:7" ht="20.100000000000001" customHeight="1">
      <c r="A1416" s="1"/>
      <c r="B1416"/>
      <c r="C1416"/>
      <c r="E1416"/>
      <c r="F1416"/>
      <c r="G1416"/>
    </row>
    <row r="1417" spans="1:7" ht="20.100000000000001" customHeight="1">
      <c r="A1417" s="1"/>
      <c r="B1417"/>
      <c r="C1417"/>
      <c r="E1417"/>
      <c r="F1417"/>
      <c r="G1417"/>
    </row>
    <row r="1418" spans="1:7" ht="20.100000000000001" customHeight="1">
      <c r="A1418" s="1"/>
      <c r="B1418"/>
      <c r="C1418"/>
      <c r="E1418"/>
      <c r="F1418"/>
      <c r="G1418"/>
    </row>
    <row r="1419" spans="1:7" ht="20.100000000000001" customHeight="1">
      <c r="A1419" s="1"/>
      <c r="B1419"/>
      <c r="C1419"/>
      <c r="E1419"/>
      <c r="F1419"/>
      <c r="G1419"/>
    </row>
    <row r="1420" spans="1:7" ht="20.100000000000001" customHeight="1">
      <c r="A1420" s="1"/>
      <c r="B1420"/>
      <c r="C1420"/>
      <c r="E1420"/>
      <c r="F1420"/>
      <c r="G1420"/>
    </row>
    <row r="1421" spans="1:7" ht="20.100000000000001" customHeight="1">
      <c r="A1421" s="1"/>
      <c r="B1421"/>
      <c r="C1421"/>
      <c r="E1421"/>
      <c r="F1421"/>
      <c r="G1421"/>
    </row>
    <row r="1422" spans="1:7" ht="20.100000000000001" customHeight="1">
      <c r="A1422" s="1"/>
      <c r="B1422"/>
      <c r="C1422"/>
      <c r="E1422"/>
      <c r="F1422"/>
      <c r="G1422"/>
    </row>
    <row r="1423" spans="1:7" ht="20.100000000000001" customHeight="1">
      <c r="A1423" s="1"/>
      <c r="B1423"/>
      <c r="C1423"/>
      <c r="E1423"/>
      <c r="F1423"/>
      <c r="G1423"/>
    </row>
    <row r="1424" spans="1:7" ht="20.100000000000001" customHeight="1">
      <c r="A1424" s="1"/>
      <c r="B1424"/>
      <c r="C1424"/>
      <c r="E1424"/>
      <c r="F1424"/>
      <c r="G1424"/>
    </row>
    <row r="1425" spans="1:7" ht="20.100000000000001" customHeight="1">
      <c r="A1425" s="1"/>
      <c r="B1425"/>
      <c r="C1425"/>
      <c r="E1425"/>
      <c r="F1425"/>
      <c r="G1425"/>
    </row>
    <row r="1426" spans="1:7" ht="20.100000000000001" customHeight="1">
      <c r="A1426" s="1"/>
      <c r="B1426"/>
      <c r="C1426"/>
      <c r="E1426"/>
      <c r="F1426"/>
      <c r="G1426"/>
    </row>
    <row r="1427" spans="1:7" ht="20.100000000000001" customHeight="1">
      <c r="A1427" s="1"/>
      <c r="B1427"/>
      <c r="C1427"/>
      <c r="E1427"/>
      <c r="F1427"/>
      <c r="G1427"/>
    </row>
    <row r="1428" spans="1:7" ht="20.100000000000001" customHeight="1">
      <c r="A1428" s="1"/>
      <c r="B1428"/>
      <c r="C1428"/>
      <c r="E1428"/>
      <c r="F1428"/>
      <c r="G1428"/>
    </row>
    <row r="1429" spans="1:7" ht="20.100000000000001" customHeight="1">
      <c r="A1429" s="1"/>
      <c r="B1429"/>
      <c r="C1429"/>
      <c r="E1429"/>
      <c r="F1429"/>
      <c r="G1429"/>
    </row>
    <row r="1430" spans="1:7" ht="20.100000000000001" customHeight="1">
      <c r="A1430" s="1"/>
      <c r="B1430"/>
      <c r="C1430"/>
      <c r="E1430"/>
      <c r="F1430"/>
      <c r="G1430"/>
    </row>
    <row r="1431" spans="1:7" ht="20.100000000000001" customHeight="1">
      <c r="A1431" s="1"/>
      <c r="B1431"/>
      <c r="C1431"/>
      <c r="E1431"/>
      <c r="F1431"/>
      <c r="G1431"/>
    </row>
    <row r="1432" spans="1:7" ht="20.100000000000001" customHeight="1">
      <c r="A1432" s="1"/>
      <c r="B1432"/>
      <c r="C1432"/>
      <c r="E1432"/>
      <c r="F1432"/>
      <c r="G1432"/>
    </row>
    <row r="1433" spans="1:7" ht="20.100000000000001" customHeight="1">
      <c r="A1433" s="1"/>
      <c r="B1433"/>
      <c r="C1433"/>
      <c r="E1433"/>
      <c r="F1433"/>
      <c r="G1433"/>
    </row>
    <row r="1434" spans="1:7" ht="20.100000000000001" customHeight="1">
      <c r="A1434" s="1"/>
      <c r="B1434"/>
      <c r="C1434"/>
      <c r="E1434"/>
      <c r="F1434"/>
      <c r="G1434"/>
    </row>
    <row r="1435" spans="1:7" ht="20.100000000000001" customHeight="1">
      <c r="A1435" s="1"/>
      <c r="B1435"/>
      <c r="C1435"/>
      <c r="E1435"/>
      <c r="F1435"/>
      <c r="G1435"/>
    </row>
    <row r="1436" spans="1:7" ht="20.100000000000001" customHeight="1">
      <c r="A1436" s="1"/>
      <c r="B1436"/>
      <c r="C1436"/>
      <c r="E1436"/>
      <c r="F1436"/>
      <c r="G1436"/>
    </row>
    <row r="1437" spans="1:7" ht="20.100000000000001" customHeight="1">
      <c r="A1437" s="1"/>
      <c r="B1437"/>
      <c r="C1437"/>
      <c r="E1437"/>
      <c r="F1437"/>
      <c r="G1437"/>
    </row>
    <row r="1438" spans="1:7" ht="20.100000000000001" customHeight="1">
      <c r="A1438" s="1"/>
      <c r="B1438"/>
      <c r="C1438"/>
      <c r="E1438"/>
      <c r="F1438"/>
      <c r="G1438"/>
    </row>
    <row r="1439" spans="1:7" ht="20.100000000000001" customHeight="1">
      <c r="A1439" s="1"/>
      <c r="B1439"/>
      <c r="C1439"/>
      <c r="E1439"/>
      <c r="F1439"/>
      <c r="G1439"/>
    </row>
    <row r="1440" spans="1:7" ht="20.100000000000001" customHeight="1">
      <c r="A1440" s="1"/>
      <c r="B1440"/>
      <c r="C1440"/>
      <c r="E1440"/>
      <c r="F1440"/>
      <c r="G1440"/>
    </row>
    <row r="1441" spans="1:7" ht="20.100000000000001" customHeight="1">
      <c r="A1441" s="1"/>
      <c r="B1441"/>
      <c r="C1441"/>
      <c r="E1441"/>
      <c r="F1441"/>
      <c r="G1441"/>
    </row>
    <row r="1442" spans="1:7" ht="20.100000000000001" customHeight="1">
      <c r="A1442" s="1"/>
      <c r="B1442"/>
      <c r="C1442"/>
      <c r="E1442"/>
      <c r="F1442"/>
      <c r="G1442"/>
    </row>
    <row r="1443" spans="1:7" ht="20.100000000000001" customHeight="1">
      <c r="A1443" s="1"/>
      <c r="B1443"/>
      <c r="C1443"/>
      <c r="E1443"/>
      <c r="F1443"/>
      <c r="G1443"/>
    </row>
    <row r="1444" spans="1:7" ht="20.100000000000001" customHeight="1">
      <c r="A1444" s="1"/>
      <c r="B1444"/>
      <c r="C1444"/>
      <c r="E1444"/>
      <c r="F1444"/>
      <c r="G1444"/>
    </row>
    <row r="1445" spans="1:7" ht="20.100000000000001" customHeight="1">
      <c r="A1445" s="1"/>
      <c r="B1445"/>
      <c r="C1445"/>
      <c r="E1445"/>
      <c r="F1445"/>
      <c r="G1445"/>
    </row>
    <row r="1446" spans="1:7" ht="20.100000000000001" customHeight="1">
      <c r="A1446" s="1"/>
      <c r="B1446"/>
      <c r="C1446"/>
      <c r="E1446"/>
      <c r="F1446"/>
      <c r="G1446"/>
    </row>
    <row r="1447" spans="1:7" ht="20.100000000000001" customHeight="1">
      <c r="A1447" s="1"/>
      <c r="B1447"/>
      <c r="C1447"/>
      <c r="E1447"/>
      <c r="F1447"/>
      <c r="G1447"/>
    </row>
    <row r="1448" spans="1:7" ht="20.100000000000001" customHeight="1">
      <c r="A1448" s="1"/>
      <c r="B1448"/>
      <c r="C1448"/>
      <c r="E1448"/>
      <c r="F1448"/>
      <c r="G1448"/>
    </row>
    <row r="1449" spans="1:7" ht="20.100000000000001" customHeight="1">
      <c r="A1449" s="1"/>
      <c r="B1449"/>
      <c r="C1449"/>
      <c r="E1449"/>
      <c r="F1449"/>
      <c r="G1449"/>
    </row>
    <row r="1450" spans="1:7" ht="20.100000000000001" customHeight="1">
      <c r="A1450" s="1"/>
      <c r="B1450"/>
      <c r="C1450"/>
      <c r="E1450"/>
      <c r="F1450"/>
      <c r="G1450"/>
    </row>
    <row r="1451" spans="1:7" ht="20.100000000000001" customHeight="1">
      <c r="A1451" s="1"/>
      <c r="B1451"/>
      <c r="C1451"/>
      <c r="E1451"/>
      <c r="F1451"/>
      <c r="G1451"/>
    </row>
    <row r="1452" spans="1:7" ht="20.100000000000001" customHeight="1">
      <c r="A1452" s="1"/>
      <c r="B1452"/>
      <c r="C1452"/>
      <c r="E1452"/>
      <c r="F1452"/>
      <c r="G1452"/>
    </row>
    <row r="1453" spans="1:7" ht="20.100000000000001" customHeight="1">
      <c r="A1453" s="1"/>
      <c r="B1453"/>
      <c r="C1453"/>
      <c r="E1453"/>
      <c r="F1453"/>
      <c r="G1453"/>
    </row>
    <row r="1454" spans="1:7" ht="20.100000000000001" customHeight="1">
      <c r="A1454" s="1"/>
      <c r="B1454"/>
      <c r="C1454"/>
      <c r="E1454"/>
      <c r="F1454"/>
      <c r="G1454"/>
    </row>
    <row r="1455" spans="1:7" ht="20.100000000000001" customHeight="1">
      <c r="A1455" s="1"/>
      <c r="B1455"/>
      <c r="C1455"/>
      <c r="E1455"/>
      <c r="F1455"/>
      <c r="G1455"/>
    </row>
    <row r="1456" spans="1:7" ht="20.100000000000001" customHeight="1">
      <c r="A1456" s="1"/>
      <c r="B1456"/>
      <c r="C1456"/>
      <c r="E1456"/>
      <c r="F1456"/>
      <c r="G1456"/>
    </row>
    <row r="1457" spans="1:7" ht="20.100000000000001" customHeight="1">
      <c r="A1457" s="1"/>
      <c r="B1457"/>
      <c r="C1457"/>
      <c r="E1457"/>
      <c r="F1457"/>
      <c r="G1457"/>
    </row>
    <row r="1458" spans="1:7" ht="20.100000000000001" customHeight="1">
      <c r="A1458" s="1"/>
      <c r="B1458"/>
      <c r="C1458"/>
      <c r="E1458"/>
      <c r="F1458"/>
      <c r="G1458"/>
    </row>
    <row r="1459" spans="1:7" ht="20.100000000000001" customHeight="1">
      <c r="A1459" s="1"/>
      <c r="B1459"/>
      <c r="C1459"/>
      <c r="E1459"/>
      <c r="F1459"/>
      <c r="G1459"/>
    </row>
    <row r="1460" spans="1:7" ht="20.100000000000001" customHeight="1">
      <c r="A1460" s="1"/>
      <c r="B1460"/>
      <c r="C1460"/>
      <c r="E1460"/>
      <c r="F1460"/>
      <c r="G1460"/>
    </row>
    <row r="1461" spans="1:7" ht="20.100000000000001" customHeight="1">
      <c r="A1461" s="1"/>
      <c r="B1461"/>
      <c r="C1461"/>
      <c r="E1461"/>
      <c r="F1461"/>
      <c r="G1461"/>
    </row>
    <row r="1462" spans="1:7" ht="20.100000000000001" customHeight="1">
      <c r="A1462" s="1"/>
      <c r="B1462"/>
      <c r="C1462"/>
      <c r="E1462"/>
      <c r="F1462"/>
      <c r="G1462"/>
    </row>
    <row r="1463" spans="1:7" ht="20.100000000000001" customHeight="1">
      <c r="A1463" s="1"/>
      <c r="B1463"/>
      <c r="C1463"/>
      <c r="E1463"/>
      <c r="F1463"/>
      <c r="G1463"/>
    </row>
    <row r="1464" spans="1:7" ht="20.100000000000001" customHeight="1">
      <c r="A1464" s="1"/>
      <c r="B1464"/>
      <c r="C1464"/>
      <c r="E1464"/>
      <c r="F1464"/>
      <c r="G1464"/>
    </row>
    <row r="1465" spans="1:7" ht="20.100000000000001" customHeight="1">
      <c r="A1465" s="1"/>
      <c r="B1465"/>
      <c r="C1465"/>
      <c r="E1465"/>
      <c r="F1465"/>
      <c r="G1465"/>
    </row>
    <row r="1466" spans="1:7" ht="20.100000000000001" customHeight="1">
      <c r="A1466" s="1"/>
      <c r="B1466"/>
      <c r="C1466"/>
      <c r="E1466"/>
      <c r="F1466"/>
      <c r="G1466"/>
    </row>
    <row r="1467" spans="1:7" ht="20.100000000000001" customHeight="1">
      <c r="A1467" s="1"/>
      <c r="B1467"/>
      <c r="C1467"/>
      <c r="E1467"/>
      <c r="F1467"/>
      <c r="G1467"/>
    </row>
    <row r="1468" spans="1:7" ht="20.100000000000001" customHeight="1">
      <c r="A1468" s="1"/>
      <c r="B1468"/>
      <c r="C1468"/>
      <c r="E1468"/>
      <c r="F1468"/>
      <c r="G1468"/>
    </row>
    <row r="1469" spans="1:7" ht="20.100000000000001" customHeight="1">
      <c r="A1469" s="1"/>
      <c r="B1469"/>
      <c r="C1469"/>
      <c r="E1469"/>
      <c r="F1469"/>
      <c r="G1469"/>
    </row>
    <row r="1470" spans="1:7" ht="20.100000000000001" customHeight="1">
      <c r="A1470" s="1"/>
      <c r="B1470"/>
      <c r="C1470"/>
      <c r="E1470"/>
      <c r="F1470"/>
      <c r="G1470"/>
    </row>
    <row r="1471" spans="1:7" ht="20.100000000000001" customHeight="1">
      <c r="A1471" s="1"/>
      <c r="B1471"/>
      <c r="C1471"/>
      <c r="E1471"/>
      <c r="F1471"/>
      <c r="G1471"/>
    </row>
    <row r="1472" spans="1:7" ht="20.100000000000001" customHeight="1">
      <c r="A1472" s="1"/>
      <c r="B1472"/>
      <c r="C1472"/>
      <c r="E1472"/>
      <c r="F1472"/>
      <c r="G1472"/>
    </row>
    <row r="1473" spans="1:7" ht="20.100000000000001" customHeight="1">
      <c r="A1473" s="1"/>
      <c r="B1473"/>
      <c r="C1473"/>
      <c r="E1473"/>
      <c r="F1473"/>
      <c r="G1473"/>
    </row>
    <row r="1474" spans="1:7" ht="20.100000000000001" customHeight="1">
      <c r="A1474" s="1"/>
      <c r="B1474"/>
      <c r="C1474"/>
      <c r="E1474"/>
      <c r="F1474"/>
      <c r="G1474"/>
    </row>
    <row r="1475" spans="1:7" ht="20.100000000000001" customHeight="1">
      <c r="A1475" s="1"/>
      <c r="B1475"/>
      <c r="C1475"/>
      <c r="E1475"/>
      <c r="F1475"/>
      <c r="G1475"/>
    </row>
    <row r="1476" spans="1:7" ht="20.100000000000001" customHeight="1">
      <c r="A1476" s="1"/>
      <c r="B1476"/>
      <c r="C1476"/>
      <c r="E1476"/>
      <c r="F1476"/>
      <c r="G1476"/>
    </row>
    <row r="1477" spans="1:7" ht="20.100000000000001" customHeight="1">
      <c r="A1477" s="1"/>
      <c r="B1477"/>
      <c r="C1477"/>
      <c r="E1477"/>
      <c r="F1477"/>
      <c r="G1477"/>
    </row>
    <row r="1478" spans="1:7" ht="20.100000000000001" customHeight="1">
      <c r="A1478" s="1"/>
      <c r="B1478"/>
      <c r="C1478"/>
      <c r="E1478"/>
      <c r="F1478"/>
      <c r="G1478"/>
    </row>
    <row r="1479" spans="1:7" ht="20.100000000000001" customHeight="1">
      <c r="A1479" s="1"/>
      <c r="B1479"/>
      <c r="C1479"/>
      <c r="E1479"/>
      <c r="F1479"/>
      <c r="G1479"/>
    </row>
    <row r="1480" spans="1:7" ht="20.100000000000001" customHeight="1">
      <c r="A1480" s="1"/>
      <c r="B1480"/>
      <c r="C1480"/>
      <c r="E1480"/>
      <c r="F1480"/>
      <c r="G1480"/>
    </row>
    <row r="1481" spans="1:7" ht="20.100000000000001" customHeight="1">
      <c r="A1481" s="1"/>
      <c r="B1481"/>
      <c r="C1481"/>
      <c r="E1481"/>
      <c r="F1481"/>
      <c r="G1481"/>
    </row>
    <row r="1482" spans="1:7" ht="20.100000000000001" customHeight="1">
      <c r="A1482" s="1"/>
      <c r="B1482"/>
      <c r="C1482"/>
      <c r="E1482"/>
      <c r="F1482"/>
      <c r="G1482"/>
    </row>
    <row r="1483" spans="1:7" ht="20.100000000000001" customHeight="1">
      <c r="A1483" s="1"/>
      <c r="B1483"/>
      <c r="C1483"/>
      <c r="E1483"/>
      <c r="F1483"/>
      <c r="G1483"/>
    </row>
    <row r="1484" spans="1:7" ht="20.100000000000001" customHeight="1">
      <c r="A1484" s="1"/>
      <c r="B1484"/>
      <c r="C1484"/>
      <c r="E1484"/>
      <c r="F1484"/>
      <c r="G1484"/>
    </row>
    <row r="1485" spans="1:7" ht="20.100000000000001" customHeight="1">
      <c r="A1485" s="1"/>
      <c r="B1485"/>
      <c r="C1485"/>
      <c r="E1485"/>
      <c r="F1485"/>
      <c r="G1485"/>
    </row>
    <row r="1486" spans="1:7" ht="20.100000000000001" customHeight="1">
      <c r="A1486" s="1"/>
      <c r="B1486"/>
      <c r="C1486"/>
      <c r="E1486"/>
      <c r="F1486"/>
      <c r="G1486"/>
    </row>
    <row r="1487" spans="1:7" ht="20.100000000000001" customHeight="1">
      <c r="A1487" s="1"/>
      <c r="B1487"/>
      <c r="C1487"/>
      <c r="E1487"/>
      <c r="F1487"/>
      <c r="G1487"/>
    </row>
    <row r="1488" spans="1:7" ht="20.100000000000001" customHeight="1">
      <c r="A1488" s="1"/>
      <c r="B1488"/>
      <c r="C1488"/>
      <c r="E1488"/>
      <c r="F1488"/>
      <c r="G1488"/>
    </row>
    <row r="1489" spans="1:7" ht="20.100000000000001" customHeight="1">
      <c r="A1489" s="1"/>
      <c r="B1489"/>
      <c r="C1489"/>
      <c r="E1489"/>
      <c r="F1489"/>
      <c r="G1489"/>
    </row>
    <row r="1490" spans="1:7" ht="20.100000000000001" customHeight="1">
      <c r="A1490" s="1"/>
      <c r="B1490"/>
      <c r="C1490"/>
      <c r="E1490"/>
      <c r="F1490"/>
      <c r="G1490"/>
    </row>
    <row r="1491" spans="1:7" ht="20.100000000000001" customHeight="1">
      <c r="A1491" s="1"/>
      <c r="B1491"/>
      <c r="C1491"/>
      <c r="E1491"/>
      <c r="F1491"/>
      <c r="G1491"/>
    </row>
    <row r="1492" spans="1:7" ht="20.100000000000001" customHeight="1">
      <c r="A1492" s="1"/>
      <c r="B1492"/>
      <c r="C1492"/>
      <c r="E1492"/>
      <c r="F1492"/>
      <c r="G1492"/>
    </row>
    <row r="1493" spans="1:7" ht="20.100000000000001" customHeight="1">
      <c r="A1493" s="1"/>
      <c r="B1493"/>
      <c r="C1493"/>
      <c r="E1493"/>
      <c r="F1493"/>
      <c r="G1493"/>
    </row>
    <row r="1494" spans="1:7" ht="20.100000000000001" customHeight="1">
      <c r="A1494" s="1"/>
      <c r="B1494"/>
      <c r="C1494"/>
      <c r="E1494"/>
      <c r="F1494"/>
      <c r="G1494"/>
    </row>
    <row r="1495" spans="1:7" ht="20.100000000000001" customHeight="1">
      <c r="A1495" s="1"/>
      <c r="B1495"/>
      <c r="C1495"/>
      <c r="E1495"/>
      <c r="F1495"/>
      <c r="G1495"/>
    </row>
    <row r="1496" spans="1:7" ht="20.100000000000001" customHeight="1">
      <c r="A1496" s="1"/>
      <c r="B1496"/>
      <c r="C1496"/>
      <c r="E1496"/>
      <c r="F1496"/>
      <c r="G1496"/>
    </row>
    <row r="1497" spans="1:7" ht="20.100000000000001" customHeight="1">
      <c r="A1497" s="1"/>
      <c r="B1497"/>
      <c r="C1497"/>
      <c r="E1497"/>
      <c r="F1497"/>
      <c r="G1497"/>
    </row>
    <row r="1498" spans="1:7" ht="20.100000000000001" customHeight="1">
      <c r="A1498" s="1"/>
      <c r="B1498"/>
      <c r="C1498"/>
      <c r="E1498"/>
      <c r="F1498"/>
      <c r="G1498"/>
    </row>
    <row r="1499" spans="1:7" ht="20.100000000000001" customHeight="1">
      <c r="A1499" s="1"/>
      <c r="B1499"/>
      <c r="C1499"/>
      <c r="E1499"/>
      <c r="F1499"/>
      <c r="G1499"/>
    </row>
    <row r="1500" spans="1:7" ht="20.100000000000001" customHeight="1">
      <c r="A1500" s="1"/>
      <c r="B1500"/>
      <c r="C1500"/>
      <c r="E1500"/>
      <c r="F1500"/>
      <c r="G1500"/>
    </row>
    <row r="1501" spans="1:7" ht="20.100000000000001" customHeight="1">
      <c r="A1501" s="1"/>
      <c r="B1501"/>
      <c r="C1501"/>
      <c r="E1501"/>
      <c r="F1501"/>
      <c r="G1501"/>
    </row>
    <row r="1502" spans="1:7" ht="20.100000000000001" customHeight="1">
      <c r="A1502" s="1"/>
      <c r="B1502"/>
      <c r="C1502"/>
      <c r="E1502"/>
      <c r="F1502"/>
      <c r="G1502"/>
    </row>
    <row r="1503" spans="1:7" ht="20.100000000000001" customHeight="1">
      <c r="A1503" s="1"/>
      <c r="B1503"/>
      <c r="C1503"/>
      <c r="E1503"/>
      <c r="F1503"/>
      <c r="G1503"/>
    </row>
    <row r="1504" spans="1:7" ht="20.100000000000001" customHeight="1">
      <c r="A1504" s="1"/>
      <c r="B1504"/>
      <c r="C1504"/>
      <c r="E1504"/>
      <c r="F1504"/>
      <c r="G1504"/>
    </row>
    <row r="1505" spans="1:7" ht="20.100000000000001" customHeight="1">
      <c r="A1505" s="1"/>
      <c r="B1505"/>
      <c r="C1505"/>
      <c r="E1505"/>
      <c r="F1505"/>
      <c r="G1505"/>
    </row>
    <row r="1506" spans="1:7" ht="20.100000000000001" customHeight="1">
      <c r="A1506" s="1"/>
      <c r="B1506"/>
      <c r="C1506"/>
      <c r="E1506"/>
      <c r="F1506"/>
      <c r="G1506"/>
    </row>
    <row r="1507" spans="1:7" ht="20.100000000000001" customHeight="1">
      <c r="A1507" s="1"/>
      <c r="B1507"/>
      <c r="C1507"/>
      <c r="E1507"/>
      <c r="F1507"/>
      <c r="G1507"/>
    </row>
    <row r="1508" spans="1:7" ht="20.100000000000001" customHeight="1">
      <c r="A1508" s="1"/>
      <c r="B1508"/>
      <c r="C1508"/>
      <c r="E1508"/>
      <c r="F1508"/>
      <c r="G1508"/>
    </row>
    <row r="1509" spans="1:7" ht="20.100000000000001" customHeight="1">
      <c r="A1509" s="1"/>
      <c r="B1509"/>
      <c r="C1509"/>
      <c r="E1509"/>
      <c r="F1509"/>
      <c r="G1509"/>
    </row>
    <row r="1510" spans="1:7" ht="20.100000000000001" customHeight="1">
      <c r="A1510" s="1"/>
      <c r="B1510"/>
      <c r="C1510"/>
      <c r="E1510"/>
      <c r="F1510"/>
      <c r="G1510"/>
    </row>
    <row r="1511" spans="1:7" ht="20.100000000000001" customHeight="1">
      <c r="A1511" s="1"/>
      <c r="B1511"/>
      <c r="C1511"/>
      <c r="E1511"/>
      <c r="F1511"/>
      <c r="G1511"/>
    </row>
    <row r="1512" spans="1:7" ht="20.100000000000001" customHeight="1">
      <c r="A1512" s="1"/>
      <c r="B1512"/>
      <c r="C1512"/>
      <c r="E1512"/>
      <c r="F1512"/>
      <c r="G1512"/>
    </row>
    <row r="1513" spans="1:7" ht="20.100000000000001" customHeight="1">
      <c r="A1513" s="1"/>
      <c r="B1513"/>
      <c r="C1513"/>
      <c r="E1513"/>
      <c r="F1513"/>
      <c r="G1513"/>
    </row>
    <row r="1514" spans="1:7" ht="20.100000000000001" customHeight="1">
      <c r="A1514" s="1"/>
      <c r="B1514"/>
      <c r="C1514"/>
      <c r="E1514"/>
      <c r="F1514"/>
      <c r="G1514"/>
    </row>
    <row r="1515" spans="1:7" ht="20.100000000000001" customHeight="1">
      <c r="A1515" s="1"/>
      <c r="B1515"/>
      <c r="C1515"/>
      <c r="E1515"/>
      <c r="F1515"/>
      <c r="G1515"/>
    </row>
    <row r="1516" spans="1:7" ht="20.100000000000001" customHeight="1">
      <c r="A1516" s="1"/>
      <c r="B1516"/>
      <c r="C1516"/>
      <c r="E1516"/>
      <c r="F1516"/>
      <c r="G1516"/>
    </row>
    <row r="1517" spans="1:7" ht="20.100000000000001" customHeight="1">
      <c r="A1517" s="1"/>
      <c r="B1517"/>
      <c r="C1517"/>
      <c r="E1517"/>
      <c r="F1517"/>
      <c r="G1517"/>
    </row>
    <row r="1518" spans="1:7" ht="20.100000000000001" customHeight="1">
      <c r="A1518" s="1"/>
      <c r="B1518"/>
      <c r="C1518"/>
      <c r="E1518"/>
      <c r="F1518"/>
      <c r="G1518"/>
    </row>
    <row r="1519" spans="1:7" ht="20.100000000000001" customHeight="1">
      <c r="A1519" s="1"/>
      <c r="B1519"/>
      <c r="C1519"/>
      <c r="E1519"/>
      <c r="F1519"/>
      <c r="G1519"/>
    </row>
    <row r="1520" spans="1:7" ht="20.100000000000001" customHeight="1">
      <c r="A1520" s="1"/>
      <c r="B1520"/>
      <c r="C1520"/>
      <c r="E1520"/>
      <c r="F1520"/>
      <c r="G1520"/>
    </row>
    <row r="1521" spans="1:7" ht="20.100000000000001" customHeight="1">
      <c r="A1521" s="1"/>
      <c r="B1521"/>
      <c r="C1521"/>
      <c r="E1521"/>
      <c r="F1521"/>
      <c r="G1521"/>
    </row>
    <row r="1522" spans="1:7" ht="20.100000000000001" customHeight="1">
      <c r="A1522" s="1"/>
      <c r="B1522"/>
      <c r="C1522"/>
      <c r="E1522"/>
      <c r="F1522"/>
      <c r="G1522"/>
    </row>
    <row r="1523" spans="1:7" ht="20.100000000000001" customHeight="1">
      <c r="A1523" s="1"/>
      <c r="B1523"/>
      <c r="C1523"/>
      <c r="E1523"/>
      <c r="F1523"/>
      <c r="G1523"/>
    </row>
    <row r="1524" spans="1:7" ht="20.100000000000001" customHeight="1">
      <c r="A1524" s="1"/>
      <c r="B1524"/>
      <c r="C1524"/>
      <c r="E1524"/>
      <c r="F1524"/>
      <c r="G1524"/>
    </row>
    <row r="1525" spans="1:7" ht="20.100000000000001" customHeight="1">
      <c r="A1525" s="1"/>
      <c r="B1525"/>
      <c r="C1525"/>
      <c r="E1525"/>
      <c r="F1525"/>
      <c r="G1525"/>
    </row>
    <row r="1526" spans="1:7" ht="20.100000000000001" customHeight="1">
      <c r="A1526" s="1"/>
      <c r="B1526"/>
      <c r="C1526"/>
      <c r="E1526"/>
      <c r="F1526"/>
      <c r="G1526"/>
    </row>
    <row r="1527" spans="1:7" ht="20.100000000000001" customHeight="1">
      <c r="A1527" s="1"/>
      <c r="B1527"/>
      <c r="C1527"/>
      <c r="E1527"/>
      <c r="F1527"/>
      <c r="G1527"/>
    </row>
    <row r="1528" spans="1:7" ht="20.100000000000001" customHeight="1">
      <c r="A1528" s="1"/>
      <c r="B1528"/>
      <c r="C1528"/>
      <c r="E1528"/>
      <c r="F1528"/>
      <c r="G1528"/>
    </row>
    <row r="1529" spans="1:7" ht="20.100000000000001" customHeight="1">
      <c r="A1529" s="1"/>
      <c r="B1529"/>
      <c r="C1529"/>
      <c r="E1529"/>
      <c r="F1529"/>
      <c r="G1529"/>
    </row>
    <row r="1530" spans="1:7" ht="20.100000000000001" customHeight="1">
      <c r="A1530" s="1"/>
      <c r="B1530"/>
      <c r="C1530"/>
      <c r="E1530"/>
      <c r="F1530"/>
      <c r="G1530"/>
    </row>
    <row r="1531" spans="1:7" ht="20.100000000000001" customHeight="1">
      <c r="A1531" s="1"/>
      <c r="B1531"/>
      <c r="C1531"/>
      <c r="E1531"/>
      <c r="F1531"/>
      <c r="G1531"/>
    </row>
    <row r="1532" spans="1:7" ht="20.100000000000001" customHeight="1">
      <c r="A1532" s="1"/>
      <c r="B1532"/>
      <c r="C1532"/>
      <c r="E1532"/>
      <c r="F1532"/>
      <c r="G1532"/>
    </row>
    <row r="1533" spans="1:7" ht="20.100000000000001" customHeight="1">
      <c r="A1533" s="1"/>
      <c r="B1533"/>
      <c r="C1533"/>
      <c r="E1533"/>
      <c r="F1533"/>
      <c r="G1533"/>
    </row>
    <row r="1534" spans="1:7" ht="20.100000000000001" customHeight="1">
      <c r="A1534" s="1"/>
      <c r="B1534"/>
      <c r="C1534"/>
      <c r="E1534"/>
      <c r="F1534"/>
      <c r="G1534"/>
    </row>
    <row r="1535" spans="1:7" ht="20.100000000000001" customHeight="1">
      <c r="A1535" s="1"/>
      <c r="B1535"/>
      <c r="C1535"/>
      <c r="E1535"/>
      <c r="F1535"/>
      <c r="G1535"/>
    </row>
    <row r="1536" spans="1:7" ht="20.100000000000001" customHeight="1">
      <c r="A1536" s="1"/>
      <c r="B1536"/>
      <c r="C1536"/>
      <c r="E1536"/>
      <c r="F1536"/>
      <c r="G1536"/>
    </row>
    <row r="1537" spans="1:7" ht="20.100000000000001" customHeight="1">
      <c r="A1537" s="1"/>
      <c r="B1537"/>
      <c r="C1537"/>
      <c r="E1537"/>
      <c r="F1537"/>
      <c r="G1537"/>
    </row>
    <row r="1538" spans="1:7" ht="20.100000000000001" customHeight="1">
      <c r="A1538" s="1"/>
      <c r="B1538"/>
      <c r="C1538"/>
      <c r="E1538"/>
      <c r="F1538"/>
      <c r="G1538"/>
    </row>
    <row r="1539" spans="1:7" ht="20.100000000000001" customHeight="1">
      <c r="A1539" s="1"/>
      <c r="B1539"/>
      <c r="C1539"/>
      <c r="E1539"/>
      <c r="F1539"/>
      <c r="G1539"/>
    </row>
    <row r="1540" spans="1:7" ht="20.100000000000001" customHeight="1">
      <c r="A1540" s="1"/>
      <c r="B1540"/>
      <c r="C1540"/>
      <c r="E1540"/>
      <c r="F1540"/>
      <c r="G1540"/>
    </row>
    <row r="1541" spans="1:7" ht="20.100000000000001" customHeight="1">
      <c r="A1541" s="1"/>
      <c r="B1541"/>
      <c r="C1541"/>
      <c r="E1541"/>
      <c r="F1541"/>
      <c r="G1541"/>
    </row>
    <row r="1542" spans="1:7" ht="20.100000000000001" customHeight="1">
      <c r="A1542" s="1"/>
      <c r="B1542"/>
      <c r="C1542"/>
      <c r="E1542"/>
      <c r="F1542"/>
      <c r="G1542"/>
    </row>
    <row r="1543" spans="1:7" ht="20.100000000000001" customHeight="1">
      <c r="A1543" s="1"/>
      <c r="B1543"/>
      <c r="C1543"/>
      <c r="E1543"/>
      <c r="F1543"/>
      <c r="G1543"/>
    </row>
    <row r="1544" spans="1:7" ht="20.100000000000001" customHeight="1">
      <c r="A1544" s="1"/>
      <c r="B1544"/>
      <c r="C1544"/>
      <c r="E1544"/>
      <c r="F1544"/>
      <c r="G1544"/>
    </row>
    <row r="1545" spans="1:7" ht="20.100000000000001" customHeight="1">
      <c r="A1545" s="1"/>
      <c r="B1545"/>
      <c r="C1545"/>
      <c r="E1545"/>
      <c r="F1545"/>
      <c r="G1545"/>
    </row>
    <row r="1546" spans="1:7" ht="20.100000000000001" customHeight="1">
      <c r="A1546" s="1"/>
      <c r="B1546"/>
      <c r="C1546"/>
      <c r="E1546"/>
      <c r="F1546"/>
      <c r="G1546"/>
    </row>
    <row r="1547" spans="1:7" ht="20.100000000000001" customHeight="1">
      <c r="A1547" s="1"/>
      <c r="B1547"/>
      <c r="C1547"/>
      <c r="E1547"/>
      <c r="F1547"/>
      <c r="G1547"/>
    </row>
    <row r="1548" spans="1:7" ht="20.100000000000001" customHeight="1">
      <c r="A1548" s="1"/>
      <c r="B1548"/>
      <c r="C1548"/>
      <c r="E1548"/>
      <c r="F1548"/>
      <c r="G1548"/>
    </row>
    <row r="1549" spans="1:7" ht="20.100000000000001" customHeight="1">
      <c r="A1549" s="1"/>
      <c r="B1549"/>
      <c r="C1549"/>
      <c r="E1549"/>
      <c r="F1549"/>
      <c r="G1549"/>
    </row>
    <row r="1550" spans="1:7" ht="20.100000000000001" customHeight="1">
      <c r="A1550" s="1"/>
      <c r="B1550"/>
      <c r="C1550"/>
      <c r="E1550"/>
      <c r="F1550"/>
      <c r="G1550"/>
    </row>
    <row r="1551" spans="1:7" ht="20.100000000000001" customHeight="1">
      <c r="A1551" s="1"/>
      <c r="B1551"/>
      <c r="C1551"/>
      <c r="E1551"/>
      <c r="F1551"/>
      <c r="G1551"/>
    </row>
    <row r="1552" spans="1:7" ht="20.100000000000001" customHeight="1">
      <c r="A1552" s="1"/>
      <c r="B1552"/>
      <c r="C1552"/>
      <c r="E1552"/>
      <c r="F1552"/>
      <c r="G1552"/>
    </row>
    <row r="1553" spans="1:7" ht="20.100000000000001" customHeight="1">
      <c r="A1553" s="1"/>
      <c r="B1553"/>
      <c r="C1553"/>
      <c r="E1553"/>
      <c r="F1553"/>
      <c r="G1553"/>
    </row>
    <row r="1554" spans="1:7" ht="20.100000000000001" customHeight="1">
      <c r="A1554" s="1"/>
      <c r="B1554"/>
      <c r="C1554"/>
      <c r="E1554"/>
      <c r="F1554"/>
      <c r="G1554"/>
    </row>
    <row r="1555" spans="1:7" ht="20.100000000000001" customHeight="1">
      <c r="A1555" s="1"/>
      <c r="B1555"/>
      <c r="C1555"/>
      <c r="E1555"/>
      <c r="F1555"/>
      <c r="G1555"/>
    </row>
    <row r="1556" spans="1:7" ht="20.100000000000001" customHeight="1">
      <c r="A1556" s="1"/>
      <c r="B1556"/>
      <c r="C1556"/>
      <c r="E1556"/>
      <c r="F1556"/>
      <c r="G1556"/>
    </row>
    <row r="1557" spans="1:7" ht="20.100000000000001" customHeight="1">
      <c r="A1557" s="1"/>
      <c r="B1557"/>
      <c r="C1557"/>
      <c r="E1557"/>
      <c r="F1557"/>
      <c r="G1557"/>
    </row>
    <row r="1558" spans="1:7" ht="20.100000000000001" customHeight="1">
      <c r="A1558" s="1"/>
      <c r="B1558"/>
      <c r="C1558"/>
      <c r="E1558"/>
      <c r="F1558"/>
      <c r="G1558"/>
    </row>
    <row r="1559" spans="1:7" ht="20.100000000000001" customHeight="1">
      <c r="A1559" s="1"/>
      <c r="B1559"/>
      <c r="C1559"/>
      <c r="E1559"/>
      <c r="F1559"/>
      <c r="G1559"/>
    </row>
    <row r="1560" spans="1:7" ht="20.100000000000001" customHeight="1">
      <c r="A1560" s="1"/>
      <c r="B1560"/>
      <c r="C1560"/>
      <c r="E1560"/>
      <c r="F1560"/>
      <c r="G1560"/>
    </row>
    <row r="1561" spans="1:7" ht="20.100000000000001" customHeight="1">
      <c r="A1561" s="1"/>
      <c r="B1561"/>
      <c r="C1561"/>
      <c r="E1561"/>
      <c r="F1561"/>
      <c r="G1561"/>
    </row>
    <row r="1562" spans="1:7" ht="20.100000000000001" customHeight="1">
      <c r="A1562" s="1"/>
      <c r="B1562"/>
      <c r="C1562"/>
      <c r="E1562"/>
      <c r="F1562"/>
      <c r="G1562"/>
    </row>
    <row r="1563" spans="1:7" ht="20.100000000000001" customHeight="1">
      <c r="A1563" s="1"/>
      <c r="B1563"/>
      <c r="C1563"/>
      <c r="E1563"/>
      <c r="F1563"/>
      <c r="G1563"/>
    </row>
    <row r="1564" spans="1:7" ht="20.100000000000001" customHeight="1">
      <c r="A1564" s="1"/>
      <c r="B1564"/>
      <c r="C1564"/>
      <c r="E1564"/>
      <c r="F1564"/>
      <c r="G1564"/>
    </row>
    <row r="1565" spans="1:7" ht="20.100000000000001" customHeight="1">
      <c r="A1565" s="1"/>
      <c r="B1565"/>
      <c r="C1565"/>
      <c r="E1565"/>
      <c r="F1565"/>
      <c r="G1565"/>
    </row>
    <row r="1566" spans="1:7" ht="20.100000000000001" customHeight="1">
      <c r="A1566" s="1"/>
      <c r="B1566"/>
      <c r="C1566"/>
      <c r="E1566"/>
      <c r="F1566"/>
      <c r="G1566"/>
    </row>
    <row r="1567" spans="1:7" ht="20.100000000000001" customHeight="1">
      <c r="A1567" s="1"/>
      <c r="B1567"/>
      <c r="C1567"/>
      <c r="E1567"/>
      <c r="F1567"/>
      <c r="G1567"/>
    </row>
    <row r="1568" spans="1:7" ht="20.100000000000001" customHeight="1">
      <c r="A1568" s="1"/>
      <c r="B1568"/>
      <c r="C1568"/>
      <c r="E1568"/>
      <c r="F1568"/>
      <c r="G1568"/>
    </row>
    <row r="1569" spans="1:7" ht="20.100000000000001" customHeight="1">
      <c r="A1569" s="1"/>
      <c r="B1569"/>
      <c r="C1569"/>
      <c r="E1569"/>
      <c r="F1569"/>
      <c r="G1569"/>
    </row>
    <row r="1570" spans="1:7" ht="20.100000000000001" customHeight="1">
      <c r="A1570" s="1"/>
      <c r="B1570"/>
      <c r="C1570"/>
      <c r="E1570"/>
      <c r="F1570"/>
      <c r="G1570"/>
    </row>
    <row r="1571" spans="1:7" ht="20.100000000000001" customHeight="1">
      <c r="A1571" s="1"/>
      <c r="B1571"/>
      <c r="C1571"/>
      <c r="E1571"/>
      <c r="F1571"/>
      <c r="G1571"/>
    </row>
    <row r="1572" spans="1:7" ht="20.100000000000001" customHeight="1">
      <c r="A1572" s="1"/>
      <c r="B1572"/>
      <c r="C1572"/>
      <c r="E1572"/>
      <c r="F1572"/>
      <c r="G1572"/>
    </row>
    <row r="1573" spans="1:7" ht="20.100000000000001" customHeight="1">
      <c r="A1573" s="1"/>
      <c r="B1573"/>
      <c r="C1573"/>
      <c r="E1573"/>
      <c r="F1573"/>
      <c r="G1573"/>
    </row>
    <row r="1574" spans="1:7" ht="20.100000000000001" customHeight="1">
      <c r="A1574" s="1"/>
      <c r="B1574"/>
      <c r="C1574"/>
      <c r="E1574"/>
      <c r="F1574"/>
      <c r="G1574"/>
    </row>
    <row r="1575" spans="1:7" ht="20.100000000000001" customHeight="1">
      <c r="A1575" s="1"/>
      <c r="B1575"/>
      <c r="C1575"/>
      <c r="E1575"/>
      <c r="F1575"/>
      <c r="G1575"/>
    </row>
    <row r="1576" spans="1:7" ht="20.100000000000001" customHeight="1">
      <c r="A1576" s="1"/>
      <c r="B1576"/>
      <c r="C1576"/>
      <c r="E1576"/>
      <c r="F1576"/>
      <c r="G1576"/>
    </row>
    <row r="1577" spans="1:7" ht="20.100000000000001" customHeight="1">
      <c r="A1577" s="1"/>
      <c r="B1577"/>
      <c r="C1577"/>
      <c r="E1577"/>
      <c r="F1577"/>
      <c r="G1577"/>
    </row>
    <row r="1578" spans="1:7" ht="20.100000000000001" customHeight="1">
      <c r="A1578" s="1"/>
      <c r="B1578"/>
      <c r="C1578"/>
      <c r="E1578"/>
      <c r="F1578"/>
      <c r="G1578"/>
    </row>
    <row r="1579" spans="1:7" ht="20.100000000000001" customHeight="1">
      <c r="A1579" s="1"/>
      <c r="B1579"/>
      <c r="C1579"/>
      <c r="E1579"/>
      <c r="F1579"/>
      <c r="G1579"/>
    </row>
    <row r="1580" spans="1:7" ht="20.100000000000001" customHeight="1">
      <c r="A1580" s="1"/>
      <c r="B1580"/>
      <c r="C1580"/>
      <c r="E1580"/>
      <c r="F1580"/>
      <c r="G1580"/>
    </row>
    <row r="1581" spans="1:7" ht="20.100000000000001" customHeight="1">
      <c r="A1581" s="1"/>
      <c r="B1581"/>
      <c r="C1581"/>
      <c r="E1581"/>
      <c r="F1581"/>
      <c r="G1581"/>
    </row>
    <row r="1582" spans="1:7" ht="20.100000000000001" customHeight="1">
      <c r="A1582" s="1"/>
      <c r="B1582"/>
      <c r="C1582"/>
      <c r="E1582"/>
      <c r="F1582"/>
      <c r="G1582"/>
    </row>
    <row r="1583" spans="1:7" ht="20.100000000000001" customHeight="1">
      <c r="A1583" s="1"/>
      <c r="B1583"/>
      <c r="C1583"/>
      <c r="E1583"/>
      <c r="F1583"/>
      <c r="G1583"/>
    </row>
    <row r="1584" spans="1:7" ht="20.100000000000001" customHeight="1">
      <c r="A1584" s="1"/>
      <c r="B1584"/>
      <c r="C1584"/>
      <c r="E1584"/>
      <c r="F1584"/>
      <c r="G1584"/>
    </row>
    <row r="1585" spans="1:7" ht="20.100000000000001" customHeight="1">
      <c r="A1585" s="1"/>
      <c r="B1585"/>
      <c r="C1585"/>
      <c r="E1585"/>
      <c r="F1585"/>
      <c r="G1585"/>
    </row>
    <row r="1586" spans="1:7" ht="20.100000000000001" customHeight="1">
      <c r="A1586" s="1"/>
      <c r="B1586"/>
      <c r="C1586"/>
      <c r="E1586"/>
      <c r="F1586"/>
      <c r="G1586"/>
    </row>
    <row r="1587" spans="1:7" ht="20.100000000000001" customHeight="1">
      <c r="A1587" s="1"/>
      <c r="B1587"/>
      <c r="C1587"/>
      <c r="E1587"/>
      <c r="F1587"/>
      <c r="G1587"/>
    </row>
    <row r="1588" spans="1:7" ht="20.100000000000001" customHeight="1">
      <c r="A1588" s="1"/>
      <c r="B1588"/>
      <c r="C1588"/>
      <c r="E1588"/>
      <c r="F1588"/>
      <c r="G1588"/>
    </row>
    <row r="1589" spans="1:7" ht="20.100000000000001" customHeight="1">
      <c r="A1589" s="1"/>
      <c r="B1589"/>
      <c r="C1589"/>
      <c r="E1589"/>
      <c r="F1589"/>
      <c r="G1589"/>
    </row>
    <row r="1590" spans="1:7" ht="20.100000000000001" customHeight="1">
      <c r="A1590" s="1"/>
      <c r="B1590"/>
      <c r="C1590"/>
      <c r="E1590"/>
      <c r="F1590"/>
      <c r="G1590"/>
    </row>
    <row r="1591" spans="1:7" ht="20.100000000000001" customHeight="1">
      <c r="A1591" s="1"/>
      <c r="B1591"/>
      <c r="C1591"/>
      <c r="E1591"/>
      <c r="F1591"/>
      <c r="G1591"/>
    </row>
    <row r="1592" spans="1:7" ht="20.100000000000001" customHeight="1">
      <c r="A1592" s="1"/>
      <c r="B1592"/>
      <c r="C1592"/>
      <c r="E1592"/>
      <c r="F1592"/>
      <c r="G1592"/>
    </row>
    <row r="1593" spans="1:7" ht="20.100000000000001" customHeight="1">
      <c r="A1593" s="1"/>
      <c r="B1593"/>
      <c r="C1593"/>
      <c r="E1593"/>
      <c r="F1593"/>
      <c r="G1593"/>
    </row>
    <row r="1594" spans="1:7" ht="20.100000000000001" customHeight="1">
      <c r="A1594" s="1"/>
      <c r="B1594"/>
      <c r="C1594"/>
      <c r="E1594"/>
      <c r="F1594"/>
      <c r="G1594"/>
    </row>
    <row r="1595" spans="1:7" ht="20.100000000000001" customHeight="1">
      <c r="A1595" s="1"/>
      <c r="B1595"/>
      <c r="C1595"/>
      <c r="E1595"/>
      <c r="F1595"/>
      <c r="G1595"/>
    </row>
    <row r="1596" spans="1:7" ht="20.100000000000001" customHeight="1">
      <c r="A1596" s="1"/>
      <c r="B1596"/>
      <c r="C1596"/>
      <c r="E1596"/>
      <c r="F1596"/>
      <c r="G1596"/>
    </row>
    <row r="1597" spans="1:7" ht="20.100000000000001" customHeight="1">
      <c r="A1597" s="1"/>
      <c r="B1597"/>
      <c r="C1597"/>
      <c r="E1597"/>
      <c r="F1597"/>
      <c r="G1597"/>
    </row>
    <row r="1598" spans="1:7" ht="20.100000000000001" customHeight="1">
      <c r="A1598" s="1"/>
      <c r="B1598"/>
      <c r="C1598"/>
      <c r="E1598"/>
      <c r="F1598"/>
      <c r="G1598"/>
    </row>
    <row r="1599" spans="1:7" ht="20.100000000000001" customHeight="1">
      <c r="A1599" s="1"/>
      <c r="B1599"/>
      <c r="C1599"/>
      <c r="E1599"/>
      <c r="F1599"/>
      <c r="G1599"/>
    </row>
    <row r="1600" spans="1:7" ht="20.100000000000001" customHeight="1">
      <c r="A1600" s="1"/>
      <c r="B1600"/>
      <c r="C1600"/>
      <c r="E1600"/>
      <c r="F1600"/>
      <c r="G1600"/>
    </row>
    <row r="1601" spans="1:7" ht="20.100000000000001" customHeight="1">
      <c r="A1601" s="1"/>
      <c r="B1601"/>
      <c r="C1601"/>
      <c r="E1601"/>
      <c r="F1601"/>
      <c r="G1601"/>
    </row>
    <row r="1602" spans="1:7" ht="20.100000000000001" customHeight="1">
      <c r="A1602" s="1"/>
      <c r="B1602"/>
      <c r="C1602"/>
      <c r="E1602"/>
      <c r="F1602"/>
      <c r="G1602"/>
    </row>
    <row r="1603" spans="1:7" ht="20.100000000000001" customHeight="1">
      <c r="A1603" s="1"/>
      <c r="B1603"/>
      <c r="C1603"/>
      <c r="E1603"/>
      <c r="F1603"/>
      <c r="G1603"/>
    </row>
    <row r="1604" spans="1:7" ht="20.100000000000001" customHeight="1">
      <c r="A1604" s="1"/>
      <c r="B1604"/>
      <c r="C1604"/>
      <c r="E1604"/>
      <c r="F1604"/>
      <c r="G1604"/>
    </row>
    <row r="1605" spans="1:7" ht="20.100000000000001" customHeight="1">
      <c r="A1605" s="1"/>
      <c r="B1605"/>
      <c r="C1605"/>
      <c r="E1605"/>
      <c r="F1605"/>
      <c r="G1605"/>
    </row>
    <row r="1606" spans="1:7" ht="20.100000000000001" customHeight="1">
      <c r="A1606" s="1"/>
      <c r="B1606"/>
      <c r="C1606"/>
      <c r="E1606"/>
      <c r="F1606"/>
      <c r="G1606"/>
    </row>
    <row r="1607" spans="1:7" ht="20.100000000000001" customHeight="1">
      <c r="A1607" s="1"/>
      <c r="B1607"/>
      <c r="C1607"/>
      <c r="E1607"/>
      <c r="F1607"/>
      <c r="G1607"/>
    </row>
    <row r="1608" spans="1:7" ht="20.100000000000001" customHeight="1">
      <c r="A1608" s="1"/>
      <c r="B1608"/>
      <c r="C1608"/>
      <c r="E1608"/>
      <c r="F1608"/>
      <c r="G1608"/>
    </row>
    <row r="1609" spans="1:7" ht="20.100000000000001" customHeight="1">
      <c r="A1609" s="1"/>
      <c r="B1609"/>
      <c r="C1609"/>
      <c r="E1609"/>
      <c r="F1609"/>
      <c r="G1609"/>
    </row>
    <row r="1610" spans="1:7" ht="20.100000000000001" customHeight="1">
      <c r="A1610" s="1"/>
      <c r="B1610"/>
      <c r="C1610"/>
      <c r="E1610"/>
      <c r="F1610"/>
      <c r="G1610"/>
    </row>
    <row r="1611" spans="1:7" ht="20.100000000000001" customHeight="1">
      <c r="A1611" s="1"/>
      <c r="B1611"/>
      <c r="C1611"/>
      <c r="E1611"/>
      <c r="F1611"/>
      <c r="G1611"/>
    </row>
    <row r="1612" spans="1:7" ht="20.100000000000001" customHeight="1">
      <c r="A1612" s="1"/>
      <c r="B1612"/>
      <c r="C1612"/>
      <c r="E1612"/>
      <c r="F1612"/>
      <c r="G1612"/>
    </row>
    <row r="1613" spans="1:7" ht="20.100000000000001" customHeight="1">
      <c r="A1613" s="1"/>
      <c r="B1613"/>
      <c r="C1613"/>
      <c r="E1613"/>
      <c r="F1613"/>
      <c r="G1613"/>
    </row>
    <row r="1614" spans="1:7" ht="20.100000000000001" customHeight="1">
      <c r="A1614" s="1"/>
      <c r="B1614"/>
      <c r="C1614"/>
      <c r="E1614"/>
      <c r="F1614"/>
      <c r="G1614"/>
    </row>
    <row r="1615" spans="1:7" ht="20.100000000000001" customHeight="1">
      <c r="A1615" s="1"/>
      <c r="B1615"/>
      <c r="C1615"/>
      <c r="E1615"/>
      <c r="F1615"/>
      <c r="G1615"/>
    </row>
    <row r="1616" spans="1:7" ht="20.100000000000001" customHeight="1">
      <c r="A1616" s="1"/>
      <c r="B1616"/>
      <c r="C1616"/>
      <c r="E1616"/>
      <c r="F1616"/>
      <c r="G1616"/>
    </row>
    <row r="1617" spans="1:7" ht="20.100000000000001" customHeight="1">
      <c r="A1617" s="1"/>
      <c r="B1617"/>
      <c r="C1617"/>
      <c r="E1617"/>
      <c r="F1617"/>
      <c r="G1617"/>
    </row>
    <row r="1618" spans="1:7" ht="20.100000000000001" customHeight="1">
      <c r="A1618" s="1"/>
      <c r="B1618"/>
      <c r="C1618"/>
      <c r="E1618"/>
      <c r="F1618"/>
      <c r="G1618"/>
    </row>
    <row r="1619" spans="1:7" ht="20.100000000000001" customHeight="1">
      <c r="A1619" s="1"/>
      <c r="B1619"/>
      <c r="C1619"/>
      <c r="E1619"/>
      <c r="F1619"/>
      <c r="G1619"/>
    </row>
    <row r="1620" spans="1:7" ht="20.100000000000001" customHeight="1">
      <c r="A1620" s="1"/>
      <c r="B1620"/>
      <c r="C1620"/>
      <c r="E1620"/>
      <c r="F1620"/>
      <c r="G1620"/>
    </row>
    <row r="1621" spans="1:7" ht="20.100000000000001" customHeight="1">
      <c r="A1621" s="1"/>
      <c r="B1621"/>
      <c r="C1621"/>
      <c r="E1621"/>
      <c r="F1621"/>
      <c r="G1621"/>
    </row>
    <row r="1622" spans="1:7" ht="20.100000000000001" customHeight="1">
      <c r="A1622" s="1"/>
      <c r="B1622"/>
      <c r="C1622"/>
      <c r="E1622"/>
      <c r="F1622"/>
      <c r="G1622"/>
    </row>
    <row r="1623" spans="1:7" ht="20.100000000000001" customHeight="1">
      <c r="A1623" s="1"/>
      <c r="B1623"/>
      <c r="C1623"/>
      <c r="E1623"/>
      <c r="F1623"/>
      <c r="G1623"/>
    </row>
    <row r="1624" spans="1:7" ht="20.100000000000001" customHeight="1">
      <c r="A1624" s="1"/>
      <c r="B1624"/>
      <c r="C1624"/>
      <c r="E1624"/>
      <c r="F1624"/>
      <c r="G1624"/>
    </row>
    <row r="1625" spans="1:7" ht="20.100000000000001" customHeight="1">
      <c r="A1625" s="1"/>
      <c r="B1625"/>
      <c r="C1625"/>
      <c r="E1625"/>
      <c r="F1625"/>
      <c r="G1625"/>
    </row>
    <row r="1626" spans="1:7" ht="20.100000000000001" customHeight="1">
      <c r="A1626" s="1"/>
      <c r="B1626"/>
      <c r="C1626"/>
      <c r="E1626"/>
      <c r="F1626"/>
      <c r="G1626"/>
    </row>
    <row r="1627" spans="1:7" ht="20.100000000000001" customHeight="1">
      <c r="A1627" s="1"/>
      <c r="B1627"/>
      <c r="C1627"/>
      <c r="E1627"/>
      <c r="F1627"/>
      <c r="G1627"/>
    </row>
    <row r="1628" spans="1:7" ht="20.100000000000001" customHeight="1">
      <c r="A1628" s="1"/>
      <c r="B1628"/>
      <c r="C1628"/>
      <c r="E1628"/>
      <c r="F1628"/>
      <c r="G1628"/>
    </row>
    <row r="1629" spans="1:7" ht="20.100000000000001" customHeight="1">
      <c r="A1629" s="1"/>
      <c r="B1629"/>
      <c r="C1629"/>
      <c r="E1629"/>
      <c r="F1629"/>
      <c r="G1629"/>
    </row>
    <row r="1630" spans="1:7" ht="20.100000000000001" customHeight="1">
      <c r="A1630" s="1"/>
      <c r="B1630"/>
      <c r="C1630"/>
      <c r="E1630"/>
      <c r="F1630"/>
      <c r="G1630"/>
    </row>
    <row r="1631" spans="1:7" ht="20.100000000000001" customHeight="1">
      <c r="A1631" s="1"/>
      <c r="B1631"/>
      <c r="C1631"/>
      <c r="E1631"/>
      <c r="F1631"/>
      <c r="G1631"/>
    </row>
    <row r="1632" spans="1:7" ht="20.100000000000001" customHeight="1">
      <c r="A1632" s="1"/>
      <c r="B1632"/>
      <c r="C1632"/>
      <c r="E1632"/>
      <c r="F1632"/>
      <c r="G1632"/>
    </row>
    <row r="1633" spans="1:7" ht="20.100000000000001" customHeight="1">
      <c r="A1633" s="1"/>
      <c r="B1633"/>
      <c r="C1633"/>
      <c r="E1633"/>
      <c r="F1633"/>
      <c r="G1633"/>
    </row>
    <row r="1634" spans="1:7" ht="20.100000000000001" customHeight="1">
      <c r="A1634" s="1"/>
      <c r="B1634"/>
      <c r="C1634"/>
      <c r="E1634"/>
      <c r="F1634"/>
      <c r="G1634"/>
    </row>
    <row r="1635" spans="1:7" ht="20.100000000000001" customHeight="1">
      <c r="A1635" s="1"/>
      <c r="B1635"/>
      <c r="C1635"/>
      <c r="E1635"/>
      <c r="F1635"/>
      <c r="G1635"/>
    </row>
    <row r="1636" spans="1:7" ht="20.100000000000001" customHeight="1">
      <c r="A1636" s="1"/>
      <c r="B1636"/>
      <c r="C1636"/>
      <c r="E1636"/>
      <c r="F1636"/>
      <c r="G1636"/>
    </row>
    <row r="1637" spans="1:7" ht="20.100000000000001" customHeight="1">
      <c r="A1637" s="1"/>
      <c r="B1637"/>
      <c r="C1637"/>
      <c r="E1637"/>
      <c r="F1637"/>
      <c r="G1637"/>
    </row>
    <row r="1638" spans="1:7" ht="20.100000000000001" customHeight="1">
      <c r="A1638" s="1"/>
      <c r="B1638"/>
      <c r="C1638"/>
      <c r="E1638"/>
      <c r="F1638"/>
      <c r="G1638"/>
    </row>
    <row r="1639" spans="1:7" ht="20.100000000000001" customHeight="1">
      <c r="A1639" s="1"/>
      <c r="B1639"/>
      <c r="C1639"/>
      <c r="E1639"/>
      <c r="F1639"/>
      <c r="G1639"/>
    </row>
    <row r="1640" spans="1:7" ht="20.100000000000001" customHeight="1">
      <c r="A1640" s="1"/>
      <c r="B1640"/>
      <c r="C1640"/>
      <c r="E1640"/>
      <c r="F1640"/>
      <c r="G1640"/>
    </row>
    <row r="1641" spans="1:7" ht="20.100000000000001" customHeight="1">
      <c r="A1641" s="1"/>
      <c r="B1641"/>
      <c r="C1641"/>
      <c r="E1641"/>
      <c r="F1641"/>
      <c r="G1641"/>
    </row>
    <row r="1642" spans="1:7" ht="20.100000000000001" customHeight="1">
      <c r="A1642" s="1"/>
      <c r="B1642"/>
      <c r="C1642"/>
      <c r="E1642"/>
      <c r="F1642"/>
      <c r="G1642"/>
    </row>
    <row r="1643" spans="1:7" ht="20.100000000000001" customHeight="1">
      <c r="A1643" s="1"/>
      <c r="B1643"/>
      <c r="C1643"/>
      <c r="E1643"/>
      <c r="F1643"/>
      <c r="G1643"/>
    </row>
    <row r="1644" spans="1:7" ht="20.100000000000001" customHeight="1">
      <c r="A1644" s="1"/>
      <c r="B1644"/>
      <c r="C1644"/>
      <c r="E1644"/>
      <c r="F1644"/>
      <c r="G1644"/>
    </row>
    <row r="1645" spans="1:7" ht="20.100000000000001" customHeight="1">
      <c r="A1645" s="1"/>
      <c r="B1645"/>
      <c r="C1645"/>
      <c r="E1645"/>
      <c r="F1645"/>
      <c r="G1645"/>
    </row>
    <row r="1646" spans="1:7" ht="20.100000000000001" customHeight="1">
      <c r="A1646" s="1"/>
      <c r="B1646"/>
      <c r="C1646"/>
      <c r="E1646"/>
      <c r="F1646"/>
      <c r="G1646"/>
    </row>
    <row r="1647" spans="1:7" ht="20.100000000000001" customHeight="1">
      <c r="A1647" s="1"/>
      <c r="B1647"/>
      <c r="C1647"/>
      <c r="E1647"/>
      <c r="F1647"/>
      <c r="G1647"/>
    </row>
    <row r="1648" spans="1:7" ht="20.100000000000001" customHeight="1">
      <c r="A1648" s="1"/>
      <c r="B1648"/>
      <c r="C1648"/>
      <c r="E1648"/>
      <c r="F1648"/>
      <c r="G1648"/>
    </row>
    <row r="1649" spans="1:7" ht="20.100000000000001" customHeight="1">
      <c r="A1649" s="1"/>
      <c r="B1649"/>
      <c r="C1649"/>
      <c r="E1649"/>
      <c r="F1649"/>
      <c r="G1649"/>
    </row>
    <row r="1650" spans="1:7" ht="20.100000000000001" customHeight="1">
      <c r="A1650" s="1"/>
      <c r="B1650"/>
      <c r="C1650"/>
      <c r="E1650"/>
      <c r="F1650"/>
      <c r="G1650"/>
    </row>
    <row r="1651" spans="1:7" ht="20.100000000000001" customHeight="1">
      <c r="A1651" s="1"/>
      <c r="B1651"/>
      <c r="C1651"/>
      <c r="E1651"/>
      <c r="F1651"/>
      <c r="G1651"/>
    </row>
    <row r="1652" spans="1:7" ht="20.100000000000001" customHeight="1">
      <c r="A1652" s="1"/>
      <c r="B1652"/>
      <c r="C1652"/>
      <c r="E1652"/>
      <c r="F1652"/>
      <c r="G1652"/>
    </row>
    <row r="1653" spans="1:7" ht="20.100000000000001" customHeight="1">
      <c r="A1653" s="1"/>
      <c r="B1653"/>
      <c r="C1653"/>
      <c r="E1653"/>
      <c r="F1653"/>
      <c r="G1653"/>
    </row>
    <row r="1654" spans="1:7" ht="20.100000000000001" customHeight="1">
      <c r="A1654" s="1"/>
      <c r="B1654"/>
      <c r="C1654"/>
      <c r="E1654"/>
      <c r="F1654"/>
      <c r="G1654"/>
    </row>
    <row r="1655" spans="1:7" ht="20.100000000000001" customHeight="1">
      <c r="A1655" s="1"/>
      <c r="B1655"/>
      <c r="C1655"/>
      <c r="E1655"/>
      <c r="F1655"/>
      <c r="G1655"/>
    </row>
    <row r="1656" spans="1:7" ht="20.100000000000001" customHeight="1">
      <c r="A1656" s="1"/>
      <c r="B1656"/>
      <c r="C1656"/>
      <c r="E1656"/>
      <c r="F1656"/>
      <c r="G1656"/>
    </row>
    <row r="1657" spans="1:7" ht="20.100000000000001" customHeight="1">
      <c r="A1657" s="1"/>
      <c r="B1657"/>
      <c r="C1657"/>
      <c r="E1657"/>
      <c r="F1657"/>
      <c r="G1657"/>
    </row>
    <row r="1658" spans="1:7" ht="20.100000000000001" customHeight="1">
      <c r="A1658" s="1"/>
      <c r="B1658"/>
      <c r="C1658"/>
      <c r="E1658"/>
      <c r="F1658"/>
      <c r="G1658"/>
    </row>
    <row r="1659" spans="1:7" ht="20.100000000000001" customHeight="1">
      <c r="A1659" s="1"/>
      <c r="B1659"/>
      <c r="C1659"/>
      <c r="E1659"/>
      <c r="F1659"/>
      <c r="G1659"/>
    </row>
    <row r="1660" spans="1:7" ht="20.100000000000001" customHeight="1">
      <c r="A1660" s="1"/>
      <c r="B1660"/>
      <c r="C1660"/>
      <c r="E1660"/>
      <c r="F1660"/>
      <c r="G1660"/>
    </row>
    <row r="1661" spans="1:7" ht="20.100000000000001" customHeight="1">
      <c r="A1661" s="1"/>
      <c r="B1661"/>
      <c r="C1661"/>
      <c r="E1661"/>
      <c r="F1661"/>
      <c r="G1661"/>
    </row>
    <row r="1662" spans="1:7" ht="20.100000000000001" customHeight="1">
      <c r="A1662" s="1"/>
      <c r="B1662"/>
      <c r="C1662"/>
      <c r="E1662"/>
      <c r="F1662"/>
      <c r="G1662"/>
    </row>
    <row r="1663" spans="1:7" ht="20.100000000000001" customHeight="1">
      <c r="A1663" s="1"/>
      <c r="B1663"/>
      <c r="C1663"/>
      <c r="E1663"/>
      <c r="F1663"/>
      <c r="G1663"/>
    </row>
    <row r="1664" spans="1:7" ht="20.100000000000001" customHeight="1">
      <c r="A1664" s="1"/>
      <c r="B1664"/>
      <c r="C1664"/>
      <c r="E1664"/>
      <c r="F1664"/>
      <c r="G1664"/>
    </row>
    <row r="1665" spans="1:7" ht="20.100000000000001" customHeight="1">
      <c r="A1665" s="1"/>
      <c r="B1665"/>
      <c r="C1665"/>
      <c r="E1665"/>
      <c r="F1665"/>
      <c r="G1665"/>
    </row>
    <row r="1666" spans="1:7" ht="20.100000000000001" customHeight="1">
      <c r="A1666" s="1"/>
      <c r="B1666"/>
      <c r="C1666"/>
      <c r="E1666"/>
      <c r="F1666"/>
      <c r="G1666"/>
    </row>
    <row r="1667" spans="1:7" ht="20.100000000000001" customHeight="1">
      <c r="A1667" s="1"/>
      <c r="B1667"/>
      <c r="C1667"/>
      <c r="E1667"/>
      <c r="F1667"/>
      <c r="G1667"/>
    </row>
    <row r="1668" spans="1:7" ht="20.100000000000001" customHeight="1">
      <c r="A1668" s="1"/>
      <c r="B1668"/>
      <c r="C1668"/>
      <c r="E1668"/>
      <c r="F1668"/>
      <c r="G1668"/>
    </row>
    <row r="1669" spans="1:7" ht="20.100000000000001" customHeight="1">
      <c r="A1669" s="1"/>
      <c r="B1669"/>
      <c r="C1669"/>
      <c r="E1669"/>
      <c r="F1669"/>
      <c r="G1669"/>
    </row>
    <row r="1670" spans="1:7" ht="20.100000000000001" customHeight="1">
      <c r="A1670" s="1"/>
      <c r="B1670"/>
      <c r="C1670"/>
      <c r="E1670"/>
      <c r="F1670"/>
      <c r="G1670"/>
    </row>
    <row r="1671" spans="1:7" ht="20.100000000000001" customHeight="1">
      <c r="A1671" s="1"/>
      <c r="B1671"/>
      <c r="C1671"/>
      <c r="E1671"/>
      <c r="F1671"/>
      <c r="G1671"/>
    </row>
    <row r="1672" spans="1:7" ht="20.100000000000001" customHeight="1">
      <c r="A1672" s="1"/>
      <c r="B1672"/>
      <c r="C1672"/>
      <c r="E1672"/>
      <c r="F1672"/>
      <c r="G1672"/>
    </row>
    <row r="1673" spans="1:7" ht="20.100000000000001" customHeight="1">
      <c r="A1673" s="1"/>
      <c r="B1673"/>
      <c r="C1673"/>
      <c r="E1673"/>
      <c r="F1673"/>
      <c r="G1673"/>
    </row>
    <row r="1674" spans="1:7" ht="20.100000000000001" customHeight="1">
      <c r="A1674" s="1"/>
      <c r="B1674"/>
      <c r="C1674"/>
      <c r="E1674"/>
      <c r="F1674"/>
      <c r="G1674"/>
    </row>
    <row r="1675" spans="1:7" ht="20.100000000000001" customHeight="1">
      <c r="A1675" s="1"/>
      <c r="B1675"/>
      <c r="C1675"/>
      <c r="E1675"/>
      <c r="F1675"/>
      <c r="G1675"/>
    </row>
    <row r="1676" spans="1:7" ht="20.100000000000001" customHeight="1">
      <c r="A1676" s="1"/>
      <c r="B1676"/>
      <c r="C1676"/>
      <c r="E1676"/>
      <c r="F1676"/>
      <c r="G1676"/>
    </row>
    <row r="1677" spans="1:7" ht="20.100000000000001" customHeight="1">
      <c r="A1677" s="1"/>
      <c r="B1677"/>
      <c r="C1677"/>
      <c r="E1677"/>
      <c r="F1677"/>
      <c r="G1677"/>
    </row>
    <row r="1678" spans="1:7" ht="20.100000000000001" customHeight="1">
      <c r="A1678" s="1"/>
      <c r="B1678"/>
      <c r="C1678"/>
      <c r="E1678"/>
      <c r="F1678"/>
      <c r="G1678"/>
    </row>
    <row r="1679" spans="1:7" ht="20.100000000000001" customHeight="1">
      <c r="A1679" s="1"/>
      <c r="B1679"/>
      <c r="C1679"/>
      <c r="E1679"/>
      <c r="F1679"/>
      <c r="G1679"/>
    </row>
    <row r="1680" spans="1:7" ht="20.100000000000001" customHeight="1">
      <c r="A1680" s="1"/>
      <c r="B1680"/>
      <c r="C1680"/>
      <c r="E1680"/>
      <c r="F1680"/>
      <c r="G1680"/>
    </row>
    <row r="1681" spans="1:7" ht="20.100000000000001" customHeight="1">
      <c r="A1681" s="1"/>
      <c r="B1681"/>
      <c r="C1681"/>
      <c r="E1681"/>
      <c r="F1681"/>
      <c r="G1681"/>
    </row>
    <row r="1682" spans="1:7" ht="20.100000000000001" customHeight="1">
      <c r="A1682" s="1"/>
      <c r="B1682"/>
      <c r="C1682"/>
      <c r="E1682"/>
      <c r="F1682"/>
      <c r="G1682"/>
    </row>
    <row r="1683" spans="1:7" ht="20.100000000000001" customHeight="1">
      <c r="A1683" s="1"/>
      <c r="B1683"/>
      <c r="C1683"/>
      <c r="E1683"/>
      <c r="F1683"/>
      <c r="G1683"/>
    </row>
    <row r="1684" spans="1:7" ht="20.100000000000001" customHeight="1">
      <c r="A1684" s="1"/>
      <c r="B1684"/>
      <c r="C1684"/>
      <c r="E1684"/>
      <c r="F1684"/>
      <c r="G1684"/>
    </row>
    <row r="1685" spans="1:7" ht="20.100000000000001" customHeight="1">
      <c r="A1685" s="1"/>
      <c r="B1685"/>
      <c r="C1685"/>
      <c r="E1685"/>
      <c r="F1685"/>
      <c r="G1685"/>
    </row>
    <row r="1686" spans="1:7" ht="20.100000000000001" customHeight="1">
      <c r="A1686" s="1"/>
      <c r="B1686"/>
      <c r="C1686"/>
      <c r="E1686"/>
      <c r="F1686"/>
      <c r="G1686"/>
    </row>
    <row r="1687" spans="1:7" ht="20.100000000000001" customHeight="1">
      <c r="A1687" s="1"/>
      <c r="B1687"/>
      <c r="C1687"/>
      <c r="E1687"/>
      <c r="F1687"/>
      <c r="G1687"/>
    </row>
    <row r="1688" spans="1:7" ht="20.100000000000001" customHeight="1">
      <c r="A1688" s="1"/>
      <c r="B1688"/>
      <c r="C1688"/>
      <c r="E1688"/>
      <c r="F1688"/>
      <c r="G1688"/>
    </row>
    <row r="1689" spans="1:7" ht="20.100000000000001" customHeight="1">
      <c r="A1689" s="1"/>
      <c r="B1689"/>
      <c r="C1689"/>
      <c r="E1689"/>
      <c r="F1689"/>
      <c r="G1689"/>
    </row>
    <row r="1690" spans="1:7" ht="20.100000000000001" customHeight="1">
      <c r="A1690" s="1"/>
      <c r="B1690"/>
      <c r="C1690"/>
      <c r="E1690"/>
      <c r="F1690"/>
      <c r="G1690"/>
    </row>
    <row r="1691" spans="1:7" ht="20.100000000000001" customHeight="1">
      <c r="A1691" s="1"/>
      <c r="B1691"/>
      <c r="C1691"/>
      <c r="E1691"/>
      <c r="F1691"/>
      <c r="G1691"/>
    </row>
    <row r="1692" spans="1:7" ht="20.100000000000001" customHeight="1">
      <c r="A1692" s="1"/>
      <c r="B1692"/>
      <c r="C1692"/>
      <c r="E1692"/>
      <c r="F1692"/>
      <c r="G1692"/>
    </row>
    <row r="1693" spans="1:7" ht="20.100000000000001" customHeight="1">
      <c r="A1693" s="1"/>
      <c r="B1693"/>
      <c r="C1693"/>
      <c r="E1693"/>
      <c r="F1693"/>
      <c r="G1693"/>
    </row>
    <row r="1694" spans="1:7" ht="20.100000000000001" customHeight="1">
      <c r="A1694" s="1"/>
      <c r="B1694"/>
      <c r="C1694"/>
      <c r="E1694"/>
      <c r="F1694"/>
      <c r="G1694"/>
    </row>
    <row r="1695" spans="1:7" ht="20.100000000000001" customHeight="1">
      <c r="A1695" s="1"/>
      <c r="B1695"/>
      <c r="C1695"/>
      <c r="E1695"/>
      <c r="F1695"/>
      <c r="G1695"/>
    </row>
    <row r="1696" spans="1:7" ht="20.100000000000001" customHeight="1">
      <c r="A1696" s="1"/>
      <c r="B1696"/>
      <c r="C1696"/>
      <c r="E1696"/>
      <c r="F1696"/>
      <c r="G1696"/>
    </row>
    <row r="1697" spans="1:7" ht="20.100000000000001" customHeight="1">
      <c r="A1697" s="1"/>
      <c r="B1697"/>
      <c r="C1697"/>
      <c r="E1697"/>
      <c r="F1697"/>
      <c r="G1697"/>
    </row>
    <row r="1698" spans="1:7" ht="20.100000000000001" customHeight="1">
      <c r="A1698" s="1"/>
      <c r="B1698"/>
      <c r="C1698"/>
      <c r="E1698"/>
      <c r="F1698"/>
      <c r="G1698"/>
    </row>
    <row r="1699" spans="1:7" ht="20.100000000000001" customHeight="1">
      <c r="A1699" s="1"/>
      <c r="B1699"/>
      <c r="C1699"/>
      <c r="E1699"/>
      <c r="F1699"/>
      <c r="G1699"/>
    </row>
    <row r="1700" spans="1:7" ht="20.100000000000001" customHeight="1">
      <c r="A1700" s="1"/>
      <c r="B1700"/>
      <c r="C1700"/>
      <c r="E1700"/>
      <c r="F1700"/>
      <c r="G1700"/>
    </row>
    <row r="1701" spans="1:7" ht="20.100000000000001" customHeight="1">
      <c r="A1701" s="1"/>
      <c r="B1701"/>
      <c r="C1701"/>
      <c r="E1701"/>
      <c r="F1701"/>
      <c r="G1701"/>
    </row>
    <row r="1702" spans="1:7" ht="20.100000000000001" customHeight="1">
      <c r="A1702" s="1"/>
      <c r="B1702"/>
      <c r="C1702"/>
      <c r="E1702"/>
      <c r="F1702"/>
      <c r="G1702"/>
    </row>
    <row r="1703" spans="1:7" ht="20.100000000000001" customHeight="1">
      <c r="A1703" s="1"/>
      <c r="B1703"/>
      <c r="C1703"/>
      <c r="E1703"/>
      <c r="F1703"/>
      <c r="G1703"/>
    </row>
    <row r="1704" spans="1:7" ht="20.100000000000001" customHeight="1">
      <c r="A1704" s="1"/>
      <c r="B1704"/>
      <c r="C1704"/>
      <c r="E1704"/>
      <c r="F1704"/>
      <c r="G1704"/>
    </row>
    <row r="1705" spans="1:7" ht="20.100000000000001" customHeight="1">
      <c r="A1705" s="1"/>
      <c r="B1705"/>
      <c r="C1705"/>
      <c r="E1705"/>
      <c r="F1705"/>
      <c r="G1705"/>
    </row>
    <row r="1706" spans="1:7" ht="20.100000000000001" customHeight="1">
      <c r="A1706" s="1"/>
      <c r="B1706"/>
      <c r="C1706"/>
      <c r="E1706"/>
      <c r="F1706"/>
      <c r="G1706"/>
    </row>
    <row r="1707" spans="1:7" ht="20.100000000000001" customHeight="1">
      <c r="A1707" s="1"/>
      <c r="B1707"/>
      <c r="C1707"/>
      <c r="E1707"/>
      <c r="F1707"/>
      <c r="G1707"/>
    </row>
    <row r="1708" spans="1:7" ht="20.100000000000001" customHeight="1">
      <c r="A1708" s="1"/>
      <c r="B1708"/>
      <c r="C1708"/>
      <c r="E1708"/>
      <c r="F1708"/>
      <c r="G1708"/>
    </row>
    <row r="1709" spans="1:7" ht="20.100000000000001" customHeight="1">
      <c r="A1709" s="1"/>
      <c r="B1709"/>
      <c r="C1709"/>
      <c r="E1709"/>
      <c r="F1709"/>
      <c r="G1709"/>
    </row>
    <row r="1710" spans="1:7" ht="20.100000000000001" customHeight="1">
      <c r="A1710" s="1"/>
      <c r="B1710"/>
      <c r="C1710"/>
      <c r="E1710"/>
      <c r="F1710"/>
      <c r="G1710"/>
    </row>
    <row r="1711" spans="1:7" ht="20.100000000000001" customHeight="1">
      <c r="A1711" s="1"/>
      <c r="B1711"/>
      <c r="C1711"/>
      <c r="E1711"/>
      <c r="F1711"/>
      <c r="G1711"/>
    </row>
    <row r="1712" spans="1:7" ht="20.100000000000001" customHeight="1">
      <c r="A1712" s="1"/>
      <c r="B1712"/>
      <c r="C1712"/>
      <c r="E1712"/>
      <c r="F1712"/>
      <c r="G1712"/>
    </row>
    <row r="1713" spans="1:7" ht="20.100000000000001" customHeight="1">
      <c r="A1713" s="1"/>
      <c r="B1713"/>
      <c r="C1713"/>
      <c r="E1713"/>
      <c r="F1713"/>
      <c r="G1713"/>
    </row>
    <row r="1714" spans="1:7" ht="20.100000000000001" customHeight="1">
      <c r="A1714" s="1"/>
      <c r="B1714"/>
      <c r="C1714"/>
      <c r="E1714"/>
      <c r="F1714"/>
      <c r="G1714"/>
    </row>
    <row r="1715" spans="1:7" ht="20.100000000000001" customHeight="1">
      <c r="A1715" s="1"/>
      <c r="B1715"/>
      <c r="C1715"/>
      <c r="E1715"/>
      <c r="F1715"/>
      <c r="G1715"/>
    </row>
    <row r="1716" spans="1:7" ht="20.100000000000001" customHeight="1">
      <c r="A1716" s="1"/>
      <c r="B1716"/>
      <c r="C1716"/>
      <c r="E1716"/>
      <c r="F1716"/>
      <c r="G1716"/>
    </row>
    <row r="1717" spans="1:7" ht="20.100000000000001" customHeight="1">
      <c r="A1717" s="1"/>
      <c r="B1717"/>
      <c r="C1717"/>
      <c r="E1717"/>
      <c r="F1717"/>
      <c r="G1717"/>
    </row>
    <row r="1718" spans="1:7" ht="20.100000000000001" customHeight="1">
      <c r="A1718" s="1"/>
      <c r="B1718"/>
      <c r="C1718"/>
      <c r="E1718"/>
      <c r="F1718"/>
      <c r="G1718"/>
    </row>
    <row r="1719" spans="1:7" ht="20.100000000000001" customHeight="1">
      <c r="A1719" s="1"/>
      <c r="B1719"/>
      <c r="C1719"/>
      <c r="E1719"/>
      <c r="F1719"/>
      <c r="G1719"/>
    </row>
    <row r="1720" spans="1:7" ht="20.100000000000001" customHeight="1">
      <c r="A1720" s="1"/>
      <c r="B1720"/>
      <c r="C1720"/>
      <c r="E1720"/>
      <c r="F1720"/>
      <c r="G1720"/>
    </row>
    <row r="1721" spans="1:7" ht="20.100000000000001" customHeight="1">
      <c r="A1721" s="1"/>
      <c r="B1721"/>
      <c r="C1721"/>
      <c r="E1721"/>
      <c r="F1721"/>
      <c r="G1721"/>
    </row>
    <row r="1722" spans="1:7" ht="20.100000000000001" customHeight="1">
      <c r="A1722" s="1"/>
      <c r="B1722"/>
      <c r="C1722"/>
      <c r="E1722"/>
      <c r="F1722"/>
      <c r="G1722"/>
    </row>
    <row r="1723" spans="1:7" ht="20.100000000000001" customHeight="1">
      <c r="A1723" s="1"/>
      <c r="B1723"/>
      <c r="C1723"/>
      <c r="E1723"/>
      <c r="F1723"/>
      <c r="G1723"/>
    </row>
    <row r="1724" spans="1:7" ht="20.100000000000001" customHeight="1">
      <c r="A1724" s="1"/>
      <c r="B1724"/>
      <c r="C1724"/>
      <c r="E1724"/>
      <c r="F1724"/>
      <c r="G1724"/>
    </row>
    <row r="1725" spans="1:7" ht="20.100000000000001" customHeight="1">
      <c r="A1725" s="1"/>
      <c r="B1725"/>
      <c r="C1725"/>
      <c r="E1725"/>
      <c r="F1725"/>
      <c r="G1725"/>
    </row>
    <row r="1726" spans="1:7" ht="20.100000000000001" customHeight="1">
      <c r="A1726" s="1"/>
      <c r="B1726"/>
      <c r="C1726"/>
      <c r="E1726"/>
      <c r="F1726"/>
      <c r="G1726"/>
    </row>
    <row r="1727" spans="1:7" ht="20.100000000000001" customHeight="1">
      <c r="A1727" s="1"/>
      <c r="B1727"/>
      <c r="C1727"/>
      <c r="E1727"/>
      <c r="F1727"/>
      <c r="G1727"/>
    </row>
    <row r="1728" spans="1:7" ht="20.100000000000001" customHeight="1">
      <c r="A1728" s="1"/>
      <c r="B1728"/>
      <c r="C1728"/>
      <c r="E1728"/>
      <c r="F1728"/>
      <c r="G1728"/>
    </row>
    <row r="1729" spans="1:7" ht="20.100000000000001" customHeight="1">
      <c r="A1729" s="1"/>
      <c r="B1729"/>
      <c r="C1729"/>
      <c r="E1729"/>
      <c r="F1729"/>
      <c r="G1729"/>
    </row>
    <row r="1730" spans="1:7" ht="20.100000000000001" customHeight="1">
      <c r="A1730" s="1"/>
      <c r="B1730"/>
      <c r="C1730"/>
      <c r="E1730"/>
      <c r="F1730"/>
      <c r="G1730"/>
    </row>
    <row r="1731" spans="1:7" ht="20.100000000000001" customHeight="1">
      <c r="A1731" s="1"/>
      <c r="B1731"/>
      <c r="C1731"/>
      <c r="E1731"/>
      <c r="F1731"/>
      <c r="G1731"/>
    </row>
    <row r="1732" spans="1:7" ht="20.100000000000001" customHeight="1">
      <c r="A1732" s="1"/>
      <c r="B1732"/>
      <c r="C1732"/>
      <c r="E1732"/>
      <c r="F1732"/>
      <c r="G1732"/>
    </row>
    <row r="1733" spans="1:7" ht="20.100000000000001" customHeight="1">
      <c r="A1733" s="1"/>
      <c r="B1733"/>
      <c r="C1733"/>
      <c r="E1733"/>
      <c r="F1733"/>
      <c r="G1733"/>
    </row>
    <row r="1734" spans="1:7" ht="20.100000000000001" customHeight="1">
      <c r="A1734" s="1"/>
      <c r="B1734"/>
      <c r="C1734"/>
      <c r="E1734"/>
      <c r="F1734"/>
      <c r="G1734"/>
    </row>
    <row r="1735" spans="1:7" ht="20.100000000000001" customHeight="1">
      <c r="A1735" s="1"/>
      <c r="B1735"/>
      <c r="C1735"/>
      <c r="E1735"/>
      <c r="F1735"/>
      <c r="G1735"/>
    </row>
    <row r="1736" spans="1:7" ht="20.100000000000001" customHeight="1">
      <c r="A1736" s="1"/>
      <c r="B1736"/>
      <c r="C1736"/>
      <c r="E1736"/>
      <c r="F1736"/>
      <c r="G1736"/>
    </row>
    <row r="1737" spans="1:7" ht="20.100000000000001" customHeight="1">
      <c r="A1737" s="1"/>
      <c r="B1737"/>
      <c r="C1737"/>
      <c r="E1737"/>
      <c r="F1737"/>
      <c r="G1737"/>
    </row>
    <row r="1738" spans="1:7" ht="20.100000000000001" customHeight="1">
      <c r="A1738" s="1"/>
      <c r="B1738"/>
      <c r="C1738"/>
      <c r="E1738"/>
      <c r="F1738"/>
      <c r="G1738"/>
    </row>
    <row r="1739" spans="1:7" ht="20.100000000000001" customHeight="1">
      <c r="A1739" s="1"/>
      <c r="B1739"/>
      <c r="C1739"/>
      <c r="E1739"/>
      <c r="F1739"/>
      <c r="G1739"/>
    </row>
    <row r="1740" spans="1:7" ht="20.100000000000001" customHeight="1">
      <c r="A1740" s="1"/>
      <c r="B1740"/>
      <c r="C1740"/>
      <c r="E1740"/>
      <c r="F1740"/>
      <c r="G1740"/>
    </row>
    <row r="1741" spans="1:7" ht="20.100000000000001" customHeight="1">
      <c r="A1741" s="1"/>
      <c r="B1741"/>
      <c r="C1741"/>
      <c r="E1741"/>
      <c r="F1741"/>
      <c r="G1741"/>
    </row>
    <row r="1742" spans="1:7" ht="20.100000000000001" customHeight="1">
      <c r="A1742" s="1"/>
      <c r="B1742"/>
      <c r="C1742"/>
      <c r="E1742"/>
      <c r="F1742"/>
      <c r="G1742"/>
    </row>
    <row r="1743" spans="1:7" ht="20.100000000000001" customHeight="1">
      <c r="A1743" s="1"/>
      <c r="B1743"/>
      <c r="C1743"/>
      <c r="E1743"/>
      <c r="F1743"/>
      <c r="G1743"/>
    </row>
    <row r="1744" spans="1:7" ht="20.100000000000001" customHeight="1">
      <c r="A1744" s="1"/>
      <c r="B1744"/>
      <c r="C1744"/>
      <c r="E1744"/>
      <c r="F1744"/>
      <c r="G1744"/>
    </row>
    <row r="1745" spans="1:7" ht="20.100000000000001" customHeight="1">
      <c r="A1745" s="1"/>
      <c r="B1745"/>
      <c r="C1745"/>
      <c r="E1745"/>
      <c r="F1745"/>
      <c r="G1745"/>
    </row>
    <row r="1746" spans="1:7" ht="20.100000000000001" customHeight="1">
      <c r="A1746" s="1"/>
      <c r="B1746"/>
      <c r="C1746"/>
      <c r="E1746"/>
      <c r="F1746"/>
      <c r="G1746"/>
    </row>
    <row r="1747" spans="1:7" ht="20.100000000000001" customHeight="1">
      <c r="A1747" s="1"/>
      <c r="B1747"/>
      <c r="C1747"/>
      <c r="E1747"/>
      <c r="F1747"/>
      <c r="G1747"/>
    </row>
    <row r="1748" spans="1:7" ht="20.100000000000001" customHeight="1">
      <c r="A1748" s="1"/>
      <c r="B1748"/>
      <c r="C1748"/>
      <c r="E1748"/>
      <c r="F1748"/>
      <c r="G1748"/>
    </row>
    <row r="1749" spans="1:7" ht="20.100000000000001" customHeight="1">
      <c r="A1749" s="1"/>
      <c r="B1749"/>
      <c r="C1749"/>
      <c r="E1749"/>
      <c r="F1749"/>
      <c r="G1749"/>
    </row>
    <row r="1750" spans="1:7" ht="20.100000000000001" customHeight="1">
      <c r="A1750" s="1"/>
      <c r="B1750"/>
      <c r="C1750"/>
      <c r="E1750"/>
      <c r="F1750"/>
      <c r="G1750"/>
    </row>
    <row r="1751" spans="1:7" ht="20.100000000000001" customHeight="1">
      <c r="A1751" s="1"/>
      <c r="B1751"/>
      <c r="C1751"/>
      <c r="E1751"/>
      <c r="F1751"/>
      <c r="G1751"/>
    </row>
    <row r="1752" spans="1:7" ht="20.100000000000001" customHeight="1">
      <c r="A1752" s="1"/>
      <c r="B1752"/>
      <c r="C1752"/>
      <c r="E1752"/>
      <c r="F1752"/>
      <c r="G1752"/>
    </row>
    <row r="1753" spans="1:7" ht="20.100000000000001" customHeight="1">
      <c r="A1753" s="1"/>
      <c r="B1753"/>
      <c r="C1753"/>
      <c r="E1753"/>
      <c r="F1753"/>
      <c r="G1753"/>
    </row>
    <row r="1754" spans="1:7" ht="20.100000000000001" customHeight="1">
      <c r="A1754" s="1"/>
      <c r="B1754"/>
      <c r="C1754"/>
      <c r="E1754"/>
      <c r="F1754"/>
      <c r="G1754"/>
    </row>
    <row r="1755" spans="1:7" ht="20.100000000000001" customHeight="1">
      <c r="A1755" s="1"/>
      <c r="B1755"/>
      <c r="C1755"/>
      <c r="E1755"/>
      <c r="F1755"/>
      <c r="G1755"/>
    </row>
    <row r="1756" spans="1:7" ht="20.100000000000001" customHeight="1">
      <c r="A1756" s="1"/>
      <c r="B1756"/>
      <c r="C1756"/>
      <c r="E1756"/>
      <c r="F1756"/>
      <c r="G1756"/>
    </row>
    <row r="1757" spans="1:7" ht="20.100000000000001" customHeight="1">
      <c r="A1757" s="1"/>
      <c r="B1757"/>
      <c r="C1757"/>
      <c r="E1757"/>
      <c r="F1757"/>
      <c r="G1757"/>
    </row>
    <row r="1758" spans="1:7" ht="20.100000000000001" customHeight="1">
      <c r="A1758" s="1"/>
      <c r="B1758"/>
      <c r="C1758"/>
      <c r="E1758"/>
      <c r="F1758"/>
      <c r="G1758"/>
    </row>
    <row r="1759" spans="1:7" ht="20.100000000000001" customHeight="1">
      <c r="A1759" s="1"/>
      <c r="B1759"/>
      <c r="C1759"/>
      <c r="E1759"/>
      <c r="F1759"/>
      <c r="G1759"/>
    </row>
    <row r="1760" spans="1:7" ht="20.100000000000001" customHeight="1">
      <c r="A1760" s="1"/>
      <c r="B1760"/>
      <c r="C1760"/>
      <c r="E1760"/>
      <c r="F1760"/>
      <c r="G1760"/>
    </row>
    <row r="1761" spans="1:7" ht="20.100000000000001" customHeight="1">
      <c r="A1761" s="1"/>
      <c r="B1761"/>
      <c r="C1761"/>
      <c r="E1761"/>
      <c r="F1761"/>
      <c r="G1761"/>
    </row>
    <row r="1762" spans="1:7" ht="20.100000000000001" customHeight="1">
      <c r="A1762" s="1"/>
      <c r="B1762"/>
      <c r="C1762"/>
      <c r="E1762"/>
      <c r="F1762"/>
      <c r="G1762"/>
    </row>
    <row r="1763" spans="1:7" ht="20.100000000000001" customHeight="1">
      <c r="A1763" s="1"/>
      <c r="B1763"/>
      <c r="C1763"/>
      <c r="E1763"/>
      <c r="F1763"/>
      <c r="G1763"/>
    </row>
    <row r="1764" spans="1:7" ht="20.100000000000001" customHeight="1">
      <c r="A1764" s="1"/>
      <c r="B1764"/>
      <c r="C1764"/>
      <c r="E1764"/>
      <c r="F1764"/>
      <c r="G1764"/>
    </row>
    <row r="1765" spans="1:7" ht="20.100000000000001" customHeight="1">
      <c r="A1765" s="1"/>
      <c r="B1765"/>
      <c r="C1765"/>
      <c r="E1765"/>
      <c r="F1765"/>
      <c r="G1765"/>
    </row>
    <row r="1766" spans="1:7" ht="20.100000000000001" customHeight="1">
      <c r="A1766" s="1"/>
      <c r="B1766"/>
      <c r="C1766"/>
      <c r="E1766"/>
      <c r="F1766"/>
      <c r="G1766"/>
    </row>
    <row r="1767" spans="1:7" ht="20.100000000000001" customHeight="1">
      <c r="A1767" s="1"/>
      <c r="B1767"/>
      <c r="C1767"/>
      <c r="E1767"/>
      <c r="F1767"/>
      <c r="G1767"/>
    </row>
    <row r="1768" spans="1:7" ht="20.100000000000001" customHeight="1">
      <c r="A1768" s="1"/>
      <c r="B1768"/>
      <c r="C1768"/>
      <c r="E1768"/>
      <c r="F1768"/>
      <c r="G1768"/>
    </row>
    <row r="1769" spans="1:7" ht="20.100000000000001" customHeight="1">
      <c r="A1769" s="1"/>
      <c r="B1769"/>
      <c r="C1769"/>
      <c r="E1769"/>
      <c r="F1769"/>
      <c r="G1769"/>
    </row>
    <row r="1770" spans="1:7" ht="20.100000000000001" customHeight="1">
      <c r="A1770" s="1"/>
      <c r="B1770"/>
      <c r="C1770"/>
      <c r="E1770"/>
      <c r="F1770"/>
      <c r="G1770"/>
    </row>
    <row r="1771" spans="1:7" ht="20.100000000000001" customHeight="1">
      <c r="A1771" s="1"/>
      <c r="B1771"/>
      <c r="C1771"/>
      <c r="E1771"/>
      <c r="F1771"/>
      <c r="G1771"/>
    </row>
    <row r="1772" spans="1:7" ht="20.100000000000001" customHeight="1">
      <c r="A1772" s="1"/>
      <c r="B1772"/>
      <c r="C1772"/>
      <c r="E1772"/>
      <c r="F1772"/>
      <c r="G1772"/>
    </row>
    <row r="1773" spans="1:7" ht="20.100000000000001" customHeight="1">
      <c r="A1773" s="1"/>
      <c r="B1773"/>
      <c r="C1773"/>
      <c r="E1773"/>
      <c r="F1773"/>
      <c r="G1773"/>
    </row>
    <row r="1774" spans="1:7" ht="20.100000000000001" customHeight="1">
      <c r="A1774" s="1"/>
      <c r="B1774"/>
      <c r="C1774"/>
      <c r="E1774"/>
      <c r="F1774"/>
      <c r="G1774"/>
    </row>
    <row r="1775" spans="1:7" ht="20.100000000000001" customHeight="1">
      <c r="A1775" s="1"/>
      <c r="B1775"/>
      <c r="C1775"/>
      <c r="E1775"/>
      <c r="F1775"/>
      <c r="G1775"/>
    </row>
    <row r="1776" spans="1:7" ht="20.100000000000001" customHeight="1">
      <c r="A1776" s="1"/>
      <c r="B1776"/>
      <c r="C1776"/>
      <c r="E1776"/>
      <c r="F1776"/>
      <c r="G1776"/>
    </row>
    <row r="1777" spans="1:7" ht="20.100000000000001" customHeight="1">
      <c r="A1777" s="1"/>
      <c r="B1777"/>
      <c r="C1777"/>
      <c r="E1777"/>
      <c r="F1777"/>
      <c r="G1777"/>
    </row>
    <row r="1778" spans="1:7" ht="20.100000000000001" customHeight="1">
      <c r="A1778" s="1"/>
      <c r="B1778"/>
      <c r="C1778"/>
      <c r="E1778"/>
      <c r="F1778"/>
      <c r="G1778"/>
    </row>
    <row r="1779" spans="1:7" ht="20.100000000000001" customHeight="1">
      <c r="A1779" s="1"/>
      <c r="B1779"/>
      <c r="C1779"/>
      <c r="E1779"/>
      <c r="F1779"/>
      <c r="G1779"/>
    </row>
    <row r="1780" spans="1:7" ht="20.100000000000001" customHeight="1">
      <c r="A1780" s="1"/>
      <c r="B1780"/>
      <c r="C1780"/>
      <c r="E1780"/>
      <c r="F1780"/>
      <c r="G1780"/>
    </row>
    <row r="1781" spans="1:7" ht="20.100000000000001" customHeight="1">
      <c r="A1781" s="1"/>
      <c r="B1781"/>
      <c r="C1781"/>
      <c r="E1781"/>
      <c r="F1781"/>
      <c r="G1781"/>
    </row>
    <row r="1782" spans="1:7" ht="20.100000000000001" customHeight="1">
      <c r="A1782" s="1"/>
      <c r="B1782"/>
      <c r="C1782"/>
      <c r="E1782"/>
      <c r="F1782"/>
      <c r="G1782"/>
    </row>
    <row r="1783" spans="1:7" ht="20.100000000000001" customHeight="1">
      <c r="A1783" s="1"/>
      <c r="B1783"/>
      <c r="C1783"/>
      <c r="E1783"/>
      <c r="F1783"/>
      <c r="G1783"/>
    </row>
    <row r="1784" spans="1:7" ht="20.100000000000001" customHeight="1">
      <c r="A1784" s="1"/>
      <c r="B1784"/>
      <c r="C1784"/>
      <c r="E1784"/>
      <c r="F1784"/>
      <c r="G1784"/>
    </row>
    <row r="1785" spans="1:7" ht="20.100000000000001" customHeight="1">
      <c r="A1785" s="1"/>
      <c r="B1785"/>
      <c r="C1785"/>
      <c r="E1785"/>
      <c r="F1785"/>
      <c r="G1785"/>
    </row>
    <row r="1786" spans="1:7" ht="20.100000000000001" customHeight="1">
      <c r="A1786" s="1"/>
      <c r="B1786"/>
      <c r="C1786"/>
      <c r="E1786"/>
      <c r="F1786"/>
      <c r="G1786"/>
    </row>
    <row r="1787" spans="1:7" ht="20.100000000000001" customHeight="1">
      <c r="A1787" s="1"/>
      <c r="B1787"/>
      <c r="C1787"/>
      <c r="E1787"/>
      <c r="F1787"/>
      <c r="G1787"/>
    </row>
    <row r="1788" spans="1:7" ht="20.100000000000001" customHeight="1">
      <c r="A1788" s="1"/>
      <c r="B1788"/>
      <c r="C1788"/>
      <c r="E1788"/>
      <c r="F1788"/>
      <c r="G1788"/>
    </row>
    <row r="1789" spans="1:7" ht="20.100000000000001" customHeight="1">
      <c r="A1789" s="1"/>
      <c r="B1789"/>
      <c r="C1789"/>
      <c r="E1789"/>
      <c r="F1789"/>
      <c r="G1789"/>
    </row>
    <row r="1790" spans="1:7" ht="20.100000000000001" customHeight="1">
      <c r="A1790" s="1"/>
      <c r="B1790"/>
      <c r="C1790"/>
      <c r="E1790"/>
      <c r="F1790"/>
      <c r="G1790"/>
    </row>
    <row r="1791" spans="1:7" ht="20.100000000000001" customHeight="1">
      <c r="A1791" s="1"/>
      <c r="B1791"/>
      <c r="C1791"/>
      <c r="E1791"/>
      <c r="F1791"/>
      <c r="G1791"/>
    </row>
    <row r="1792" spans="1:7" ht="20.100000000000001" customHeight="1">
      <c r="A1792" s="1"/>
      <c r="B1792"/>
      <c r="C1792"/>
      <c r="E1792"/>
      <c r="F1792"/>
      <c r="G1792"/>
    </row>
    <row r="1793" spans="1:7" ht="20.100000000000001" customHeight="1">
      <c r="A1793" s="1"/>
      <c r="B1793"/>
      <c r="C1793"/>
      <c r="E1793"/>
      <c r="F1793"/>
      <c r="G1793"/>
    </row>
    <row r="1794" spans="1:7" ht="20.100000000000001" customHeight="1">
      <c r="A1794" s="1"/>
      <c r="B1794"/>
      <c r="C1794"/>
      <c r="E1794"/>
      <c r="F1794"/>
      <c r="G1794"/>
    </row>
    <row r="1795" spans="1:7" ht="20.100000000000001" customHeight="1">
      <c r="A1795" s="1"/>
      <c r="B1795"/>
      <c r="C1795"/>
      <c r="E1795"/>
      <c r="F1795"/>
      <c r="G1795"/>
    </row>
    <row r="1796" spans="1:7" ht="20.100000000000001" customHeight="1">
      <c r="A1796" s="1"/>
      <c r="B1796"/>
      <c r="C1796"/>
      <c r="E1796"/>
      <c r="F1796"/>
      <c r="G1796"/>
    </row>
    <row r="1797" spans="1:7" ht="20.100000000000001" customHeight="1">
      <c r="A1797" s="1"/>
      <c r="B1797"/>
      <c r="C1797"/>
      <c r="E1797"/>
      <c r="F1797"/>
      <c r="G1797"/>
    </row>
    <row r="1798" spans="1:7" ht="20.100000000000001" customHeight="1">
      <c r="A1798" s="1"/>
      <c r="B1798"/>
      <c r="C1798"/>
      <c r="E1798"/>
      <c r="F1798"/>
      <c r="G1798"/>
    </row>
    <row r="1799" spans="1:7" ht="20.100000000000001" customHeight="1">
      <c r="A1799" s="1"/>
      <c r="B1799"/>
      <c r="C1799"/>
      <c r="E1799"/>
      <c r="F1799"/>
      <c r="G1799"/>
    </row>
    <row r="1800" spans="1:7" ht="20.100000000000001" customHeight="1">
      <c r="A1800" s="1"/>
      <c r="B1800"/>
      <c r="C1800"/>
      <c r="E1800"/>
      <c r="F1800"/>
      <c r="G1800"/>
    </row>
    <row r="1801" spans="1:7" ht="20.100000000000001" customHeight="1">
      <c r="A1801" s="1"/>
      <c r="B1801"/>
      <c r="C1801"/>
      <c r="E1801"/>
      <c r="F1801"/>
      <c r="G1801"/>
    </row>
    <row r="1802" spans="1:7" ht="20.100000000000001" customHeight="1">
      <c r="A1802" s="1"/>
      <c r="B1802"/>
      <c r="C1802"/>
      <c r="E1802"/>
      <c r="F1802"/>
      <c r="G1802"/>
    </row>
    <row r="1803" spans="1:7" ht="20.100000000000001" customHeight="1">
      <c r="A1803" s="1"/>
      <c r="B1803"/>
      <c r="C1803"/>
      <c r="E1803"/>
      <c r="F1803"/>
      <c r="G1803"/>
    </row>
    <row r="1804" spans="1:7" ht="20.100000000000001" customHeight="1">
      <c r="A1804" s="1"/>
      <c r="B1804"/>
      <c r="C1804"/>
      <c r="E1804"/>
      <c r="F1804"/>
      <c r="G1804"/>
    </row>
    <row r="1805" spans="1:7" ht="20.100000000000001" customHeight="1">
      <c r="A1805" s="1"/>
      <c r="B1805"/>
      <c r="C1805"/>
      <c r="E1805"/>
      <c r="F1805"/>
      <c r="G1805"/>
    </row>
    <row r="1806" spans="1:7" ht="20.100000000000001" customHeight="1">
      <c r="A1806" s="1"/>
      <c r="B1806"/>
      <c r="C1806"/>
      <c r="E1806"/>
      <c r="F1806"/>
      <c r="G1806"/>
    </row>
    <row r="1807" spans="1:7" ht="20.100000000000001" customHeight="1">
      <c r="A1807" s="1"/>
      <c r="B1807"/>
      <c r="C1807"/>
      <c r="E1807"/>
      <c r="F1807"/>
      <c r="G1807"/>
    </row>
    <row r="1808" spans="1:7" ht="20.100000000000001" customHeight="1">
      <c r="A1808" s="1"/>
      <c r="B1808"/>
      <c r="C1808"/>
      <c r="E1808"/>
      <c r="F1808"/>
      <c r="G1808"/>
    </row>
    <row r="1809" spans="1:7" ht="20.100000000000001" customHeight="1">
      <c r="A1809" s="1"/>
      <c r="B1809"/>
      <c r="C1809"/>
      <c r="E1809"/>
      <c r="F1809"/>
      <c r="G1809"/>
    </row>
    <row r="1810" spans="1:7" ht="20.100000000000001" customHeight="1">
      <c r="A1810" s="1"/>
      <c r="B1810"/>
      <c r="C1810"/>
      <c r="E1810"/>
      <c r="F1810"/>
      <c r="G1810"/>
    </row>
    <row r="1811" spans="1:7" ht="20.100000000000001" customHeight="1">
      <c r="A1811" s="1"/>
      <c r="B1811"/>
      <c r="C1811"/>
      <c r="E1811"/>
      <c r="F1811"/>
      <c r="G1811"/>
    </row>
    <row r="1812" spans="1:7" ht="20.100000000000001" customHeight="1">
      <c r="A1812" s="1"/>
      <c r="B1812"/>
      <c r="C1812"/>
      <c r="E1812"/>
      <c r="F1812"/>
      <c r="G1812"/>
    </row>
    <row r="1813" spans="1:7" ht="20.100000000000001" customHeight="1">
      <c r="A1813" s="1"/>
      <c r="B1813"/>
      <c r="C1813"/>
      <c r="E1813"/>
      <c r="F1813"/>
      <c r="G1813"/>
    </row>
    <row r="1814" spans="1:7" ht="20.100000000000001" customHeight="1">
      <c r="A1814" s="1"/>
      <c r="B1814"/>
      <c r="C1814"/>
      <c r="E1814"/>
      <c r="F1814"/>
      <c r="G1814"/>
    </row>
    <row r="1815" spans="1:7" ht="20.100000000000001" customHeight="1">
      <c r="A1815" s="1"/>
      <c r="B1815"/>
      <c r="C1815"/>
      <c r="E1815"/>
      <c r="F1815"/>
      <c r="G1815"/>
    </row>
    <row r="1816" spans="1:7" ht="20.100000000000001" customHeight="1">
      <c r="A1816" s="1"/>
      <c r="B1816"/>
      <c r="C1816"/>
      <c r="E1816"/>
      <c r="F1816"/>
      <c r="G1816"/>
    </row>
    <row r="1817" spans="1:7" ht="20.100000000000001" customHeight="1">
      <c r="A1817" s="1"/>
      <c r="B1817"/>
      <c r="C1817"/>
      <c r="E1817"/>
      <c r="F1817"/>
      <c r="G1817"/>
    </row>
    <row r="1818" spans="1:7" ht="20.100000000000001" customHeight="1">
      <c r="A1818" s="1"/>
      <c r="B1818"/>
      <c r="C1818"/>
      <c r="E1818"/>
      <c r="F1818"/>
      <c r="G1818"/>
    </row>
    <row r="1819" spans="1:7" ht="20.100000000000001" customHeight="1">
      <c r="A1819" s="1"/>
      <c r="B1819"/>
      <c r="C1819"/>
      <c r="E1819"/>
      <c r="F1819"/>
      <c r="G1819"/>
    </row>
    <row r="1820" spans="1:7" ht="20.100000000000001" customHeight="1">
      <c r="A1820" s="1"/>
      <c r="B1820"/>
      <c r="C1820"/>
      <c r="E1820"/>
      <c r="F1820"/>
      <c r="G1820"/>
    </row>
    <row r="1821" spans="1:7" ht="20.100000000000001" customHeight="1">
      <c r="A1821" s="1"/>
      <c r="B1821"/>
      <c r="C1821"/>
      <c r="E1821"/>
      <c r="F1821"/>
      <c r="G1821"/>
    </row>
    <row r="1822" spans="1:7" ht="20.100000000000001" customHeight="1">
      <c r="A1822" s="1"/>
      <c r="B1822"/>
      <c r="C1822"/>
      <c r="E1822"/>
      <c r="F1822"/>
      <c r="G1822"/>
    </row>
    <row r="1823" spans="1:7" ht="20.100000000000001" customHeight="1">
      <c r="A1823" s="1"/>
      <c r="B1823"/>
      <c r="C1823"/>
      <c r="E1823"/>
      <c r="F1823"/>
      <c r="G1823"/>
    </row>
    <row r="1824" spans="1:7" ht="20.100000000000001" customHeight="1">
      <c r="A1824" s="1"/>
      <c r="B1824"/>
      <c r="C1824"/>
      <c r="E1824"/>
      <c r="F1824"/>
      <c r="G1824"/>
    </row>
    <row r="1825" spans="1:7" ht="20.100000000000001" customHeight="1">
      <c r="A1825" s="1"/>
      <c r="B1825"/>
      <c r="C1825"/>
      <c r="E1825"/>
      <c r="F1825"/>
      <c r="G1825"/>
    </row>
    <row r="1826" spans="1:7" ht="20.100000000000001" customHeight="1">
      <c r="A1826" s="1"/>
      <c r="B1826"/>
      <c r="C1826"/>
      <c r="E1826"/>
      <c r="F1826"/>
      <c r="G1826"/>
    </row>
    <row r="1827" spans="1:7" ht="20.100000000000001" customHeight="1">
      <c r="A1827" s="1"/>
      <c r="B1827"/>
      <c r="C1827"/>
      <c r="E1827"/>
      <c r="F1827"/>
      <c r="G1827"/>
    </row>
    <row r="1828" spans="1:7" ht="20.100000000000001" customHeight="1">
      <c r="A1828" s="1"/>
      <c r="B1828"/>
      <c r="C1828"/>
      <c r="E1828"/>
      <c r="F1828"/>
      <c r="G1828"/>
    </row>
    <row r="1829" spans="1:7" ht="20.100000000000001" customHeight="1">
      <c r="A1829" s="1"/>
      <c r="B1829"/>
      <c r="C1829"/>
      <c r="E1829"/>
      <c r="F1829"/>
      <c r="G1829"/>
    </row>
    <row r="1830" spans="1:7" ht="20.100000000000001" customHeight="1">
      <c r="A1830" s="1"/>
      <c r="B1830"/>
      <c r="C1830"/>
      <c r="E1830"/>
      <c r="F1830"/>
      <c r="G1830"/>
    </row>
    <row r="1831" spans="1:7" ht="20.100000000000001" customHeight="1">
      <c r="A1831" s="1"/>
      <c r="B1831"/>
      <c r="C1831"/>
      <c r="E1831"/>
      <c r="F1831"/>
      <c r="G1831"/>
    </row>
    <row r="1832" spans="1:7" ht="20.100000000000001" customHeight="1">
      <c r="A1832" s="1"/>
      <c r="B1832"/>
      <c r="C1832"/>
      <c r="E1832"/>
      <c r="F1832"/>
      <c r="G1832"/>
    </row>
    <row r="1833" spans="1:7" ht="20.100000000000001" customHeight="1">
      <c r="A1833" s="1"/>
      <c r="B1833"/>
      <c r="C1833"/>
      <c r="E1833"/>
      <c r="F1833"/>
      <c r="G1833"/>
    </row>
    <row r="1834" spans="1:7" ht="20.100000000000001" customHeight="1">
      <c r="A1834" s="1"/>
      <c r="B1834"/>
      <c r="C1834"/>
      <c r="E1834"/>
      <c r="F1834"/>
      <c r="G1834"/>
    </row>
    <row r="1835" spans="1:7" ht="20.100000000000001" customHeight="1">
      <c r="A1835" s="1"/>
      <c r="B1835"/>
      <c r="C1835"/>
      <c r="E1835"/>
      <c r="F1835"/>
      <c r="G1835"/>
    </row>
    <row r="1836" spans="1:7" ht="20.100000000000001" customHeight="1">
      <c r="A1836" s="1"/>
      <c r="B1836"/>
      <c r="C1836"/>
      <c r="E1836"/>
      <c r="F1836"/>
      <c r="G1836"/>
    </row>
    <row r="1837" spans="1:7" ht="20.100000000000001" customHeight="1">
      <c r="A1837" s="1"/>
      <c r="B1837"/>
      <c r="C1837"/>
      <c r="E1837"/>
      <c r="F1837"/>
      <c r="G1837"/>
    </row>
    <row r="1838" spans="1:7" ht="20.100000000000001" customHeight="1">
      <c r="A1838" s="1"/>
      <c r="B1838"/>
      <c r="C1838"/>
      <c r="E1838"/>
      <c r="F1838"/>
      <c r="G1838"/>
    </row>
    <row r="1839" spans="1:7" ht="20.100000000000001" customHeight="1">
      <c r="A1839" s="1"/>
      <c r="B1839"/>
      <c r="C1839"/>
      <c r="E1839"/>
      <c r="F1839"/>
      <c r="G1839"/>
    </row>
    <row r="1840" spans="1:7" ht="20.100000000000001" customHeight="1">
      <c r="A1840" s="1"/>
      <c r="B1840"/>
      <c r="C1840"/>
      <c r="E1840"/>
      <c r="F1840"/>
      <c r="G1840"/>
    </row>
    <row r="1841" spans="1:7" ht="20.100000000000001" customHeight="1">
      <c r="A1841" s="1"/>
      <c r="B1841"/>
      <c r="C1841"/>
      <c r="E1841"/>
      <c r="F1841"/>
      <c r="G1841"/>
    </row>
    <row r="1842" spans="1:7" ht="20.100000000000001" customHeight="1">
      <c r="A1842" s="1"/>
      <c r="B1842"/>
      <c r="C1842"/>
      <c r="E1842"/>
      <c r="F1842"/>
      <c r="G1842"/>
    </row>
    <row r="1843" spans="1:7" ht="20.100000000000001" customHeight="1">
      <c r="A1843" s="1"/>
      <c r="B1843"/>
      <c r="C1843"/>
      <c r="E1843"/>
      <c r="F1843"/>
      <c r="G1843"/>
    </row>
    <row r="1844" spans="1:7" ht="20.100000000000001" customHeight="1">
      <c r="A1844" s="1"/>
      <c r="B1844"/>
      <c r="C1844"/>
      <c r="E1844"/>
      <c r="F1844"/>
      <c r="G1844"/>
    </row>
    <row r="1845" spans="1:7" ht="20.100000000000001" customHeight="1">
      <c r="A1845" s="1"/>
      <c r="B1845"/>
      <c r="C1845"/>
      <c r="E1845"/>
      <c r="F1845"/>
      <c r="G1845"/>
    </row>
    <row r="1846" spans="1:7" ht="20.100000000000001" customHeight="1">
      <c r="A1846" s="1"/>
      <c r="B1846"/>
      <c r="C1846"/>
      <c r="E1846"/>
      <c r="F1846"/>
      <c r="G1846"/>
    </row>
    <row r="1847" spans="1:7" ht="20.100000000000001" customHeight="1">
      <c r="A1847" s="1"/>
      <c r="B1847"/>
      <c r="C1847"/>
      <c r="E1847"/>
      <c r="F1847"/>
      <c r="G1847"/>
    </row>
    <row r="1848" spans="1:7" ht="20.100000000000001" customHeight="1">
      <c r="A1848" s="1"/>
      <c r="B1848"/>
      <c r="C1848"/>
      <c r="E1848"/>
      <c r="F1848"/>
      <c r="G1848"/>
    </row>
    <row r="1849" spans="1:7" ht="20.100000000000001" customHeight="1">
      <c r="A1849" s="1"/>
      <c r="B1849"/>
      <c r="C1849"/>
      <c r="E1849"/>
      <c r="F1849"/>
      <c r="G1849"/>
    </row>
    <row r="1850" spans="1:7" ht="20.100000000000001" customHeight="1">
      <c r="A1850" s="1"/>
      <c r="B1850"/>
      <c r="C1850"/>
      <c r="E1850"/>
      <c r="F1850"/>
      <c r="G1850"/>
    </row>
    <row r="1851" spans="1:7" ht="20.100000000000001" customHeight="1">
      <c r="A1851" s="1"/>
      <c r="B1851"/>
      <c r="C1851"/>
      <c r="E1851"/>
      <c r="F1851"/>
      <c r="G1851"/>
    </row>
    <row r="1852" spans="1:7" ht="20.100000000000001" customHeight="1">
      <c r="A1852" s="1"/>
      <c r="B1852"/>
      <c r="C1852"/>
      <c r="E1852"/>
      <c r="F1852"/>
      <c r="G1852"/>
    </row>
    <row r="1853" spans="1:7" ht="20.100000000000001" customHeight="1">
      <c r="A1853" s="1"/>
      <c r="B1853"/>
      <c r="C1853"/>
      <c r="E1853"/>
      <c r="F1853"/>
      <c r="G1853"/>
    </row>
    <row r="1854" spans="1:7" ht="20.100000000000001" customHeight="1">
      <c r="A1854" s="1"/>
      <c r="B1854"/>
      <c r="C1854"/>
      <c r="E1854"/>
      <c r="F1854"/>
      <c r="G1854"/>
    </row>
    <row r="1855" spans="1:7" ht="20.100000000000001" customHeight="1">
      <c r="A1855" s="1"/>
      <c r="B1855"/>
      <c r="C1855"/>
      <c r="E1855"/>
      <c r="F1855"/>
      <c r="G1855"/>
    </row>
    <row r="1856" spans="1:7" ht="20.100000000000001" customHeight="1">
      <c r="A1856" s="1"/>
      <c r="B1856"/>
      <c r="C1856"/>
      <c r="E1856"/>
      <c r="F1856"/>
      <c r="G1856"/>
    </row>
    <row r="1857" spans="1:7" ht="20.100000000000001" customHeight="1">
      <c r="A1857" s="1"/>
      <c r="B1857"/>
      <c r="C1857"/>
      <c r="E1857"/>
      <c r="F1857"/>
      <c r="G1857"/>
    </row>
    <row r="1858" spans="1:7" ht="20.100000000000001" customHeight="1">
      <c r="A1858" s="1"/>
      <c r="B1858"/>
      <c r="C1858"/>
      <c r="E1858"/>
      <c r="F1858"/>
      <c r="G1858"/>
    </row>
    <row r="1859" spans="1:7" ht="20.100000000000001" customHeight="1">
      <c r="A1859" s="1"/>
      <c r="B1859"/>
      <c r="C1859"/>
      <c r="E1859"/>
      <c r="F1859"/>
      <c r="G1859"/>
    </row>
    <row r="1860" spans="1:7" ht="20.100000000000001" customHeight="1">
      <c r="A1860" s="1"/>
      <c r="B1860"/>
      <c r="C1860"/>
      <c r="E1860"/>
      <c r="F1860"/>
      <c r="G1860"/>
    </row>
    <row r="1861" spans="1:7" ht="20.100000000000001" customHeight="1">
      <c r="A1861" s="1"/>
      <c r="B1861"/>
      <c r="C1861"/>
      <c r="E1861"/>
      <c r="F1861"/>
      <c r="G1861"/>
    </row>
    <row r="1862" spans="1:7" ht="20.100000000000001" customHeight="1">
      <c r="A1862" s="1"/>
      <c r="B1862"/>
      <c r="C1862"/>
      <c r="E1862"/>
      <c r="F1862"/>
      <c r="G1862"/>
    </row>
    <row r="1863" spans="1:7" ht="20.100000000000001" customHeight="1">
      <c r="A1863" s="1"/>
      <c r="B1863"/>
      <c r="C1863"/>
      <c r="E1863"/>
      <c r="F1863"/>
      <c r="G1863"/>
    </row>
    <row r="1864" spans="1:7" ht="20.100000000000001" customHeight="1">
      <c r="A1864" s="1"/>
      <c r="B1864"/>
      <c r="C1864"/>
      <c r="E1864"/>
      <c r="F1864"/>
      <c r="G1864"/>
    </row>
    <row r="1865" spans="1:7" ht="20.100000000000001" customHeight="1">
      <c r="A1865" s="1"/>
      <c r="B1865"/>
      <c r="C1865"/>
      <c r="E1865"/>
      <c r="F1865"/>
      <c r="G1865"/>
    </row>
    <row r="1866" spans="1:7" ht="20.100000000000001" customHeight="1">
      <c r="A1866" s="1"/>
      <c r="B1866"/>
      <c r="C1866"/>
      <c r="E1866"/>
      <c r="F1866"/>
      <c r="G1866"/>
    </row>
    <row r="1867" spans="1:7" ht="20.100000000000001" customHeight="1">
      <c r="A1867" s="1"/>
      <c r="B1867"/>
      <c r="C1867"/>
      <c r="E1867"/>
      <c r="F1867"/>
      <c r="G1867"/>
    </row>
    <row r="1868" spans="1:7" ht="20.100000000000001" customHeight="1">
      <c r="A1868" s="1"/>
      <c r="B1868"/>
      <c r="C1868"/>
      <c r="E1868"/>
      <c r="F1868"/>
      <c r="G1868"/>
    </row>
    <row r="1869" spans="1:7" ht="20.100000000000001" customHeight="1">
      <c r="A1869" s="1"/>
      <c r="B1869"/>
      <c r="C1869"/>
      <c r="E1869"/>
      <c r="F1869"/>
      <c r="G1869"/>
    </row>
    <row r="1870" spans="1:7" ht="20.100000000000001" customHeight="1">
      <c r="A1870" s="1"/>
      <c r="B1870"/>
      <c r="C1870"/>
      <c r="E1870"/>
      <c r="F1870"/>
      <c r="G1870"/>
    </row>
    <row r="1871" spans="1:7" ht="20.100000000000001" customHeight="1">
      <c r="A1871" s="1"/>
      <c r="B1871"/>
      <c r="C1871"/>
      <c r="E1871"/>
      <c r="F1871"/>
      <c r="G1871"/>
    </row>
    <row r="1872" spans="1:7" ht="20.100000000000001" customHeight="1">
      <c r="A1872" s="1"/>
      <c r="B1872"/>
      <c r="C1872"/>
      <c r="E1872"/>
      <c r="F1872"/>
      <c r="G1872"/>
    </row>
    <row r="1873" spans="1:7" ht="20.100000000000001" customHeight="1">
      <c r="A1873" s="1"/>
      <c r="B1873"/>
      <c r="C1873"/>
      <c r="E1873"/>
      <c r="F1873"/>
      <c r="G1873"/>
    </row>
    <row r="1874" spans="1:7" ht="20.100000000000001" customHeight="1">
      <c r="A1874" s="1"/>
      <c r="B1874"/>
      <c r="C1874"/>
      <c r="E1874"/>
      <c r="F1874"/>
      <c r="G1874"/>
    </row>
    <row r="1875" spans="1:7" ht="20.100000000000001" customHeight="1">
      <c r="A1875" s="1"/>
      <c r="B1875"/>
      <c r="C1875"/>
      <c r="E1875"/>
      <c r="F1875"/>
      <c r="G1875"/>
    </row>
    <row r="1876" spans="1:7" ht="20.100000000000001" customHeight="1">
      <c r="A1876" s="1"/>
      <c r="B1876"/>
      <c r="C1876"/>
      <c r="E1876"/>
      <c r="F1876"/>
      <c r="G1876"/>
    </row>
    <row r="1877" spans="1:7" ht="20.100000000000001" customHeight="1">
      <c r="A1877" s="1"/>
      <c r="B1877"/>
      <c r="C1877"/>
      <c r="E1877"/>
      <c r="F1877"/>
      <c r="G1877"/>
    </row>
    <row r="1878" spans="1:7" ht="20.100000000000001" customHeight="1">
      <c r="A1878" s="1"/>
      <c r="B1878"/>
      <c r="C1878"/>
      <c r="E1878"/>
      <c r="F1878"/>
      <c r="G1878"/>
    </row>
    <row r="1879" spans="1:7" ht="20.100000000000001" customHeight="1">
      <c r="A1879" s="1"/>
      <c r="B1879"/>
      <c r="C1879"/>
      <c r="E1879"/>
      <c r="F1879"/>
      <c r="G1879"/>
    </row>
    <row r="1880" spans="1:7" ht="20.100000000000001" customHeight="1">
      <c r="A1880" s="1"/>
      <c r="B1880"/>
      <c r="C1880"/>
      <c r="E1880"/>
      <c r="F1880"/>
      <c r="G1880"/>
    </row>
    <row r="1881" spans="1:7" ht="20.100000000000001" customHeight="1">
      <c r="A1881" s="1"/>
      <c r="B1881"/>
      <c r="C1881"/>
      <c r="E1881"/>
      <c r="F1881"/>
      <c r="G1881"/>
    </row>
    <row r="1882" spans="1:7" ht="20.100000000000001" customHeight="1">
      <c r="A1882" s="1"/>
      <c r="B1882"/>
      <c r="C1882"/>
      <c r="E1882"/>
      <c r="F1882"/>
      <c r="G1882"/>
    </row>
    <row r="1883" spans="1:7" ht="20.100000000000001" customHeight="1">
      <c r="A1883" s="1"/>
      <c r="B1883"/>
      <c r="C1883"/>
      <c r="E1883"/>
      <c r="F1883"/>
      <c r="G1883"/>
    </row>
    <row r="1884" spans="1:7" ht="20.100000000000001" customHeight="1">
      <c r="A1884" s="1"/>
      <c r="B1884"/>
      <c r="C1884"/>
      <c r="E1884"/>
      <c r="F1884"/>
      <c r="G1884"/>
    </row>
    <row r="1885" spans="1:7" ht="20.100000000000001" customHeight="1">
      <c r="A1885" s="1"/>
      <c r="B1885"/>
      <c r="C1885"/>
      <c r="E1885"/>
      <c r="F1885"/>
      <c r="G1885"/>
    </row>
    <row r="1886" spans="1:7" ht="20.100000000000001" customHeight="1">
      <c r="A1886" s="1"/>
      <c r="B1886"/>
      <c r="C1886"/>
      <c r="E1886"/>
      <c r="F1886"/>
      <c r="G1886"/>
    </row>
    <row r="1887" spans="1:7" ht="20.100000000000001" customHeight="1">
      <c r="A1887" s="1"/>
      <c r="B1887"/>
      <c r="C1887"/>
      <c r="E1887"/>
      <c r="F1887"/>
      <c r="G1887"/>
    </row>
    <row r="1888" spans="1:7" ht="20.100000000000001" customHeight="1">
      <c r="A1888" s="1"/>
      <c r="B1888"/>
      <c r="C1888"/>
      <c r="E1888"/>
      <c r="F1888"/>
      <c r="G1888"/>
    </row>
    <row r="1889" spans="1:7" ht="20.100000000000001" customHeight="1">
      <c r="A1889" s="1"/>
      <c r="B1889"/>
      <c r="C1889"/>
      <c r="E1889"/>
      <c r="F1889"/>
      <c r="G1889"/>
    </row>
    <row r="1890" spans="1:7" ht="20.100000000000001" customHeight="1">
      <c r="A1890" s="1"/>
      <c r="B1890"/>
      <c r="C1890"/>
      <c r="E1890"/>
      <c r="F1890"/>
      <c r="G1890"/>
    </row>
    <row r="1891" spans="1:7" ht="20.100000000000001" customHeight="1">
      <c r="A1891" s="1"/>
      <c r="B1891"/>
      <c r="C1891"/>
      <c r="E1891"/>
      <c r="F1891"/>
      <c r="G1891"/>
    </row>
    <row r="1892" spans="1:7" ht="20.100000000000001" customHeight="1">
      <c r="A1892" s="1"/>
      <c r="B1892"/>
      <c r="C1892"/>
      <c r="E1892"/>
      <c r="F1892"/>
      <c r="G1892"/>
    </row>
    <row r="1893" spans="1:7" ht="20.100000000000001" customHeight="1">
      <c r="A1893" s="1"/>
      <c r="B1893"/>
      <c r="C1893"/>
      <c r="E1893"/>
      <c r="F1893"/>
      <c r="G1893"/>
    </row>
    <row r="1894" spans="1:7" ht="20.100000000000001" customHeight="1">
      <c r="A1894" s="1"/>
      <c r="B1894"/>
      <c r="C1894"/>
      <c r="E1894"/>
      <c r="F1894"/>
      <c r="G1894"/>
    </row>
    <row r="1895" spans="1:7" ht="20.100000000000001" customHeight="1">
      <c r="A1895" s="1"/>
      <c r="B1895"/>
      <c r="C1895"/>
      <c r="E1895"/>
      <c r="F1895"/>
      <c r="G1895"/>
    </row>
    <row r="1896" spans="1:7" ht="20.100000000000001" customHeight="1">
      <c r="A1896" s="1"/>
      <c r="B1896"/>
      <c r="C1896"/>
      <c r="E1896"/>
      <c r="F1896"/>
      <c r="G1896"/>
    </row>
    <row r="1897" spans="1:7" ht="20.100000000000001" customHeight="1">
      <c r="A1897" s="1"/>
      <c r="B1897"/>
      <c r="C1897"/>
      <c r="E1897"/>
      <c r="F1897"/>
      <c r="G1897"/>
    </row>
    <row r="1898" spans="1:7" ht="20.100000000000001" customHeight="1">
      <c r="A1898" s="1"/>
      <c r="B1898"/>
      <c r="C1898"/>
      <c r="E1898"/>
      <c r="F1898"/>
      <c r="G1898"/>
    </row>
    <row r="1899" spans="1:7" ht="20.100000000000001" customHeight="1">
      <c r="A1899" s="1"/>
      <c r="B1899"/>
      <c r="C1899"/>
      <c r="E1899"/>
      <c r="F1899"/>
      <c r="G1899"/>
    </row>
    <row r="1900" spans="1:7" ht="20.100000000000001" customHeight="1">
      <c r="A1900" s="1"/>
      <c r="B1900"/>
      <c r="C1900"/>
      <c r="E1900"/>
      <c r="F1900"/>
      <c r="G1900"/>
    </row>
    <row r="1901" spans="1:7" ht="20.100000000000001" customHeight="1">
      <c r="A1901" s="1"/>
      <c r="B1901"/>
      <c r="C1901"/>
      <c r="E1901"/>
      <c r="F1901"/>
      <c r="G1901"/>
    </row>
    <row r="1902" spans="1:7" ht="20.100000000000001" customHeight="1">
      <c r="A1902" s="1"/>
      <c r="B1902"/>
      <c r="C1902"/>
      <c r="E1902"/>
      <c r="F1902"/>
      <c r="G1902"/>
    </row>
    <row r="1903" spans="1:7" ht="20.100000000000001" customHeight="1">
      <c r="A1903" s="1"/>
      <c r="B1903"/>
      <c r="C1903"/>
      <c r="E1903"/>
      <c r="F1903"/>
      <c r="G1903"/>
    </row>
    <row r="1904" spans="1:7" ht="20.100000000000001" customHeight="1">
      <c r="A1904" s="1"/>
      <c r="B1904"/>
      <c r="C1904"/>
      <c r="E1904"/>
      <c r="F1904"/>
      <c r="G1904"/>
    </row>
    <row r="1905" spans="1:7" ht="20.100000000000001" customHeight="1">
      <c r="A1905" s="1"/>
      <c r="B1905"/>
      <c r="C1905"/>
      <c r="E1905"/>
      <c r="F1905"/>
      <c r="G1905"/>
    </row>
    <row r="1906" spans="1:7" ht="20.100000000000001" customHeight="1">
      <c r="A1906" s="1"/>
      <c r="B1906"/>
      <c r="C1906"/>
      <c r="E1906"/>
      <c r="F1906"/>
      <c r="G1906"/>
    </row>
    <row r="1907" spans="1:7" ht="20.100000000000001" customHeight="1">
      <c r="A1907" s="1"/>
      <c r="B1907"/>
      <c r="C1907"/>
      <c r="E1907"/>
      <c r="F1907"/>
      <c r="G1907"/>
    </row>
    <row r="1908" spans="1:7" ht="20.100000000000001" customHeight="1">
      <c r="A1908" s="1"/>
      <c r="B1908"/>
      <c r="C1908"/>
      <c r="E1908"/>
      <c r="F1908"/>
      <c r="G1908"/>
    </row>
    <row r="1909" spans="1:7" ht="20.100000000000001" customHeight="1">
      <c r="A1909" s="1"/>
      <c r="B1909"/>
      <c r="C1909"/>
      <c r="E1909"/>
      <c r="F1909"/>
      <c r="G1909"/>
    </row>
    <row r="1910" spans="1:7" ht="20.100000000000001" customHeight="1">
      <c r="A1910" s="1"/>
      <c r="B1910"/>
      <c r="C1910"/>
      <c r="E1910"/>
      <c r="F1910"/>
      <c r="G1910"/>
    </row>
    <row r="1911" spans="1:7" ht="20.100000000000001" customHeight="1">
      <c r="A1911" s="1"/>
      <c r="B1911"/>
      <c r="C1911"/>
      <c r="E1911"/>
      <c r="F1911"/>
      <c r="G1911"/>
    </row>
    <row r="1912" spans="1:7" ht="20.100000000000001" customHeight="1">
      <c r="A1912" s="1"/>
      <c r="B1912"/>
      <c r="C1912"/>
      <c r="E1912"/>
      <c r="F1912"/>
      <c r="G1912"/>
    </row>
    <row r="1913" spans="1:7" ht="20.100000000000001" customHeight="1">
      <c r="A1913" s="1"/>
      <c r="B1913"/>
      <c r="C1913"/>
      <c r="E1913"/>
      <c r="F1913"/>
      <c r="G1913"/>
    </row>
    <row r="1914" spans="1:7" ht="20.100000000000001" customHeight="1">
      <c r="A1914" s="1"/>
      <c r="B1914"/>
      <c r="C1914"/>
      <c r="E1914"/>
      <c r="F1914"/>
      <c r="G1914"/>
    </row>
    <row r="1915" spans="1:7" ht="20.100000000000001" customHeight="1">
      <c r="A1915" s="1"/>
      <c r="B1915"/>
      <c r="C1915"/>
      <c r="E1915"/>
      <c r="F1915"/>
      <c r="G1915"/>
    </row>
    <row r="1916" spans="1:7" ht="20.100000000000001" customHeight="1">
      <c r="A1916" s="1"/>
      <c r="B1916"/>
      <c r="C1916"/>
      <c r="E1916"/>
      <c r="F1916"/>
      <c r="G1916"/>
    </row>
    <row r="1917" spans="1:7" ht="20.100000000000001" customHeight="1">
      <c r="A1917" s="1"/>
      <c r="B1917"/>
      <c r="C1917"/>
      <c r="E1917"/>
      <c r="F1917"/>
      <c r="G1917"/>
    </row>
    <row r="1918" spans="1:7" ht="20.100000000000001" customHeight="1">
      <c r="A1918" s="1"/>
      <c r="B1918"/>
      <c r="C1918"/>
      <c r="E1918"/>
      <c r="F1918"/>
      <c r="G1918"/>
    </row>
    <row r="1919" spans="1:7" ht="20.100000000000001" customHeight="1">
      <c r="A1919" s="1"/>
      <c r="B1919"/>
      <c r="C1919"/>
      <c r="E1919"/>
      <c r="F1919"/>
      <c r="G1919"/>
    </row>
    <row r="1920" spans="1:7" ht="20.100000000000001" customHeight="1">
      <c r="A1920" s="1"/>
      <c r="B1920"/>
      <c r="C1920"/>
      <c r="E1920"/>
      <c r="F1920"/>
      <c r="G1920"/>
    </row>
    <row r="1921" spans="1:7" ht="20.100000000000001" customHeight="1">
      <c r="A1921" s="1"/>
      <c r="B1921"/>
      <c r="C1921"/>
      <c r="E1921"/>
      <c r="F1921"/>
      <c r="G1921"/>
    </row>
    <row r="1922" spans="1:7" ht="20.100000000000001" customHeight="1">
      <c r="A1922" s="1"/>
      <c r="B1922"/>
      <c r="C1922"/>
      <c r="E1922"/>
      <c r="F1922"/>
      <c r="G1922"/>
    </row>
    <row r="1923" spans="1:7" ht="20.100000000000001" customHeight="1">
      <c r="A1923" s="1"/>
      <c r="B1923"/>
      <c r="C1923"/>
      <c r="E1923"/>
      <c r="F1923"/>
      <c r="G1923"/>
    </row>
    <row r="1924" spans="1:7" ht="20.100000000000001" customHeight="1">
      <c r="A1924" s="1"/>
      <c r="B1924"/>
      <c r="C1924"/>
      <c r="E1924"/>
      <c r="F1924"/>
      <c r="G1924"/>
    </row>
    <row r="1925" spans="1:7" ht="20.100000000000001" customHeight="1">
      <c r="A1925" s="1"/>
      <c r="B1925"/>
      <c r="C1925"/>
      <c r="E1925"/>
      <c r="F1925"/>
      <c r="G1925"/>
    </row>
    <row r="1926" spans="1:7" ht="20.100000000000001" customHeight="1">
      <c r="A1926" s="1"/>
      <c r="B1926"/>
      <c r="C1926"/>
      <c r="E1926"/>
      <c r="F1926"/>
      <c r="G1926"/>
    </row>
    <row r="1927" spans="1:7" ht="20.100000000000001" customHeight="1">
      <c r="A1927" s="1"/>
      <c r="B1927"/>
      <c r="C1927"/>
      <c r="E1927"/>
      <c r="F1927"/>
      <c r="G1927"/>
    </row>
    <row r="1928" spans="1:7" ht="20.100000000000001" customHeight="1">
      <c r="A1928" s="1"/>
      <c r="B1928"/>
      <c r="C1928"/>
      <c r="E1928"/>
      <c r="F1928"/>
      <c r="G1928"/>
    </row>
    <row r="1929" spans="1:7" ht="20.100000000000001" customHeight="1">
      <c r="A1929" s="1"/>
      <c r="B1929"/>
      <c r="C1929"/>
      <c r="E1929"/>
      <c r="F1929"/>
      <c r="G1929"/>
    </row>
    <row r="1930" spans="1:7" ht="20.100000000000001" customHeight="1">
      <c r="A1930" s="1"/>
      <c r="B1930"/>
      <c r="C1930"/>
      <c r="E1930"/>
      <c r="F1930"/>
      <c r="G1930"/>
    </row>
    <row r="1931" spans="1:7" ht="20.100000000000001" customHeight="1">
      <c r="A1931" s="1"/>
      <c r="B1931"/>
      <c r="C1931"/>
      <c r="E1931"/>
      <c r="F1931"/>
      <c r="G1931"/>
    </row>
    <row r="1932" spans="1:7" ht="20.100000000000001" customHeight="1">
      <c r="A1932" s="1"/>
      <c r="B1932"/>
      <c r="C1932"/>
      <c r="E1932"/>
      <c r="F1932"/>
      <c r="G1932"/>
    </row>
    <row r="1933" spans="1:7" ht="20.100000000000001" customHeight="1">
      <c r="A1933" s="1"/>
      <c r="B1933"/>
      <c r="C1933"/>
      <c r="E1933"/>
      <c r="F1933"/>
      <c r="G1933"/>
    </row>
    <row r="1934" spans="1:7" ht="20.100000000000001" customHeight="1">
      <c r="A1934" s="1"/>
      <c r="B1934"/>
      <c r="C1934"/>
      <c r="E1934"/>
      <c r="F1934"/>
      <c r="G1934"/>
    </row>
    <row r="1935" spans="1:7" ht="20.100000000000001" customHeight="1">
      <c r="A1935" s="1"/>
      <c r="B1935"/>
      <c r="C1935"/>
      <c r="E1935"/>
      <c r="F1935"/>
      <c r="G1935"/>
    </row>
    <row r="1936" spans="1:7" ht="20.100000000000001" customHeight="1">
      <c r="A1936" s="1"/>
      <c r="B1936"/>
      <c r="C1936"/>
      <c r="E1936"/>
      <c r="F1936"/>
      <c r="G1936"/>
    </row>
    <row r="1937" spans="1:7" ht="20.100000000000001" customHeight="1">
      <c r="A1937" s="1"/>
      <c r="B1937"/>
      <c r="C1937"/>
      <c r="E1937"/>
      <c r="F1937"/>
      <c r="G1937"/>
    </row>
    <row r="1938" spans="1:7" ht="20.100000000000001" customHeight="1">
      <c r="A1938" s="1"/>
      <c r="B1938"/>
      <c r="C1938"/>
      <c r="E1938"/>
      <c r="F1938"/>
      <c r="G1938"/>
    </row>
    <row r="1939" spans="1:7" ht="20.100000000000001" customHeight="1">
      <c r="A1939" s="1"/>
      <c r="B1939"/>
      <c r="C1939"/>
      <c r="E1939"/>
      <c r="F1939"/>
      <c r="G1939"/>
    </row>
    <row r="1940" spans="1:7" ht="20.100000000000001" customHeight="1">
      <c r="A1940" s="1"/>
      <c r="B1940"/>
      <c r="C1940"/>
      <c r="E1940"/>
      <c r="F1940"/>
      <c r="G1940"/>
    </row>
    <row r="1941" spans="1:7" ht="20.100000000000001" customHeight="1">
      <c r="A1941" s="1"/>
      <c r="B1941"/>
      <c r="C1941"/>
      <c r="E1941"/>
      <c r="F1941"/>
      <c r="G1941"/>
    </row>
    <row r="1942" spans="1:7" ht="20.100000000000001" customHeight="1">
      <c r="A1942" s="1"/>
      <c r="B1942"/>
      <c r="C1942"/>
      <c r="E1942"/>
      <c r="F1942"/>
      <c r="G1942"/>
    </row>
    <row r="1943" spans="1:7" ht="20.100000000000001" customHeight="1">
      <c r="A1943" s="1"/>
      <c r="B1943"/>
      <c r="C1943"/>
      <c r="E1943"/>
      <c r="F1943"/>
      <c r="G1943"/>
    </row>
    <row r="1944" spans="1:7" ht="20.100000000000001" customHeight="1">
      <c r="A1944" s="1"/>
      <c r="B1944"/>
      <c r="C1944"/>
      <c r="E1944"/>
      <c r="F1944"/>
      <c r="G1944"/>
    </row>
    <row r="1945" spans="1:7" ht="20.100000000000001" customHeight="1">
      <c r="A1945" s="1"/>
      <c r="B1945"/>
      <c r="C1945"/>
      <c r="E1945"/>
      <c r="F1945"/>
      <c r="G1945"/>
    </row>
    <row r="1946" spans="1:7" ht="20.100000000000001" customHeight="1">
      <c r="A1946" s="1"/>
      <c r="B1946"/>
      <c r="C1946"/>
      <c r="E1946"/>
      <c r="F1946"/>
      <c r="G1946"/>
    </row>
    <row r="1947" spans="1:7" ht="20.100000000000001" customHeight="1">
      <c r="A1947" s="1"/>
      <c r="B1947"/>
      <c r="C1947"/>
      <c r="E1947"/>
      <c r="F1947"/>
      <c r="G1947"/>
    </row>
    <row r="1948" spans="1:7" ht="20.100000000000001" customHeight="1">
      <c r="A1948" s="1"/>
      <c r="B1948"/>
      <c r="C1948"/>
      <c r="E1948"/>
      <c r="F1948"/>
      <c r="G1948"/>
    </row>
    <row r="1949" spans="1:7" ht="20.100000000000001" customHeight="1">
      <c r="A1949" s="1"/>
      <c r="B1949"/>
      <c r="C1949"/>
      <c r="E1949"/>
      <c r="F1949"/>
      <c r="G1949"/>
    </row>
    <row r="1950" spans="1:7" ht="20.100000000000001" customHeight="1">
      <c r="A1950" s="1"/>
      <c r="B1950"/>
      <c r="C1950"/>
      <c r="E1950"/>
      <c r="F1950"/>
      <c r="G1950"/>
    </row>
    <row r="1951" spans="1:7" ht="20.100000000000001" customHeight="1">
      <c r="A1951" s="1"/>
      <c r="B1951"/>
      <c r="C1951"/>
      <c r="E1951"/>
      <c r="F1951"/>
      <c r="G1951"/>
    </row>
    <row r="1952" spans="1:7" ht="20.100000000000001" customHeight="1">
      <c r="A1952" s="1"/>
      <c r="B1952"/>
      <c r="C1952"/>
      <c r="E1952"/>
      <c r="F1952"/>
      <c r="G1952"/>
    </row>
    <row r="1953" spans="1:7" ht="20.100000000000001" customHeight="1">
      <c r="A1953" s="1"/>
      <c r="B1953"/>
      <c r="C1953"/>
      <c r="E1953"/>
      <c r="F1953"/>
      <c r="G1953"/>
    </row>
    <row r="1954" spans="1:7" ht="20.100000000000001" customHeight="1">
      <c r="A1954" s="1"/>
      <c r="B1954"/>
      <c r="C1954"/>
      <c r="E1954"/>
      <c r="F1954"/>
      <c r="G1954"/>
    </row>
    <row r="1955" spans="1:7" ht="20.100000000000001" customHeight="1">
      <c r="A1955" s="1"/>
      <c r="B1955"/>
      <c r="C1955"/>
      <c r="E1955"/>
      <c r="F1955"/>
      <c r="G1955"/>
    </row>
    <row r="1956" spans="1:7" ht="20.100000000000001" customHeight="1">
      <c r="A1956" s="1"/>
      <c r="B1956"/>
      <c r="C1956"/>
      <c r="E1956"/>
      <c r="F1956"/>
      <c r="G1956"/>
    </row>
    <row r="1957" spans="1:7" ht="20.100000000000001" customHeight="1">
      <c r="A1957" s="1"/>
      <c r="B1957"/>
      <c r="C1957"/>
      <c r="E1957"/>
      <c r="F1957"/>
      <c r="G1957"/>
    </row>
    <row r="1958" spans="1:7" ht="20.100000000000001" customHeight="1">
      <c r="A1958" s="1"/>
      <c r="B1958"/>
      <c r="C1958"/>
      <c r="E1958"/>
      <c r="F1958"/>
      <c r="G1958"/>
    </row>
    <row r="1959" spans="1:7" ht="20.100000000000001" customHeight="1">
      <c r="A1959" s="1"/>
      <c r="B1959"/>
      <c r="C1959"/>
      <c r="E1959"/>
      <c r="F1959"/>
      <c r="G1959"/>
    </row>
    <row r="1960" spans="1:7" ht="20.100000000000001" customHeight="1">
      <c r="A1960" s="1"/>
      <c r="B1960"/>
      <c r="C1960"/>
      <c r="E1960"/>
      <c r="F1960"/>
      <c r="G1960"/>
    </row>
    <row r="1961" spans="1:7" ht="20.100000000000001" customHeight="1">
      <c r="A1961" s="1"/>
      <c r="B1961"/>
      <c r="C1961"/>
      <c r="E1961"/>
      <c r="F1961"/>
      <c r="G1961"/>
    </row>
    <row r="1962" spans="1:7" ht="20.100000000000001" customHeight="1">
      <c r="A1962" s="1"/>
      <c r="B1962"/>
      <c r="C1962"/>
      <c r="E1962"/>
      <c r="F1962"/>
      <c r="G1962"/>
    </row>
    <row r="1963" spans="1:7" ht="20.100000000000001" customHeight="1">
      <c r="A1963" s="1"/>
      <c r="B1963"/>
      <c r="C1963"/>
      <c r="E1963"/>
      <c r="F1963"/>
      <c r="G1963"/>
    </row>
    <row r="1964" spans="1:7" ht="20.100000000000001" customHeight="1">
      <c r="A1964" s="1"/>
      <c r="B1964"/>
      <c r="C1964"/>
      <c r="E1964"/>
      <c r="F1964"/>
      <c r="G1964"/>
    </row>
    <row r="1965" spans="1:7" ht="20.100000000000001" customHeight="1">
      <c r="A1965" s="1"/>
      <c r="B1965"/>
      <c r="C1965"/>
      <c r="E1965"/>
      <c r="F1965"/>
      <c r="G1965"/>
    </row>
    <row r="1966" spans="1:7" ht="20.100000000000001" customHeight="1">
      <c r="A1966" s="1"/>
      <c r="B1966"/>
      <c r="C1966"/>
      <c r="E1966"/>
      <c r="F1966"/>
      <c r="G1966"/>
    </row>
    <row r="1967" spans="1:7" ht="20.100000000000001" customHeight="1">
      <c r="A1967" s="1"/>
      <c r="B1967"/>
      <c r="C1967"/>
      <c r="E1967"/>
      <c r="F1967"/>
      <c r="G1967"/>
    </row>
    <row r="1968" spans="1:7" ht="20.100000000000001" customHeight="1">
      <c r="A1968" s="1"/>
      <c r="B1968"/>
      <c r="C1968"/>
      <c r="E1968"/>
      <c r="F1968"/>
      <c r="G1968"/>
    </row>
    <row r="1969" spans="1:7" ht="20.100000000000001" customHeight="1">
      <c r="A1969" s="1"/>
      <c r="B1969"/>
      <c r="C1969"/>
      <c r="E1969"/>
      <c r="F1969"/>
      <c r="G1969"/>
    </row>
    <row r="1970" spans="1:7" ht="20.100000000000001" customHeight="1">
      <c r="A1970" s="1"/>
      <c r="B1970"/>
      <c r="C1970"/>
      <c r="E1970"/>
      <c r="F1970"/>
      <c r="G1970"/>
    </row>
    <row r="1971" spans="1:7" ht="20.100000000000001" customHeight="1">
      <c r="A1971" s="1"/>
      <c r="B1971"/>
      <c r="C1971"/>
      <c r="E1971"/>
      <c r="F1971"/>
      <c r="G1971"/>
    </row>
    <row r="1972" spans="1:7" ht="20.100000000000001" customHeight="1">
      <c r="A1972" s="1"/>
      <c r="B1972"/>
      <c r="C1972"/>
      <c r="E1972"/>
      <c r="F1972"/>
      <c r="G1972"/>
    </row>
    <row r="1973" spans="1:7" ht="20.100000000000001" customHeight="1">
      <c r="A1973" s="1"/>
      <c r="B1973"/>
      <c r="C1973"/>
      <c r="E1973"/>
      <c r="F1973"/>
      <c r="G1973"/>
    </row>
    <row r="1974" spans="1:7" ht="20.100000000000001" customHeight="1">
      <c r="A1974" s="1"/>
      <c r="B1974"/>
      <c r="C1974"/>
      <c r="E1974"/>
      <c r="F1974"/>
      <c r="G1974"/>
    </row>
    <row r="1975" spans="1:7" ht="20.100000000000001" customHeight="1">
      <c r="A1975" s="1"/>
      <c r="B1975"/>
      <c r="C1975"/>
      <c r="E1975"/>
      <c r="F1975"/>
      <c r="G1975"/>
    </row>
    <row r="1976" spans="1:7" ht="20.100000000000001" customHeight="1">
      <c r="A1976" s="1"/>
      <c r="B1976"/>
      <c r="C1976"/>
      <c r="E1976"/>
      <c r="F1976"/>
      <c r="G1976"/>
    </row>
    <row r="1977" spans="1:7" ht="20.100000000000001" customHeight="1">
      <c r="A1977" s="1"/>
      <c r="B1977"/>
      <c r="C1977"/>
      <c r="E1977"/>
      <c r="F1977"/>
      <c r="G1977"/>
    </row>
    <row r="1978" spans="1:7" ht="20.100000000000001" customHeight="1">
      <c r="A1978" s="1"/>
      <c r="B1978"/>
      <c r="C1978"/>
      <c r="E1978"/>
      <c r="F1978"/>
      <c r="G1978"/>
    </row>
    <row r="1979" spans="1:7" ht="20.100000000000001" customHeight="1">
      <c r="A1979" s="1"/>
      <c r="B1979"/>
      <c r="C1979"/>
      <c r="E1979"/>
      <c r="F1979"/>
      <c r="G1979"/>
    </row>
    <row r="1980" spans="1:7" ht="20.100000000000001" customHeight="1">
      <c r="A1980" s="1"/>
      <c r="B1980"/>
      <c r="C1980"/>
      <c r="E1980"/>
      <c r="F1980"/>
      <c r="G1980"/>
    </row>
    <row r="1981" spans="1:7" ht="20.100000000000001" customHeight="1">
      <c r="A1981" s="1"/>
      <c r="B1981"/>
      <c r="C1981"/>
      <c r="E1981"/>
      <c r="F1981"/>
      <c r="G1981"/>
    </row>
    <row r="1982" spans="1:7" ht="20.100000000000001" customHeight="1">
      <c r="A1982" s="1"/>
      <c r="B1982"/>
      <c r="C1982"/>
      <c r="E1982"/>
      <c r="F1982"/>
      <c r="G1982"/>
    </row>
    <row r="1983" spans="1:7" ht="20.100000000000001" customHeight="1">
      <c r="A1983" s="1"/>
      <c r="B1983"/>
      <c r="C1983"/>
      <c r="E1983"/>
      <c r="F1983"/>
      <c r="G1983"/>
    </row>
    <row r="1984" spans="1:7" ht="20.100000000000001" customHeight="1">
      <c r="A1984" s="1"/>
      <c r="B1984"/>
      <c r="C1984"/>
      <c r="E1984"/>
      <c r="F1984"/>
      <c r="G1984"/>
    </row>
    <row r="1985" spans="1:7" ht="20.100000000000001" customHeight="1">
      <c r="A1985" s="1"/>
      <c r="B1985"/>
      <c r="C1985"/>
      <c r="E1985"/>
      <c r="F1985"/>
      <c r="G1985"/>
    </row>
    <row r="1986" spans="1:7" ht="20.100000000000001" customHeight="1">
      <c r="A1986" s="1"/>
      <c r="B1986"/>
      <c r="C1986"/>
      <c r="E1986"/>
      <c r="F1986"/>
      <c r="G1986"/>
    </row>
    <row r="1987" spans="1:7" ht="20.100000000000001" customHeight="1">
      <c r="A1987" s="1"/>
      <c r="B1987"/>
      <c r="C1987"/>
      <c r="E1987"/>
      <c r="F1987"/>
      <c r="G1987"/>
    </row>
    <row r="1988" spans="1:7" ht="20.100000000000001" customHeight="1">
      <c r="A1988" s="1"/>
      <c r="B1988"/>
      <c r="C1988"/>
      <c r="E1988"/>
      <c r="F1988"/>
      <c r="G1988"/>
    </row>
    <row r="1989" spans="1:7" ht="20.100000000000001" customHeight="1">
      <c r="A1989" s="1"/>
      <c r="B1989"/>
      <c r="C1989"/>
      <c r="E1989"/>
      <c r="F1989"/>
      <c r="G1989"/>
    </row>
    <row r="1990" spans="1:7" ht="20.100000000000001" customHeight="1">
      <c r="A1990" s="1"/>
      <c r="B1990"/>
      <c r="C1990"/>
      <c r="E1990"/>
      <c r="F1990"/>
      <c r="G1990"/>
    </row>
    <row r="1991" spans="1:7" ht="20.100000000000001" customHeight="1">
      <c r="A1991" s="1"/>
      <c r="B1991"/>
      <c r="C1991"/>
      <c r="E1991"/>
      <c r="F1991"/>
      <c r="G1991"/>
    </row>
    <row r="1992" spans="1:7" ht="20.100000000000001" customHeight="1">
      <c r="A1992" s="1"/>
      <c r="B1992"/>
      <c r="C1992"/>
      <c r="E1992"/>
      <c r="F1992"/>
      <c r="G1992"/>
    </row>
    <row r="1993" spans="1:7" ht="20.100000000000001" customHeight="1">
      <c r="A1993" s="1"/>
      <c r="B1993"/>
      <c r="C1993"/>
      <c r="E1993"/>
      <c r="F1993"/>
      <c r="G1993"/>
    </row>
    <row r="1994" spans="1:7" ht="20.100000000000001" customHeight="1">
      <c r="A1994" s="1"/>
      <c r="B1994"/>
      <c r="C1994"/>
      <c r="E1994"/>
      <c r="F1994"/>
      <c r="G1994"/>
    </row>
    <row r="1995" spans="1:7" ht="20.100000000000001" customHeight="1">
      <c r="A1995" s="1"/>
      <c r="B1995"/>
      <c r="C1995"/>
      <c r="E1995"/>
      <c r="F1995"/>
      <c r="G1995"/>
    </row>
    <row r="1996" spans="1:7" ht="20.100000000000001" customHeight="1">
      <c r="A1996" s="1"/>
      <c r="B1996"/>
      <c r="C1996"/>
      <c r="E1996"/>
      <c r="F1996"/>
      <c r="G1996"/>
    </row>
    <row r="1997" spans="1:7" ht="20.100000000000001" customHeight="1">
      <c r="A1997" s="1"/>
      <c r="B1997"/>
      <c r="C1997"/>
      <c r="E1997"/>
      <c r="F1997"/>
      <c r="G1997"/>
    </row>
    <row r="1998" spans="1:7" ht="20.100000000000001" customHeight="1">
      <c r="A1998" s="1"/>
      <c r="B1998"/>
      <c r="C1998"/>
      <c r="E1998"/>
      <c r="F1998"/>
      <c r="G1998"/>
    </row>
    <row r="1999" spans="1:7" ht="20.100000000000001" customHeight="1">
      <c r="A1999" s="1"/>
      <c r="B1999"/>
      <c r="C1999"/>
      <c r="E1999"/>
      <c r="F1999"/>
      <c r="G1999"/>
    </row>
    <row r="2000" spans="1:7" ht="20.100000000000001" customHeight="1">
      <c r="A2000" s="1"/>
      <c r="B2000"/>
      <c r="C2000"/>
      <c r="E2000"/>
      <c r="F2000"/>
      <c r="G2000"/>
    </row>
    <row r="2001" spans="1:7" ht="20.100000000000001" customHeight="1">
      <c r="A2001" s="1"/>
      <c r="B2001"/>
      <c r="C2001"/>
      <c r="E2001"/>
      <c r="F2001"/>
      <c r="G2001"/>
    </row>
    <row r="2002" spans="1:7" ht="20.100000000000001" customHeight="1">
      <c r="A2002" s="1"/>
      <c r="B2002"/>
      <c r="C2002"/>
      <c r="E2002"/>
      <c r="F2002"/>
      <c r="G2002"/>
    </row>
    <row r="2003" spans="1:7" ht="20.100000000000001" customHeight="1">
      <c r="A2003" s="1"/>
      <c r="B2003"/>
      <c r="C2003"/>
      <c r="E2003"/>
      <c r="F2003"/>
      <c r="G2003"/>
    </row>
    <row r="2004" spans="1:7" ht="20.100000000000001" customHeight="1">
      <c r="A2004" s="1"/>
      <c r="B2004"/>
      <c r="C2004"/>
      <c r="E2004"/>
      <c r="F2004"/>
      <c r="G2004"/>
    </row>
    <row r="2005" spans="1:7" ht="20.100000000000001" customHeight="1">
      <c r="A2005" s="1"/>
      <c r="B2005"/>
      <c r="C2005"/>
      <c r="E2005"/>
      <c r="F2005"/>
      <c r="G2005"/>
    </row>
    <row r="2006" spans="1:7" ht="20.100000000000001" customHeight="1">
      <c r="A2006" s="1"/>
      <c r="B2006"/>
      <c r="C2006"/>
      <c r="E2006"/>
      <c r="F2006"/>
      <c r="G2006"/>
    </row>
    <row r="2007" spans="1:7" ht="20.100000000000001" customHeight="1">
      <c r="A2007" s="1"/>
      <c r="B2007"/>
      <c r="C2007"/>
      <c r="E2007"/>
      <c r="F2007"/>
      <c r="G2007"/>
    </row>
    <row r="2008" spans="1:7" ht="20.100000000000001" customHeight="1">
      <c r="A2008" s="1"/>
      <c r="B2008"/>
      <c r="C2008"/>
      <c r="E2008"/>
      <c r="F2008"/>
      <c r="G2008"/>
    </row>
    <row r="2009" spans="1:7" ht="20.100000000000001" customHeight="1">
      <c r="A2009" s="1"/>
      <c r="B2009"/>
      <c r="C2009"/>
      <c r="E2009"/>
      <c r="F2009"/>
      <c r="G2009"/>
    </row>
    <row r="2010" spans="1:7" ht="20.100000000000001" customHeight="1">
      <c r="A2010" s="1"/>
      <c r="B2010"/>
      <c r="C2010"/>
      <c r="E2010"/>
      <c r="F2010"/>
      <c r="G2010"/>
    </row>
    <row r="2011" spans="1:7" ht="20.100000000000001" customHeight="1">
      <c r="A2011" s="1"/>
      <c r="B2011"/>
      <c r="C2011"/>
      <c r="E2011"/>
      <c r="F2011"/>
      <c r="G2011"/>
    </row>
    <row r="2012" spans="1:7" ht="20.100000000000001" customHeight="1">
      <c r="A2012" s="1"/>
      <c r="B2012"/>
      <c r="C2012"/>
      <c r="E2012"/>
      <c r="F2012"/>
      <c r="G2012"/>
    </row>
    <row r="2013" spans="1:7" ht="20.100000000000001" customHeight="1">
      <c r="A2013" s="1"/>
      <c r="B2013"/>
      <c r="C2013"/>
      <c r="E2013"/>
      <c r="F2013"/>
      <c r="G2013"/>
    </row>
    <row r="2014" spans="1:7" ht="20.100000000000001" customHeight="1">
      <c r="A2014" s="1"/>
      <c r="B2014"/>
      <c r="C2014"/>
      <c r="E2014"/>
      <c r="F2014"/>
      <c r="G2014"/>
    </row>
    <row r="2015" spans="1:7" ht="20.100000000000001" customHeight="1">
      <c r="A2015" s="1"/>
      <c r="B2015"/>
      <c r="C2015"/>
      <c r="E2015"/>
      <c r="F2015"/>
      <c r="G2015"/>
    </row>
    <row r="2016" spans="1:7" ht="20.100000000000001" customHeight="1">
      <c r="A2016" s="1"/>
      <c r="B2016"/>
      <c r="C2016"/>
      <c r="E2016"/>
      <c r="F2016"/>
      <c r="G2016"/>
    </row>
    <row r="2017" spans="1:7" ht="20.100000000000001" customHeight="1">
      <c r="A2017" s="1"/>
      <c r="B2017"/>
      <c r="C2017"/>
      <c r="E2017"/>
      <c r="F2017"/>
      <c r="G2017"/>
    </row>
    <row r="2018" spans="1:7" ht="20.100000000000001" customHeight="1">
      <c r="A2018" s="1"/>
      <c r="B2018"/>
      <c r="C2018"/>
      <c r="E2018"/>
      <c r="F2018"/>
      <c r="G2018"/>
    </row>
    <row r="2019" spans="1:7" ht="20.100000000000001" customHeight="1">
      <c r="A2019" s="1"/>
      <c r="B2019"/>
      <c r="C2019"/>
      <c r="E2019"/>
      <c r="F2019"/>
      <c r="G2019"/>
    </row>
    <row r="2020" spans="1:7" ht="20.100000000000001" customHeight="1">
      <c r="A2020" s="1"/>
      <c r="B2020"/>
      <c r="C2020"/>
      <c r="E2020"/>
      <c r="F2020"/>
      <c r="G2020"/>
    </row>
    <row r="2021" spans="1:7" ht="20.100000000000001" customHeight="1">
      <c r="A2021" s="1"/>
      <c r="B2021"/>
      <c r="C2021"/>
      <c r="E2021"/>
      <c r="F2021"/>
      <c r="G2021"/>
    </row>
    <row r="2022" spans="1:7" ht="20.100000000000001" customHeight="1">
      <c r="A2022" s="1"/>
      <c r="B2022"/>
      <c r="C2022"/>
      <c r="E2022"/>
      <c r="F2022"/>
      <c r="G2022"/>
    </row>
    <row r="2023" spans="1:7" ht="20.100000000000001" customHeight="1">
      <c r="A2023" s="1"/>
      <c r="B2023"/>
      <c r="C2023"/>
      <c r="E2023"/>
      <c r="F2023"/>
      <c r="G2023"/>
    </row>
    <row r="2024" spans="1:7" ht="20.100000000000001" customHeight="1">
      <c r="A2024" s="1"/>
      <c r="B2024"/>
      <c r="C2024"/>
      <c r="E2024"/>
      <c r="F2024"/>
      <c r="G2024"/>
    </row>
    <row r="2025" spans="1:7" ht="20.100000000000001" customHeight="1">
      <c r="A2025" s="1"/>
      <c r="B2025"/>
      <c r="C2025"/>
      <c r="E2025"/>
      <c r="F2025"/>
      <c r="G2025"/>
    </row>
    <row r="2026" spans="1:7" ht="20.100000000000001" customHeight="1">
      <c r="A2026" s="1"/>
      <c r="B2026"/>
      <c r="C2026"/>
      <c r="E2026"/>
      <c r="F2026"/>
      <c r="G2026"/>
    </row>
    <row r="2027" spans="1:7" ht="20.100000000000001" customHeight="1">
      <c r="A2027" s="1"/>
      <c r="B2027"/>
      <c r="C2027"/>
      <c r="E2027"/>
      <c r="F2027"/>
      <c r="G2027"/>
    </row>
    <row r="2028" spans="1:7" ht="20.100000000000001" customHeight="1">
      <c r="A2028" s="1"/>
      <c r="B2028"/>
      <c r="C2028"/>
      <c r="E2028"/>
      <c r="F2028"/>
      <c r="G2028"/>
    </row>
    <row r="2029" spans="1:7" ht="20.100000000000001" customHeight="1">
      <c r="A2029" s="1"/>
      <c r="B2029"/>
      <c r="C2029"/>
      <c r="E2029"/>
      <c r="F2029"/>
      <c r="G2029"/>
    </row>
    <row r="2030" spans="1:7" ht="20.100000000000001" customHeight="1">
      <c r="A2030" s="1"/>
      <c r="B2030"/>
      <c r="C2030"/>
      <c r="E2030"/>
      <c r="F2030"/>
      <c r="G2030"/>
    </row>
    <row r="2031" spans="1:7" ht="20.100000000000001" customHeight="1">
      <c r="A2031" s="1"/>
      <c r="B2031"/>
      <c r="C2031"/>
      <c r="E2031"/>
      <c r="F2031"/>
      <c r="G2031"/>
    </row>
    <row r="2032" spans="1:7" ht="20.100000000000001" customHeight="1">
      <c r="A2032" s="1"/>
      <c r="B2032"/>
      <c r="C2032"/>
      <c r="E2032"/>
      <c r="F2032"/>
      <c r="G2032"/>
    </row>
    <row r="2033" spans="1:7" ht="20.100000000000001" customHeight="1">
      <c r="A2033" s="1"/>
      <c r="B2033"/>
      <c r="C2033"/>
      <c r="E2033"/>
      <c r="F2033"/>
      <c r="G2033"/>
    </row>
    <row r="2034" spans="1:7" ht="20.100000000000001" customHeight="1">
      <c r="A2034" s="1"/>
      <c r="B2034"/>
      <c r="C2034"/>
      <c r="E2034"/>
      <c r="F2034"/>
      <c r="G2034"/>
    </row>
    <row r="2035" spans="1:7" ht="20.100000000000001" customHeight="1">
      <c r="A2035" s="1"/>
      <c r="B2035"/>
      <c r="C2035"/>
      <c r="E2035"/>
      <c r="F2035"/>
      <c r="G2035"/>
    </row>
    <row r="2036" spans="1:7" ht="20.100000000000001" customHeight="1">
      <c r="A2036" s="1"/>
      <c r="B2036"/>
      <c r="C2036"/>
      <c r="E2036"/>
      <c r="F2036"/>
      <c r="G2036"/>
    </row>
    <row r="2037" spans="1:7" ht="20.100000000000001" customHeight="1">
      <c r="A2037" s="1"/>
      <c r="B2037"/>
      <c r="C2037"/>
      <c r="E2037"/>
      <c r="F2037"/>
      <c r="G2037"/>
    </row>
    <row r="2038" spans="1:7" ht="20.100000000000001" customHeight="1">
      <c r="A2038" s="1"/>
      <c r="B2038"/>
      <c r="C2038"/>
      <c r="E2038"/>
      <c r="F2038"/>
      <c r="G2038"/>
    </row>
    <row r="2039" spans="1:7" ht="20.100000000000001" customHeight="1">
      <c r="A2039" s="1"/>
      <c r="B2039"/>
      <c r="C2039"/>
      <c r="E2039"/>
      <c r="F2039"/>
      <c r="G2039"/>
    </row>
    <row r="2040" spans="1:7" ht="20.100000000000001" customHeight="1">
      <c r="A2040" s="1"/>
      <c r="B2040"/>
      <c r="C2040"/>
      <c r="E2040"/>
      <c r="F2040"/>
      <c r="G2040"/>
    </row>
    <row r="2041" spans="1:7" ht="20.100000000000001" customHeight="1">
      <c r="A2041" s="1"/>
      <c r="B2041"/>
      <c r="C2041"/>
      <c r="E2041"/>
      <c r="F2041"/>
      <c r="G2041"/>
    </row>
    <row r="2042" spans="1:7" ht="20.100000000000001" customHeight="1">
      <c r="A2042" s="1"/>
      <c r="B2042"/>
      <c r="C2042"/>
      <c r="E2042"/>
      <c r="F2042"/>
      <c r="G2042"/>
    </row>
    <row r="2043" spans="1:7" ht="20.100000000000001" customHeight="1">
      <c r="A2043" s="1"/>
      <c r="B2043"/>
      <c r="C2043"/>
      <c r="E2043"/>
      <c r="F2043"/>
      <c r="G2043"/>
    </row>
    <row r="2044" spans="1:7" ht="20.100000000000001" customHeight="1">
      <c r="A2044" s="1"/>
      <c r="B2044"/>
      <c r="C2044"/>
      <c r="E2044"/>
      <c r="F2044"/>
      <c r="G2044"/>
    </row>
    <row r="2045" spans="1:7" ht="20.100000000000001" customHeight="1">
      <c r="A2045" s="1"/>
      <c r="B2045"/>
      <c r="C2045"/>
      <c r="E2045"/>
      <c r="F2045"/>
      <c r="G2045"/>
    </row>
    <row r="2046" spans="1:7" ht="20.100000000000001" customHeight="1">
      <c r="A2046" s="1"/>
      <c r="B2046"/>
      <c r="C2046"/>
      <c r="E2046"/>
      <c r="F2046"/>
      <c r="G2046"/>
    </row>
    <row r="2047" spans="1:7" ht="20.100000000000001" customHeight="1">
      <c r="A2047" s="1"/>
      <c r="B2047"/>
      <c r="C2047"/>
      <c r="E2047"/>
      <c r="F2047"/>
      <c r="G2047"/>
    </row>
    <row r="2048" spans="1:7" ht="20.100000000000001" customHeight="1">
      <c r="A2048" s="1"/>
      <c r="B2048"/>
      <c r="C2048"/>
      <c r="E2048"/>
      <c r="F2048"/>
      <c r="G2048"/>
    </row>
    <row r="2049" spans="1:7" ht="20.100000000000001" customHeight="1">
      <c r="A2049" s="1"/>
      <c r="B2049"/>
      <c r="C2049"/>
      <c r="E2049"/>
      <c r="F2049"/>
      <c r="G2049"/>
    </row>
    <row r="2050" spans="1:7" ht="20.100000000000001" customHeight="1">
      <c r="A2050" s="1"/>
      <c r="B2050"/>
      <c r="C2050"/>
      <c r="E2050"/>
      <c r="F2050"/>
      <c r="G2050"/>
    </row>
    <row r="2051" spans="1:7" ht="20.100000000000001" customHeight="1">
      <c r="A2051" s="1"/>
      <c r="B2051"/>
      <c r="C2051"/>
      <c r="E2051"/>
      <c r="F2051"/>
      <c r="G2051"/>
    </row>
    <row r="2052" spans="1:7" ht="20.100000000000001" customHeight="1">
      <c r="A2052" s="1"/>
      <c r="B2052"/>
      <c r="C2052"/>
      <c r="E2052"/>
      <c r="F2052"/>
      <c r="G2052"/>
    </row>
    <row r="2053" spans="1:7" ht="20.100000000000001" customHeight="1">
      <c r="A2053" s="1"/>
      <c r="B2053"/>
      <c r="C2053"/>
      <c r="E2053"/>
      <c r="F2053"/>
      <c r="G2053"/>
    </row>
    <row r="2054" spans="1:7" ht="20.100000000000001" customHeight="1">
      <c r="A2054" s="1"/>
      <c r="B2054"/>
      <c r="C2054"/>
      <c r="E2054"/>
      <c r="F2054"/>
      <c r="G2054"/>
    </row>
    <row r="2055" spans="1:7" ht="20.100000000000001" customHeight="1">
      <c r="A2055" s="1"/>
      <c r="B2055"/>
      <c r="C2055"/>
      <c r="E2055"/>
      <c r="F2055"/>
      <c r="G2055"/>
    </row>
    <row r="2056" spans="1:7" ht="20.100000000000001" customHeight="1">
      <c r="A2056" s="1"/>
      <c r="B2056"/>
      <c r="C2056"/>
      <c r="E2056"/>
      <c r="F2056"/>
      <c r="G2056"/>
    </row>
    <row r="2057" spans="1:7" ht="20.100000000000001" customHeight="1">
      <c r="A2057" s="1"/>
      <c r="B2057"/>
      <c r="C2057"/>
      <c r="E2057"/>
      <c r="F2057"/>
      <c r="G2057"/>
    </row>
    <row r="2058" spans="1:7" ht="20.100000000000001" customHeight="1">
      <c r="A2058" s="1"/>
      <c r="B2058"/>
      <c r="C2058"/>
      <c r="E2058"/>
      <c r="F2058"/>
      <c r="G2058"/>
    </row>
    <row r="2059" spans="1:7" ht="20.100000000000001" customHeight="1">
      <c r="A2059" s="1"/>
      <c r="B2059"/>
      <c r="C2059"/>
      <c r="E2059"/>
      <c r="F2059"/>
      <c r="G2059"/>
    </row>
    <row r="2060" spans="1:7" ht="20.100000000000001" customHeight="1">
      <c r="A2060" s="1"/>
      <c r="B2060"/>
      <c r="C2060"/>
      <c r="E2060"/>
      <c r="F2060"/>
      <c r="G2060"/>
    </row>
    <row r="2061" spans="1:7" ht="20.100000000000001" customHeight="1">
      <c r="A2061" s="1"/>
      <c r="B2061"/>
      <c r="C2061"/>
      <c r="E2061"/>
      <c r="F2061"/>
      <c r="G2061"/>
    </row>
    <row r="2062" spans="1:7" ht="20.100000000000001" customHeight="1">
      <c r="A2062" s="1"/>
      <c r="B2062"/>
      <c r="C2062"/>
      <c r="E2062"/>
      <c r="F2062"/>
      <c r="G2062"/>
    </row>
    <row r="2063" spans="1:7" ht="20.100000000000001" customHeight="1">
      <c r="A2063" s="1"/>
      <c r="B2063"/>
      <c r="C2063"/>
      <c r="E2063"/>
      <c r="F2063"/>
      <c r="G2063"/>
    </row>
    <row r="2064" spans="1:7" ht="20.100000000000001" customHeight="1">
      <c r="A2064" s="1"/>
      <c r="B2064"/>
      <c r="C2064"/>
      <c r="E2064"/>
      <c r="F2064"/>
      <c r="G2064"/>
    </row>
    <row r="2065" spans="1:7" ht="20.100000000000001" customHeight="1">
      <c r="A2065" s="1"/>
      <c r="B2065"/>
      <c r="C2065"/>
      <c r="E2065"/>
      <c r="F2065"/>
      <c r="G2065"/>
    </row>
    <row r="2066" spans="1:7" ht="20.100000000000001" customHeight="1">
      <c r="A2066" s="1"/>
      <c r="B2066"/>
      <c r="C2066"/>
      <c r="E2066"/>
      <c r="F2066"/>
      <c r="G2066"/>
    </row>
    <row r="2067" spans="1:7" ht="20.100000000000001" customHeight="1">
      <c r="A2067" s="1"/>
      <c r="B2067"/>
      <c r="C2067"/>
      <c r="E2067"/>
      <c r="F2067"/>
      <c r="G2067"/>
    </row>
    <row r="2068" spans="1:7" ht="20.100000000000001" customHeight="1">
      <c r="A2068" s="1"/>
      <c r="B2068"/>
      <c r="C2068"/>
      <c r="E2068"/>
      <c r="F2068"/>
      <c r="G2068"/>
    </row>
    <row r="2069" spans="1:7" ht="20.100000000000001" customHeight="1">
      <c r="A2069" s="1"/>
      <c r="B2069"/>
      <c r="C2069"/>
      <c r="E2069"/>
      <c r="F2069"/>
      <c r="G2069"/>
    </row>
    <row r="2070" spans="1:7" ht="20.100000000000001" customHeight="1">
      <c r="A2070" s="1"/>
      <c r="B2070"/>
      <c r="C2070"/>
      <c r="E2070"/>
      <c r="F2070"/>
      <c r="G2070"/>
    </row>
    <row r="2071" spans="1:7" ht="20.100000000000001" customHeight="1">
      <c r="A2071" s="1"/>
      <c r="B2071"/>
      <c r="C2071"/>
      <c r="E2071"/>
      <c r="F2071"/>
      <c r="G2071"/>
    </row>
    <row r="2072" spans="1:7" ht="20.100000000000001" customHeight="1">
      <c r="A2072" s="1"/>
      <c r="B2072"/>
      <c r="C2072"/>
      <c r="E2072"/>
      <c r="F2072"/>
      <c r="G2072"/>
    </row>
    <row r="2073" spans="1:7" ht="20.100000000000001" customHeight="1">
      <c r="A2073" s="1"/>
      <c r="B2073"/>
      <c r="C2073"/>
      <c r="E2073"/>
      <c r="F2073"/>
      <c r="G2073"/>
    </row>
    <row r="2074" spans="1:7" ht="20.100000000000001" customHeight="1">
      <c r="A2074" s="1"/>
      <c r="B2074"/>
      <c r="C2074"/>
      <c r="E2074"/>
      <c r="F2074"/>
      <c r="G2074"/>
    </row>
    <row r="2075" spans="1:7" ht="20.100000000000001" customHeight="1">
      <c r="A2075" s="1"/>
      <c r="B2075"/>
      <c r="C2075"/>
      <c r="E2075"/>
      <c r="F2075"/>
      <c r="G2075"/>
    </row>
    <row r="2076" spans="1:7" ht="20.100000000000001" customHeight="1">
      <c r="A2076" s="1"/>
      <c r="B2076"/>
      <c r="C2076"/>
      <c r="E2076"/>
      <c r="F2076"/>
      <c r="G2076"/>
    </row>
    <row r="2077" spans="1:7" ht="20.100000000000001" customHeight="1">
      <c r="A2077" s="1"/>
      <c r="B2077"/>
      <c r="C2077"/>
      <c r="E2077"/>
      <c r="F2077"/>
      <c r="G2077"/>
    </row>
    <row r="2078" spans="1:7" ht="20.100000000000001" customHeight="1">
      <c r="A2078" s="1"/>
      <c r="B2078"/>
      <c r="C2078"/>
      <c r="E2078"/>
      <c r="F2078"/>
      <c r="G2078"/>
    </row>
    <row r="2079" spans="1:7" ht="20.100000000000001" customHeight="1">
      <c r="A2079" s="1"/>
      <c r="B2079"/>
      <c r="C2079"/>
      <c r="E2079"/>
      <c r="F2079"/>
      <c r="G2079"/>
    </row>
    <row r="2080" spans="1:7" ht="20.100000000000001" customHeight="1">
      <c r="A2080" s="1"/>
      <c r="B2080"/>
      <c r="C2080"/>
      <c r="E2080"/>
      <c r="F2080"/>
      <c r="G2080"/>
    </row>
    <row r="2081" spans="1:7" ht="20.100000000000001" customHeight="1">
      <c r="A2081" s="1"/>
      <c r="B2081"/>
      <c r="C2081"/>
      <c r="E2081"/>
      <c r="F2081"/>
      <c r="G2081"/>
    </row>
    <row r="2082" spans="1:7" ht="20.100000000000001" customHeight="1">
      <c r="A2082" s="1"/>
      <c r="B2082"/>
      <c r="C2082"/>
      <c r="E2082"/>
      <c r="F2082"/>
      <c r="G2082"/>
    </row>
    <row r="2083" spans="1:7" ht="20.100000000000001" customHeight="1">
      <c r="A2083" s="1"/>
      <c r="B2083"/>
      <c r="C2083"/>
      <c r="E2083"/>
      <c r="F2083"/>
      <c r="G2083"/>
    </row>
    <row r="2084" spans="1:7" ht="20.100000000000001" customHeight="1">
      <c r="A2084" s="1"/>
      <c r="B2084"/>
      <c r="C2084"/>
      <c r="E2084"/>
      <c r="F2084"/>
      <c r="G2084"/>
    </row>
    <row r="2085" spans="1:7" ht="20.100000000000001" customHeight="1">
      <c r="A2085" s="1"/>
      <c r="B2085"/>
      <c r="C2085"/>
      <c r="E2085"/>
      <c r="F2085"/>
      <c r="G2085"/>
    </row>
    <row r="2086" spans="1:7" ht="20.100000000000001" customHeight="1">
      <c r="A2086" s="1"/>
      <c r="B2086"/>
      <c r="C2086"/>
      <c r="E2086"/>
      <c r="F2086"/>
      <c r="G2086"/>
    </row>
    <row r="2087" spans="1:7" ht="20.100000000000001" customHeight="1">
      <c r="A2087" s="1"/>
      <c r="B2087"/>
      <c r="C2087"/>
      <c r="E2087"/>
      <c r="F2087"/>
      <c r="G2087"/>
    </row>
    <row r="2088" spans="1:7" ht="20.100000000000001" customHeight="1">
      <c r="A2088" s="1"/>
      <c r="B2088"/>
      <c r="C2088"/>
      <c r="E2088"/>
      <c r="F2088"/>
      <c r="G2088"/>
    </row>
    <row r="2089" spans="1:7" ht="20.100000000000001" customHeight="1">
      <c r="A2089" s="1"/>
      <c r="B2089"/>
      <c r="C2089"/>
      <c r="E2089"/>
      <c r="F2089"/>
      <c r="G2089"/>
    </row>
    <row r="2090" spans="1:7" ht="20.100000000000001" customHeight="1">
      <c r="A2090" s="1"/>
      <c r="B2090"/>
      <c r="C2090"/>
      <c r="E2090"/>
      <c r="F2090"/>
      <c r="G2090"/>
    </row>
    <row r="2091" spans="1:7" ht="20.100000000000001" customHeight="1">
      <c r="A2091" s="1"/>
      <c r="B2091"/>
      <c r="C2091"/>
      <c r="E2091"/>
      <c r="F2091"/>
      <c r="G2091"/>
    </row>
    <row r="2092" spans="1:7" ht="20.100000000000001" customHeight="1">
      <c r="A2092" s="1"/>
      <c r="B2092"/>
      <c r="C2092"/>
      <c r="E2092"/>
      <c r="F2092"/>
      <c r="G2092"/>
    </row>
    <row r="2093" spans="1:7" ht="20.100000000000001" customHeight="1">
      <c r="A2093" s="1"/>
      <c r="B2093"/>
      <c r="C2093"/>
      <c r="E2093"/>
      <c r="F2093"/>
      <c r="G2093"/>
    </row>
    <row r="2094" spans="1:7" ht="20.100000000000001" customHeight="1">
      <c r="A2094" s="1"/>
      <c r="B2094"/>
      <c r="C2094"/>
      <c r="E2094"/>
      <c r="F2094"/>
      <c r="G2094"/>
    </row>
    <row r="2095" spans="1:7" ht="20.100000000000001" customHeight="1">
      <c r="A2095" s="1"/>
      <c r="B2095"/>
      <c r="C2095"/>
      <c r="E2095"/>
      <c r="F2095"/>
      <c r="G2095"/>
    </row>
    <row r="2096" spans="1:7" ht="20.100000000000001" customHeight="1">
      <c r="A2096" s="1"/>
      <c r="B2096"/>
      <c r="C2096"/>
      <c r="E2096"/>
      <c r="F2096"/>
      <c r="G2096"/>
    </row>
    <row r="2097" spans="1:7" ht="20.100000000000001" customHeight="1">
      <c r="A2097" s="1"/>
      <c r="B2097"/>
      <c r="C2097"/>
      <c r="E2097"/>
      <c r="F2097"/>
      <c r="G2097"/>
    </row>
    <row r="2098" spans="1:7" ht="20.100000000000001" customHeight="1">
      <c r="A2098" s="1"/>
      <c r="B2098"/>
      <c r="C2098"/>
      <c r="E2098"/>
      <c r="F2098"/>
      <c r="G2098"/>
    </row>
    <row r="2099" spans="1:7" ht="20.100000000000001" customHeight="1">
      <c r="A2099" s="1"/>
      <c r="B2099"/>
      <c r="C2099"/>
      <c r="E2099"/>
      <c r="F2099"/>
      <c r="G2099"/>
    </row>
    <row r="2100" spans="1:7" ht="20.100000000000001" customHeight="1">
      <c r="A2100" s="1"/>
      <c r="B2100"/>
      <c r="C2100"/>
      <c r="E2100"/>
      <c r="F2100"/>
      <c r="G2100"/>
    </row>
    <row r="2101" spans="1:7" ht="20.100000000000001" customHeight="1">
      <c r="A2101" s="1"/>
      <c r="B2101"/>
      <c r="C2101"/>
      <c r="E2101"/>
      <c r="F2101"/>
      <c r="G2101"/>
    </row>
    <row r="2102" spans="1:7" ht="20.100000000000001" customHeight="1">
      <c r="A2102" s="1"/>
      <c r="B2102"/>
      <c r="C2102"/>
      <c r="E2102"/>
      <c r="F2102"/>
      <c r="G2102"/>
    </row>
    <row r="2103" spans="1:7" ht="20.100000000000001" customHeight="1">
      <c r="A2103" s="1"/>
      <c r="B2103"/>
      <c r="C2103"/>
      <c r="E2103"/>
      <c r="F2103"/>
      <c r="G2103"/>
    </row>
    <row r="2104" spans="1:7" ht="20.100000000000001" customHeight="1">
      <c r="A2104" s="1"/>
      <c r="B2104"/>
      <c r="C2104"/>
      <c r="E2104"/>
      <c r="F2104"/>
      <c r="G2104"/>
    </row>
    <row r="2105" spans="1:7" ht="20.100000000000001" customHeight="1">
      <c r="A2105" s="1"/>
      <c r="B2105"/>
      <c r="C2105"/>
      <c r="E2105"/>
      <c r="F2105"/>
      <c r="G2105"/>
    </row>
    <row r="2106" spans="1:7" ht="20.100000000000001" customHeight="1">
      <c r="A2106" s="1"/>
      <c r="B2106"/>
      <c r="C2106"/>
      <c r="E2106"/>
      <c r="F2106"/>
      <c r="G2106"/>
    </row>
    <row r="2107" spans="1:7" ht="20.100000000000001" customHeight="1">
      <c r="A2107" s="1"/>
      <c r="B2107"/>
      <c r="C2107"/>
      <c r="E2107"/>
      <c r="F2107"/>
      <c r="G2107"/>
    </row>
    <row r="2108" spans="1:7" ht="20.100000000000001" customHeight="1">
      <c r="A2108" s="1"/>
      <c r="B2108"/>
      <c r="C2108"/>
      <c r="E2108"/>
      <c r="F2108"/>
      <c r="G2108"/>
    </row>
    <row r="2109" spans="1:7" ht="20.100000000000001" customHeight="1">
      <c r="A2109" s="1"/>
      <c r="B2109"/>
      <c r="C2109"/>
      <c r="E2109"/>
      <c r="F2109"/>
      <c r="G2109"/>
    </row>
    <row r="2110" spans="1:7" ht="20.100000000000001" customHeight="1">
      <c r="A2110" s="1"/>
      <c r="B2110"/>
      <c r="C2110"/>
      <c r="E2110"/>
      <c r="F2110"/>
      <c r="G2110"/>
    </row>
    <row r="2111" spans="1:7" ht="20.100000000000001" customHeight="1">
      <c r="A2111" s="1"/>
      <c r="B2111"/>
      <c r="C2111"/>
      <c r="E2111"/>
      <c r="F2111"/>
      <c r="G2111"/>
    </row>
    <row r="2112" spans="1:7" ht="20.100000000000001" customHeight="1">
      <c r="A2112" s="1"/>
      <c r="B2112"/>
      <c r="C2112"/>
      <c r="E2112"/>
      <c r="F2112"/>
      <c r="G2112"/>
    </row>
    <row r="2113" spans="1:7" ht="20.100000000000001" customHeight="1">
      <c r="A2113" s="1"/>
      <c r="B2113"/>
      <c r="C2113"/>
      <c r="E2113"/>
      <c r="F2113"/>
      <c r="G2113"/>
    </row>
    <row r="2114" spans="1:7" ht="20.100000000000001" customHeight="1">
      <c r="A2114" s="1"/>
      <c r="B2114"/>
      <c r="C2114"/>
      <c r="E2114"/>
      <c r="F2114"/>
      <c r="G2114"/>
    </row>
    <row r="2115" spans="1:7" ht="20.100000000000001" customHeight="1">
      <c r="A2115" s="1"/>
      <c r="B2115"/>
      <c r="C2115"/>
      <c r="E2115"/>
      <c r="F2115"/>
      <c r="G2115"/>
    </row>
    <row r="2116" spans="1:7" ht="20.100000000000001" customHeight="1">
      <c r="A2116" s="1"/>
      <c r="B2116"/>
      <c r="C2116"/>
      <c r="E2116"/>
      <c r="F2116"/>
      <c r="G2116"/>
    </row>
    <row r="2117" spans="1:7" ht="20.100000000000001" customHeight="1">
      <c r="A2117" s="1"/>
      <c r="B2117"/>
      <c r="C2117"/>
      <c r="E2117"/>
      <c r="F2117"/>
      <c r="G2117"/>
    </row>
    <row r="2118" spans="1:7" ht="20.100000000000001" customHeight="1">
      <c r="A2118" s="1"/>
      <c r="B2118"/>
      <c r="C2118"/>
      <c r="E2118"/>
      <c r="F2118"/>
      <c r="G2118"/>
    </row>
    <row r="2119" spans="1:7" ht="20.100000000000001" customHeight="1">
      <c r="A2119" s="1"/>
      <c r="B2119"/>
      <c r="C2119"/>
      <c r="E2119"/>
      <c r="F2119"/>
      <c r="G2119"/>
    </row>
    <row r="2120" spans="1:7" ht="20.100000000000001" customHeight="1">
      <c r="A2120" s="1"/>
      <c r="B2120"/>
      <c r="C2120"/>
      <c r="E2120"/>
      <c r="F2120"/>
      <c r="G2120"/>
    </row>
    <row r="2121" spans="1:7" ht="20.100000000000001" customHeight="1">
      <c r="A2121" s="1"/>
      <c r="B2121"/>
      <c r="C2121"/>
      <c r="E2121"/>
      <c r="F2121"/>
      <c r="G2121"/>
    </row>
    <row r="2122" spans="1:7" ht="20.100000000000001" customHeight="1">
      <c r="A2122" s="1"/>
      <c r="B2122"/>
      <c r="C2122"/>
      <c r="E2122"/>
      <c r="F2122"/>
      <c r="G2122"/>
    </row>
    <row r="2123" spans="1:7" ht="20.100000000000001" customHeight="1">
      <c r="A2123" s="1"/>
      <c r="B2123"/>
      <c r="C2123"/>
      <c r="E2123"/>
      <c r="F2123"/>
      <c r="G2123"/>
    </row>
    <row r="2124" spans="1:7" ht="20.100000000000001" customHeight="1">
      <c r="A2124" s="1"/>
      <c r="B2124"/>
      <c r="C2124"/>
      <c r="E2124"/>
      <c r="F2124"/>
      <c r="G2124"/>
    </row>
    <row r="2125" spans="1:7" ht="20.100000000000001" customHeight="1">
      <c r="A2125" s="1"/>
      <c r="B2125"/>
      <c r="C2125"/>
      <c r="E2125"/>
      <c r="F2125"/>
      <c r="G2125"/>
    </row>
    <row r="2126" spans="1:7" ht="20.100000000000001" customHeight="1">
      <c r="A2126" s="1"/>
      <c r="B2126"/>
      <c r="C2126"/>
      <c r="E2126"/>
      <c r="F2126"/>
      <c r="G2126"/>
    </row>
    <row r="2127" spans="1:7" ht="20.100000000000001" customHeight="1">
      <c r="A2127" s="1"/>
      <c r="B2127"/>
      <c r="C2127"/>
      <c r="E2127"/>
      <c r="F2127"/>
      <c r="G2127"/>
    </row>
    <row r="2128" spans="1:7" ht="20.100000000000001" customHeight="1">
      <c r="A2128" s="1"/>
      <c r="B2128"/>
      <c r="C2128"/>
      <c r="E2128"/>
      <c r="F2128"/>
      <c r="G2128"/>
    </row>
    <row r="2129" spans="1:7" ht="20.100000000000001" customHeight="1">
      <c r="A2129" s="1"/>
      <c r="B2129"/>
      <c r="C2129"/>
      <c r="E2129"/>
      <c r="F2129"/>
      <c r="G2129"/>
    </row>
    <row r="2130" spans="1:7" ht="20.100000000000001" customHeight="1">
      <c r="A2130" s="1"/>
      <c r="B2130"/>
      <c r="C2130"/>
      <c r="E2130"/>
      <c r="F2130"/>
      <c r="G2130"/>
    </row>
    <row r="2131" spans="1:7" ht="20.100000000000001" customHeight="1">
      <c r="A2131" s="1"/>
      <c r="B2131"/>
      <c r="C2131"/>
      <c r="E2131"/>
      <c r="F2131"/>
      <c r="G2131"/>
    </row>
    <row r="2132" spans="1:7" ht="20.100000000000001" customHeight="1">
      <c r="A2132" s="1"/>
      <c r="B2132"/>
      <c r="C2132"/>
      <c r="E2132"/>
      <c r="F2132"/>
      <c r="G2132"/>
    </row>
    <row r="2133" spans="1:7" ht="20.100000000000001" customHeight="1">
      <c r="A2133" s="1"/>
      <c r="B2133"/>
      <c r="C2133"/>
      <c r="E2133"/>
      <c r="F2133"/>
      <c r="G2133"/>
    </row>
    <row r="2134" spans="1:7" ht="20.100000000000001" customHeight="1">
      <c r="A2134" s="1"/>
      <c r="B2134"/>
      <c r="C2134"/>
      <c r="E2134"/>
      <c r="F2134"/>
      <c r="G2134"/>
    </row>
    <row r="2135" spans="1:7" ht="20.100000000000001" customHeight="1">
      <c r="A2135" s="1"/>
      <c r="B2135"/>
      <c r="C2135"/>
      <c r="E2135"/>
      <c r="F2135"/>
      <c r="G2135"/>
    </row>
    <row r="2136" spans="1:7" ht="20.100000000000001" customHeight="1">
      <c r="A2136" s="1"/>
      <c r="B2136"/>
      <c r="C2136"/>
      <c r="E2136"/>
      <c r="F2136"/>
      <c r="G2136"/>
    </row>
    <row r="2137" spans="1:7" ht="20.100000000000001" customHeight="1">
      <c r="A2137" s="1"/>
      <c r="B2137"/>
      <c r="C2137"/>
      <c r="E2137"/>
      <c r="F2137"/>
      <c r="G2137"/>
    </row>
    <row r="2138" spans="1:7" ht="20.100000000000001" customHeight="1">
      <c r="A2138" s="1"/>
      <c r="B2138"/>
      <c r="C2138"/>
      <c r="E2138"/>
      <c r="F2138"/>
      <c r="G2138"/>
    </row>
    <row r="2139" spans="1:7" ht="20.100000000000001" customHeight="1">
      <c r="A2139" s="1"/>
      <c r="B2139"/>
      <c r="C2139"/>
      <c r="E2139"/>
      <c r="F2139"/>
      <c r="G2139"/>
    </row>
    <row r="2140" spans="1:7" ht="20.100000000000001" customHeight="1">
      <c r="A2140" s="1"/>
      <c r="B2140"/>
      <c r="C2140"/>
      <c r="E2140"/>
      <c r="F2140"/>
      <c r="G2140"/>
    </row>
    <row r="2141" spans="1:7" ht="20.100000000000001" customHeight="1">
      <c r="A2141" s="1"/>
      <c r="B2141"/>
      <c r="C2141"/>
      <c r="E2141"/>
      <c r="F2141"/>
      <c r="G2141"/>
    </row>
    <row r="2142" spans="1:7" ht="20.100000000000001" customHeight="1">
      <c r="A2142" s="1"/>
      <c r="B2142"/>
      <c r="C2142"/>
      <c r="E2142"/>
      <c r="F2142"/>
      <c r="G2142"/>
    </row>
    <row r="2143" spans="1:7" ht="20.100000000000001" customHeight="1">
      <c r="A2143" s="1"/>
      <c r="B2143"/>
      <c r="C2143"/>
      <c r="E2143"/>
      <c r="F2143"/>
      <c r="G2143"/>
    </row>
    <row r="2144" spans="1:7" ht="20.100000000000001" customHeight="1">
      <c r="A2144" s="1"/>
      <c r="B2144"/>
      <c r="C2144"/>
      <c r="E2144"/>
      <c r="F2144"/>
      <c r="G2144"/>
    </row>
    <row r="2145" spans="1:7" ht="20.100000000000001" customHeight="1">
      <c r="A2145" s="1"/>
      <c r="B2145"/>
      <c r="C2145"/>
      <c r="E2145"/>
      <c r="F2145"/>
      <c r="G2145"/>
    </row>
    <row r="2146" spans="1:7" ht="20.100000000000001" customHeight="1">
      <c r="A2146" s="1"/>
      <c r="B2146"/>
      <c r="C2146"/>
      <c r="E2146"/>
      <c r="F2146"/>
      <c r="G2146"/>
    </row>
    <row r="2147" spans="1:7" ht="20.100000000000001" customHeight="1">
      <c r="A2147" s="1"/>
      <c r="B2147"/>
      <c r="C2147"/>
      <c r="E2147"/>
      <c r="F2147"/>
      <c r="G2147"/>
    </row>
    <row r="2148" spans="1:7" ht="20.100000000000001" customHeight="1">
      <c r="A2148" s="1"/>
      <c r="B2148"/>
      <c r="C2148"/>
      <c r="E2148"/>
      <c r="F2148"/>
      <c r="G2148"/>
    </row>
    <row r="2149" spans="1:7" ht="20.100000000000001" customHeight="1">
      <c r="A2149" s="1"/>
      <c r="B2149"/>
      <c r="C2149"/>
      <c r="E2149"/>
      <c r="F2149"/>
      <c r="G2149"/>
    </row>
    <row r="2150" spans="1:7" ht="20.100000000000001" customHeight="1">
      <c r="A2150" s="1"/>
      <c r="B2150"/>
      <c r="C2150"/>
      <c r="E2150"/>
      <c r="F2150"/>
      <c r="G2150"/>
    </row>
    <row r="2151" spans="1:7" ht="20.100000000000001" customHeight="1">
      <c r="A2151" s="1"/>
      <c r="B2151"/>
      <c r="C2151"/>
      <c r="E2151"/>
      <c r="F2151"/>
      <c r="G2151"/>
    </row>
    <row r="2152" spans="1:7" ht="20.100000000000001" customHeight="1">
      <c r="A2152" s="1"/>
      <c r="B2152"/>
      <c r="C2152"/>
      <c r="E2152"/>
      <c r="F2152"/>
      <c r="G2152"/>
    </row>
    <row r="2153" spans="1:7" ht="20.100000000000001" customHeight="1">
      <c r="A2153" s="1"/>
      <c r="B2153"/>
      <c r="C2153"/>
      <c r="E2153"/>
      <c r="F2153"/>
      <c r="G2153"/>
    </row>
    <row r="2154" spans="1:7" ht="20.100000000000001" customHeight="1">
      <c r="A2154" s="1"/>
      <c r="B2154"/>
      <c r="C2154"/>
      <c r="E2154"/>
      <c r="F2154"/>
      <c r="G2154"/>
    </row>
    <row r="2155" spans="1:7" ht="20.100000000000001" customHeight="1">
      <c r="A2155" s="1"/>
      <c r="B2155"/>
      <c r="C2155"/>
      <c r="E2155"/>
      <c r="F2155"/>
      <c r="G2155"/>
    </row>
    <row r="2156" spans="1:7" ht="20.100000000000001" customHeight="1">
      <c r="A2156" s="1"/>
      <c r="B2156"/>
      <c r="C2156"/>
      <c r="E2156"/>
      <c r="F2156"/>
      <c r="G2156"/>
    </row>
    <row r="2157" spans="1:7" ht="20.100000000000001" customHeight="1">
      <c r="A2157" s="1"/>
      <c r="B2157"/>
      <c r="C2157"/>
      <c r="E2157"/>
      <c r="F2157"/>
      <c r="G2157"/>
    </row>
    <row r="2158" spans="1:7" ht="20.100000000000001" customHeight="1">
      <c r="A2158" s="1"/>
      <c r="B2158"/>
      <c r="C2158"/>
      <c r="E2158"/>
      <c r="F2158"/>
      <c r="G2158"/>
    </row>
    <row r="2159" spans="1:7" ht="20.100000000000001" customHeight="1">
      <c r="A2159" s="1"/>
      <c r="B2159"/>
      <c r="C2159"/>
      <c r="E2159"/>
      <c r="F2159"/>
      <c r="G2159"/>
    </row>
    <row r="2160" spans="1:7" ht="20.100000000000001" customHeight="1">
      <c r="A2160" s="1"/>
      <c r="B2160"/>
      <c r="C2160"/>
      <c r="E2160"/>
      <c r="F2160"/>
      <c r="G2160"/>
    </row>
    <row r="2161" spans="1:7" ht="20.100000000000001" customHeight="1">
      <c r="A2161" s="1"/>
      <c r="B2161"/>
      <c r="C2161"/>
      <c r="E2161"/>
      <c r="F2161"/>
      <c r="G2161"/>
    </row>
    <row r="2162" spans="1:7" ht="20.100000000000001" customHeight="1">
      <c r="A2162" s="1"/>
      <c r="B2162"/>
      <c r="C2162"/>
      <c r="E2162"/>
      <c r="F2162"/>
      <c r="G2162"/>
    </row>
    <row r="2163" spans="1:7" ht="20.100000000000001" customHeight="1">
      <c r="A2163" s="1"/>
      <c r="B2163"/>
      <c r="C2163"/>
      <c r="E2163"/>
      <c r="F2163"/>
      <c r="G2163"/>
    </row>
    <row r="2164" spans="1:7" ht="20.100000000000001" customHeight="1">
      <c r="A2164" s="1"/>
      <c r="B2164"/>
      <c r="C2164"/>
      <c r="E2164"/>
      <c r="F2164"/>
      <c r="G2164"/>
    </row>
    <row r="2165" spans="1:7" ht="20.100000000000001" customHeight="1">
      <c r="A2165" s="1"/>
      <c r="B2165"/>
      <c r="C2165"/>
      <c r="E2165"/>
      <c r="F2165"/>
      <c r="G2165"/>
    </row>
    <row r="2166" spans="1:7" ht="20.100000000000001" customHeight="1">
      <c r="A2166" s="1"/>
      <c r="B2166"/>
      <c r="C2166"/>
      <c r="E2166"/>
      <c r="F2166"/>
      <c r="G2166"/>
    </row>
    <row r="2167" spans="1:7" ht="20.100000000000001" customHeight="1">
      <c r="A2167" s="1"/>
      <c r="B2167"/>
      <c r="C2167"/>
      <c r="E2167"/>
      <c r="F2167"/>
      <c r="G2167"/>
    </row>
    <row r="2168" spans="1:7" ht="20.100000000000001" customHeight="1">
      <c r="A2168" s="1"/>
      <c r="B2168"/>
      <c r="C2168"/>
      <c r="E2168"/>
      <c r="F2168"/>
      <c r="G2168"/>
    </row>
    <row r="2169" spans="1:7" ht="20.100000000000001" customHeight="1">
      <c r="A2169" s="1"/>
      <c r="B2169"/>
      <c r="C2169"/>
      <c r="E2169"/>
      <c r="F2169"/>
      <c r="G2169"/>
    </row>
    <row r="2170" spans="1:7" ht="20.100000000000001" customHeight="1">
      <c r="A2170" s="1"/>
      <c r="B2170"/>
      <c r="C2170"/>
      <c r="E2170"/>
      <c r="F2170"/>
      <c r="G2170"/>
    </row>
    <row r="2171" spans="1:7" ht="20.100000000000001" customHeight="1">
      <c r="A2171" s="1"/>
      <c r="B2171"/>
      <c r="C2171"/>
      <c r="E2171"/>
      <c r="F2171"/>
      <c r="G2171"/>
    </row>
    <row r="2172" spans="1:7" ht="20.100000000000001" customHeight="1">
      <c r="A2172" s="1"/>
      <c r="B2172"/>
      <c r="C2172"/>
      <c r="E2172"/>
      <c r="F2172"/>
      <c r="G2172"/>
    </row>
    <row r="2173" spans="1:7" ht="20.100000000000001" customHeight="1">
      <c r="A2173" s="1"/>
      <c r="B2173"/>
      <c r="C2173"/>
      <c r="E2173"/>
      <c r="F2173"/>
      <c r="G2173"/>
    </row>
    <row r="2174" spans="1:7" ht="20.100000000000001" customHeight="1">
      <c r="A2174" s="1"/>
      <c r="B2174"/>
      <c r="C2174"/>
      <c r="E2174"/>
      <c r="F2174"/>
      <c r="G2174"/>
    </row>
    <row r="2175" spans="1:7" ht="20.100000000000001" customHeight="1">
      <c r="A2175" s="1"/>
      <c r="B2175"/>
      <c r="C2175"/>
      <c r="E2175"/>
      <c r="F2175"/>
      <c r="G2175"/>
    </row>
    <row r="2176" spans="1:7" ht="20.100000000000001" customHeight="1">
      <c r="A2176" s="1"/>
      <c r="B2176"/>
      <c r="C2176"/>
      <c r="E2176"/>
      <c r="F2176"/>
      <c r="G2176"/>
    </row>
    <row r="2177" spans="1:7" ht="20.100000000000001" customHeight="1">
      <c r="A2177" s="1"/>
      <c r="B2177"/>
      <c r="C2177"/>
      <c r="E2177"/>
      <c r="F2177"/>
      <c r="G2177"/>
    </row>
    <row r="2178" spans="1:7" ht="20.100000000000001" customHeight="1">
      <c r="A2178" s="1"/>
      <c r="B2178"/>
      <c r="C2178"/>
      <c r="E2178"/>
      <c r="F2178"/>
      <c r="G2178"/>
    </row>
    <row r="2179" spans="1:7" ht="20.100000000000001" customHeight="1">
      <c r="A2179" s="1"/>
      <c r="B2179"/>
      <c r="C2179"/>
      <c r="E2179"/>
      <c r="F2179"/>
      <c r="G2179"/>
    </row>
    <row r="2180" spans="1:7" ht="20.100000000000001" customHeight="1">
      <c r="A2180" s="1"/>
      <c r="B2180"/>
      <c r="C2180"/>
      <c r="E2180"/>
      <c r="F2180"/>
      <c r="G2180"/>
    </row>
    <row r="2181" spans="1:7" ht="20.100000000000001" customHeight="1">
      <c r="A2181" s="1"/>
      <c r="B2181"/>
      <c r="C2181"/>
      <c r="E2181"/>
      <c r="F2181"/>
      <c r="G2181"/>
    </row>
    <row r="2182" spans="1:7" ht="20.100000000000001" customHeight="1">
      <c r="A2182" s="1"/>
      <c r="B2182"/>
      <c r="C2182"/>
      <c r="E2182"/>
      <c r="F2182"/>
      <c r="G2182"/>
    </row>
    <row r="2183" spans="1:7" ht="20.100000000000001" customHeight="1">
      <c r="A2183" s="1"/>
      <c r="B2183"/>
      <c r="C2183"/>
      <c r="E2183"/>
      <c r="F2183"/>
      <c r="G2183"/>
    </row>
    <row r="2184" spans="1:7" ht="20.100000000000001" customHeight="1">
      <c r="A2184" s="1"/>
      <c r="B2184"/>
      <c r="C2184"/>
      <c r="E2184"/>
      <c r="F2184"/>
      <c r="G2184"/>
    </row>
    <row r="2185" spans="1:7" ht="20.100000000000001" customHeight="1">
      <c r="A2185" s="1"/>
      <c r="B2185"/>
      <c r="C2185"/>
      <c r="E2185"/>
      <c r="F2185"/>
      <c r="G2185"/>
    </row>
    <row r="2186" spans="1:7" ht="20.100000000000001" customHeight="1">
      <c r="A2186" s="1"/>
      <c r="B2186"/>
      <c r="C2186"/>
      <c r="E2186"/>
      <c r="F2186"/>
      <c r="G2186"/>
    </row>
    <row r="2187" spans="1:7" ht="20.100000000000001" customHeight="1">
      <c r="A2187" s="1"/>
      <c r="B2187"/>
      <c r="C2187"/>
      <c r="E2187"/>
      <c r="F2187"/>
      <c r="G2187"/>
    </row>
    <row r="2188" spans="1:7" ht="20.100000000000001" customHeight="1">
      <c r="A2188" s="1"/>
      <c r="B2188"/>
      <c r="C2188"/>
      <c r="E2188"/>
      <c r="F2188"/>
      <c r="G2188"/>
    </row>
    <row r="2189" spans="1:7" ht="20.100000000000001" customHeight="1">
      <c r="A2189" s="1"/>
      <c r="B2189"/>
      <c r="C2189"/>
      <c r="E2189"/>
      <c r="F2189"/>
      <c r="G2189"/>
    </row>
    <row r="2190" spans="1:7" ht="20.100000000000001" customHeight="1">
      <c r="A2190" s="1"/>
      <c r="B2190"/>
      <c r="C2190"/>
      <c r="E2190"/>
      <c r="F2190"/>
      <c r="G2190"/>
    </row>
    <row r="2191" spans="1:7" ht="20.100000000000001" customHeight="1">
      <c r="A2191" s="1"/>
      <c r="B2191"/>
      <c r="C2191"/>
      <c r="E2191"/>
      <c r="F2191"/>
      <c r="G2191"/>
    </row>
    <row r="2192" spans="1:7" ht="20.100000000000001" customHeight="1">
      <c r="A2192" s="1"/>
      <c r="B2192"/>
      <c r="C2192"/>
      <c r="E2192"/>
      <c r="F2192"/>
      <c r="G2192"/>
    </row>
    <row r="2193" spans="1:7" ht="20.100000000000001" customHeight="1">
      <c r="A2193" s="1"/>
      <c r="B2193"/>
      <c r="C2193"/>
      <c r="E2193"/>
      <c r="F2193"/>
      <c r="G2193"/>
    </row>
    <row r="2194" spans="1:7" ht="20.100000000000001" customHeight="1">
      <c r="A2194" s="1"/>
      <c r="B2194"/>
      <c r="C2194"/>
      <c r="E2194"/>
      <c r="F2194"/>
      <c r="G2194"/>
    </row>
    <row r="2195" spans="1:7" ht="20.100000000000001" customHeight="1">
      <c r="A2195" s="1"/>
      <c r="B2195"/>
      <c r="C2195"/>
      <c r="E2195"/>
      <c r="F2195"/>
      <c r="G2195"/>
    </row>
    <row r="2196" spans="1:7" ht="20.100000000000001" customHeight="1">
      <c r="A2196" s="1"/>
      <c r="B2196"/>
      <c r="C2196"/>
      <c r="E2196"/>
      <c r="F2196"/>
      <c r="G2196"/>
    </row>
    <row r="2197" spans="1:7" ht="20.100000000000001" customHeight="1">
      <c r="A2197" s="1"/>
      <c r="B2197"/>
      <c r="C2197"/>
      <c r="E2197"/>
      <c r="F2197"/>
      <c r="G2197"/>
    </row>
    <row r="2198" spans="1:7" ht="20.100000000000001" customHeight="1">
      <c r="A2198" s="1"/>
      <c r="B2198"/>
      <c r="C2198"/>
      <c r="E2198"/>
      <c r="F2198"/>
      <c r="G2198"/>
    </row>
    <row r="2199" spans="1:7" ht="20.100000000000001" customHeight="1">
      <c r="A2199" s="1"/>
      <c r="B2199"/>
      <c r="C2199"/>
      <c r="E2199"/>
      <c r="F2199"/>
      <c r="G2199"/>
    </row>
    <row r="2200" spans="1:7" ht="20.100000000000001" customHeight="1">
      <c r="A2200" s="1"/>
      <c r="B2200"/>
      <c r="C2200"/>
      <c r="E2200"/>
      <c r="F2200"/>
      <c r="G2200"/>
    </row>
    <row r="2201" spans="1:7" ht="20.100000000000001" customHeight="1">
      <c r="A2201" s="1"/>
      <c r="B2201"/>
      <c r="C2201"/>
      <c r="E2201"/>
      <c r="F2201"/>
      <c r="G2201"/>
    </row>
    <row r="2202" spans="1:7" ht="20.100000000000001" customHeight="1">
      <c r="A2202" s="1"/>
      <c r="B2202"/>
      <c r="C2202"/>
      <c r="E2202"/>
      <c r="F2202"/>
      <c r="G2202"/>
    </row>
    <row r="2203" spans="1:7" ht="20.100000000000001" customHeight="1">
      <c r="A2203" s="1"/>
      <c r="B2203"/>
      <c r="C2203"/>
      <c r="E2203"/>
      <c r="F2203"/>
      <c r="G2203"/>
    </row>
    <row r="2204" spans="1:7" ht="20.100000000000001" customHeight="1">
      <c r="A2204" s="1"/>
      <c r="B2204"/>
      <c r="C2204"/>
      <c r="E2204"/>
      <c r="F2204"/>
      <c r="G2204"/>
    </row>
    <row r="2205" spans="1:7" ht="20.100000000000001" customHeight="1">
      <c r="A2205" s="1"/>
      <c r="B2205"/>
      <c r="C2205"/>
      <c r="E2205"/>
      <c r="F2205"/>
      <c r="G2205"/>
    </row>
    <row r="2206" spans="1:7" ht="20.100000000000001" customHeight="1">
      <c r="A2206" s="1"/>
      <c r="B2206"/>
      <c r="C2206"/>
      <c r="E2206"/>
      <c r="F2206"/>
      <c r="G2206"/>
    </row>
    <row r="2207" spans="1:7" ht="20.100000000000001" customHeight="1">
      <c r="A2207" s="1"/>
      <c r="B2207"/>
      <c r="C2207"/>
      <c r="E2207"/>
      <c r="F2207"/>
      <c r="G2207"/>
    </row>
    <row r="2208" spans="1:7" ht="20.100000000000001" customHeight="1">
      <c r="A2208" s="1"/>
      <c r="B2208"/>
      <c r="C2208"/>
      <c r="E2208"/>
      <c r="F2208"/>
      <c r="G2208"/>
    </row>
    <row r="2209" spans="1:7" ht="20.100000000000001" customHeight="1">
      <c r="A2209" s="1"/>
      <c r="B2209"/>
      <c r="C2209"/>
      <c r="E2209"/>
      <c r="F2209"/>
      <c r="G2209"/>
    </row>
    <row r="2210" spans="1:7" ht="20.100000000000001" customHeight="1">
      <c r="A2210" s="1"/>
      <c r="B2210"/>
      <c r="C2210"/>
      <c r="E2210"/>
      <c r="F2210"/>
      <c r="G2210"/>
    </row>
    <row r="2211" spans="1:7" ht="20.100000000000001" customHeight="1">
      <c r="A2211" s="1"/>
      <c r="B2211"/>
      <c r="C2211"/>
      <c r="E2211"/>
      <c r="F2211"/>
      <c r="G2211"/>
    </row>
    <row r="2212" spans="1:7" ht="20.100000000000001" customHeight="1">
      <c r="A2212" s="1"/>
      <c r="B2212"/>
      <c r="C2212"/>
      <c r="E2212"/>
      <c r="F2212"/>
      <c r="G2212"/>
    </row>
    <row r="2213" spans="1:7" ht="20.100000000000001" customHeight="1">
      <c r="A2213" s="1"/>
      <c r="B2213"/>
      <c r="C2213"/>
      <c r="E2213"/>
      <c r="F2213"/>
      <c r="G2213"/>
    </row>
    <row r="2214" spans="1:7" ht="20.100000000000001" customHeight="1">
      <c r="A2214" s="1"/>
      <c r="B2214"/>
      <c r="C2214"/>
      <c r="E2214"/>
      <c r="F2214"/>
      <c r="G2214"/>
    </row>
    <row r="2215" spans="1:7" ht="20.100000000000001" customHeight="1">
      <c r="A2215" s="1"/>
      <c r="B2215"/>
      <c r="C2215"/>
      <c r="E2215"/>
      <c r="F2215"/>
      <c r="G2215"/>
    </row>
    <row r="2216" spans="1:7" ht="20.100000000000001" customHeight="1">
      <c r="A2216" s="1"/>
      <c r="B2216"/>
      <c r="C2216"/>
      <c r="E2216"/>
      <c r="F2216"/>
      <c r="G2216"/>
    </row>
    <row r="2217" spans="1:7" ht="20.100000000000001" customHeight="1">
      <c r="A2217" s="1"/>
      <c r="B2217"/>
      <c r="C2217"/>
      <c r="E2217"/>
      <c r="F2217"/>
      <c r="G2217"/>
    </row>
    <row r="2218" spans="1:7" ht="20.100000000000001" customHeight="1">
      <c r="A2218" s="1"/>
      <c r="B2218"/>
      <c r="C2218"/>
      <c r="E2218"/>
      <c r="F2218"/>
      <c r="G2218"/>
    </row>
    <row r="2219" spans="1:7" ht="20.100000000000001" customHeight="1">
      <c r="A2219" s="1"/>
      <c r="B2219"/>
      <c r="C2219"/>
      <c r="E2219"/>
      <c r="F2219"/>
      <c r="G2219"/>
    </row>
    <row r="2220" spans="1:7" ht="20.100000000000001" customHeight="1">
      <c r="A2220" s="1"/>
      <c r="B2220"/>
      <c r="C2220"/>
      <c r="E2220"/>
      <c r="F2220"/>
      <c r="G2220"/>
    </row>
    <row r="2221" spans="1:7" ht="20.100000000000001" customHeight="1">
      <c r="A2221" s="1"/>
      <c r="B2221"/>
      <c r="C2221"/>
      <c r="E2221"/>
      <c r="F2221"/>
      <c r="G2221"/>
    </row>
    <row r="2222" spans="1:7" ht="20.100000000000001" customHeight="1">
      <c r="A2222" s="1"/>
      <c r="B2222"/>
      <c r="C2222"/>
      <c r="E2222"/>
      <c r="F2222"/>
      <c r="G2222"/>
    </row>
    <row r="2223" spans="1:7" ht="20.100000000000001" customHeight="1">
      <c r="A2223" s="1"/>
      <c r="B2223"/>
      <c r="C2223"/>
      <c r="E2223"/>
      <c r="F2223"/>
      <c r="G2223"/>
    </row>
    <row r="2224" spans="1:7" ht="20.100000000000001" customHeight="1">
      <c r="A2224" s="1"/>
      <c r="B2224"/>
      <c r="C2224"/>
      <c r="E2224"/>
      <c r="F2224"/>
      <c r="G2224"/>
    </row>
    <row r="2225" spans="1:7" ht="20.100000000000001" customHeight="1">
      <c r="A2225" s="1"/>
      <c r="B2225"/>
      <c r="C2225"/>
      <c r="E2225"/>
      <c r="F2225"/>
      <c r="G2225"/>
    </row>
    <row r="2226" spans="1:7" ht="20.100000000000001" customHeight="1">
      <c r="A2226" s="1"/>
      <c r="B2226"/>
      <c r="C2226"/>
      <c r="E2226"/>
      <c r="F2226"/>
      <c r="G2226"/>
    </row>
    <row r="2227" spans="1:7" ht="20.100000000000001" customHeight="1">
      <c r="A2227" s="1"/>
      <c r="B2227"/>
      <c r="C2227"/>
      <c r="E2227"/>
      <c r="F2227"/>
      <c r="G2227"/>
    </row>
    <row r="2228" spans="1:7" ht="20.100000000000001" customHeight="1">
      <c r="A2228" s="1"/>
      <c r="B2228"/>
      <c r="C2228"/>
      <c r="E2228"/>
      <c r="F2228"/>
      <c r="G2228"/>
    </row>
    <row r="2229" spans="1:7" ht="20.100000000000001" customHeight="1">
      <c r="A2229" s="1"/>
      <c r="B2229"/>
      <c r="C2229"/>
      <c r="E2229"/>
      <c r="F2229"/>
      <c r="G2229"/>
    </row>
    <row r="2230" spans="1:7" ht="20.100000000000001" customHeight="1">
      <c r="A2230" s="1"/>
      <c r="B2230"/>
      <c r="C2230"/>
      <c r="E2230"/>
      <c r="F2230"/>
      <c r="G2230"/>
    </row>
    <row r="2231" spans="1:7" ht="20.100000000000001" customHeight="1">
      <c r="A2231" s="1"/>
      <c r="B2231"/>
      <c r="C2231"/>
      <c r="E2231"/>
      <c r="F2231"/>
      <c r="G2231"/>
    </row>
    <row r="2232" spans="1:7" ht="20.100000000000001" customHeight="1">
      <c r="A2232" s="1"/>
      <c r="B2232"/>
      <c r="C2232"/>
      <c r="E2232"/>
      <c r="F2232"/>
      <c r="G2232"/>
    </row>
    <row r="2233" spans="1:7" ht="20.100000000000001" customHeight="1">
      <c r="A2233" s="1"/>
      <c r="B2233"/>
      <c r="C2233"/>
      <c r="E2233"/>
      <c r="F2233"/>
      <c r="G2233"/>
    </row>
    <row r="2234" spans="1:7" ht="20.100000000000001" customHeight="1">
      <c r="A2234" s="1"/>
      <c r="B2234"/>
      <c r="C2234"/>
      <c r="E2234"/>
      <c r="F2234"/>
      <c r="G2234"/>
    </row>
    <row r="2235" spans="1:7" ht="20.100000000000001" customHeight="1">
      <c r="A2235" s="1"/>
      <c r="B2235"/>
      <c r="C2235"/>
      <c r="E2235"/>
      <c r="F2235"/>
      <c r="G2235"/>
    </row>
    <row r="2236" spans="1:7" ht="20.100000000000001" customHeight="1">
      <c r="A2236" s="1"/>
      <c r="B2236"/>
      <c r="C2236"/>
      <c r="E2236"/>
      <c r="F2236"/>
      <c r="G2236"/>
    </row>
    <row r="2237" spans="1:7" ht="20.100000000000001" customHeight="1">
      <c r="A2237" s="1"/>
      <c r="B2237"/>
      <c r="C2237"/>
      <c r="E2237"/>
      <c r="F2237"/>
      <c r="G2237"/>
    </row>
    <row r="2238" spans="1:7" ht="20.100000000000001" customHeight="1">
      <c r="A2238" s="1"/>
      <c r="B2238"/>
      <c r="C2238"/>
      <c r="E2238"/>
      <c r="F2238"/>
      <c r="G2238"/>
    </row>
    <row r="2239" spans="1:7" ht="20.100000000000001" customHeight="1">
      <c r="A2239" s="1"/>
      <c r="B2239"/>
      <c r="C2239"/>
      <c r="E2239"/>
      <c r="F2239"/>
      <c r="G2239"/>
    </row>
    <row r="2240" spans="1:7" ht="20.100000000000001" customHeight="1">
      <c r="A2240" s="1"/>
      <c r="B2240"/>
      <c r="C2240"/>
      <c r="E2240"/>
      <c r="F2240"/>
      <c r="G2240"/>
    </row>
    <row r="2241" spans="1:7" ht="20.100000000000001" customHeight="1">
      <c r="A2241" s="1"/>
      <c r="B2241"/>
      <c r="C2241"/>
      <c r="E2241"/>
      <c r="F2241"/>
      <c r="G2241"/>
    </row>
    <row r="2242" spans="1:7" ht="20.100000000000001" customHeight="1">
      <c r="A2242" s="1"/>
      <c r="B2242"/>
      <c r="C2242"/>
      <c r="E2242"/>
      <c r="F2242"/>
      <c r="G2242"/>
    </row>
    <row r="2243" spans="1:7" ht="20.100000000000001" customHeight="1">
      <c r="A2243" s="1"/>
      <c r="B2243"/>
      <c r="C2243"/>
      <c r="E2243"/>
      <c r="F2243"/>
      <c r="G2243"/>
    </row>
    <row r="2244" spans="1:7" ht="20.100000000000001" customHeight="1">
      <c r="A2244" s="1"/>
      <c r="B2244"/>
      <c r="C2244"/>
      <c r="E2244"/>
      <c r="F2244"/>
      <c r="G2244"/>
    </row>
    <row r="2245" spans="1:7" ht="20.100000000000001" customHeight="1">
      <c r="A2245" s="1"/>
      <c r="B2245"/>
      <c r="C2245"/>
      <c r="E2245"/>
      <c r="F2245"/>
      <c r="G2245"/>
    </row>
    <row r="2246" spans="1:7" ht="20.100000000000001" customHeight="1">
      <c r="A2246" s="1"/>
      <c r="B2246"/>
      <c r="C2246"/>
      <c r="E2246"/>
      <c r="F2246"/>
      <c r="G2246"/>
    </row>
    <row r="2247" spans="1:7" ht="20.100000000000001" customHeight="1">
      <c r="A2247" s="1"/>
      <c r="B2247"/>
      <c r="C2247"/>
      <c r="E2247"/>
      <c r="F2247"/>
      <c r="G2247"/>
    </row>
    <row r="2248" spans="1:7" ht="20.100000000000001" customHeight="1">
      <c r="A2248" s="1"/>
      <c r="B2248"/>
      <c r="C2248"/>
      <c r="E2248"/>
      <c r="F2248"/>
      <c r="G2248"/>
    </row>
    <row r="2249" spans="1:7" ht="20.100000000000001" customHeight="1">
      <c r="A2249" s="1"/>
      <c r="B2249"/>
      <c r="C2249"/>
      <c r="E2249"/>
      <c r="F2249"/>
      <c r="G2249"/>
    </row>
    <row r="2250" spans="1:7" ht="20.100000000000001" customHeight="1">
      <c r="A2250" s="1"/>
      <c r="B2250"/>
      <c r="C2250"/>
      <c r="E2250"/>
      <c r="F2250"/>
      <c r="G2250"/>
    </row>
    <row r="2251" spans="1:7" ht="20.100000000000001" customHeight="1">
      <c r="A2251" s="1"/>
      <c r="B2251"/>
      <c r="C2251"/>
      <c r="E2251"/>
      <c r="F2251"/>
      <c r="G2251"/>
    </row>
    <row r="2252" spans="1:7" ht="20.100000000000001" customHeight="1">
      <c r="A2252" s="1"/>
      <c r="B2252"/>
      <c r="C2252"/>
      <c r="E2252"/>
      <c r="F2252"/>
      <c r="G2252"/>
    </row>
    <row r="2253" spans="1:7" ht="20.100000000000001" customHeight="1">
      <c r="A2253" s="1"/>
      <c r="B2253"/>
      <c r="C2253"/>
      <c r="E2253"/>
      <c r="F2253"/>
      <c r="G2253"/>
    </row>
    <row r="2254" spans="1:7" ht="20.100000000000001" customHeight="1">
      <c r="A2254" s="1"/>
      <c r="B2254"/>
      <c r="C2254"/>
      <c r="E2254"/>
      <c r="F2254"/>
      <c r="G2254"/>
    </row>
    <row r="2255" spans="1:7" ht="20.100000000000001" customHeight="1">
      <c r="A2255" s="1"/>
      <c r="B2255"/>
      <c r="C2255"/>
      <c r="E2255"/>
      <c r="F2255"/>
      <c r="G2255"/>
    </row>
    <row r="2256" spans="1:7" ht="20.100000000000001" customHeight="1">
      <c r="A2256" s="1"/>
      <c r="B2256"/>
      <c r="C2256"/>
      <c r="E2256"/>
      <c r="F2256"/>
      <c r="G2256"/>
    </row>
    <row r="2257" spans="1:7" ht="20.100000000000001" customHeight="1">
      <c r="A2257" s="1"/>
      <c r="B2257"/>
      <c r="C2257"/>
      <c r="E2257"/>
      <c r="F2257"/>
      <c r="G2257"/>
    </row>
    <row r="2258" spans="1:7" ht="20.100000000000001" customHeight="1">
      <c r="A2258" s="1"/>
      <c r="B2258"/>
      <c r="C2258"/>
      <c r="E2258"/>
      <c r="F2258"/>
      <c r="G2258"/>
    </row>
    <row r="2259" spans="1:7" ht="20.100000000000001" customHeight="1">
      <c r="A2259" s="1"/>
      <c r="B2259"/>
      <c r="C2259"/>
      <c r="E2259"/>
      <c r="F2259"/>
      <c r="G2259"/>
    </row>
    <row r="2260" spans="1:7" ht="20.100000000000001" customHeight="1">
      <c r="A2260" s="1"/>
      <c r="B2260"/>
      <c r="C2260"/>
      <c r="E2260"/>
      <c r="F2260"/>
      <c r="G2260"/>
    </row>
    <row r="2261" spans="1:7" ht="20.100000000000001" customHeight="1">
      <c r="A2261" s="1"/>
      <c r="B2261"/>
      <c r="C2261"/>
      <c r="E2261"/>
      <c r="F2261"/>
      <c r="G2261"/>
    </row>
    <row r="2262" spans="1:7" ht="20.100000000000001" customHeight="1">
      <c r="A2262" s="1"/>
      <c r="B2262"/>
      <c r="C2262"/>
      <c r="E2262"/>
      <c r="F2262"/>
      <c r="G2262"/>
    </row>
    <row r="2263" spans="1:7" ht="20.100000000000001" customHeight="1">
      <c r="A2263" s="1"/>
      <c r="B2263"/>
      <c r="C2263"/>
      <c r="E2263"/>
      <c r="F2263"/>
      <c r="G2263"/>
    </row>
    <row r="2264" spans="1:7" ht="20.100000000000001" customHeight="1">
      <c r="A2264" s="1"/>
      <c r="B2264"/>
      <c r="C2264"/>
      <c r="E2264"/>
      <c r="F2264"/>
      <c r="G2264"/>
    </row>
    <row r="2265" spans="1:7" ht="20.100000000000001" customHeight="1">
      <c r="A2265" s="1"/>
      <c r="B2265"/>
      <c r="C2265"/>
      <c r="E2265"/>
      <c r="F2265"/>
      <c r="G2265"/>
    </row>
    <row r="2266" spans="1:7" ht="20.100000000000001" customHeight="1">
      <c r="A2266" s="1"/>
      <c r="B2266"/>
      <c r="C2266"/>
      <c r="E2266"/>
      <c r="F2266"/>
      <c r="G2266"/>
    </row>
    <row r="2267" spans="1:7" ht="20.100000000000001" customHeight="1">
      <c r="A2267" s="1"/>
      <c r="B2267"/>
      <c r="C2267"/>
      <c r="E2267"/>
      <c r="F2267"/>
      <c r="G2267"/>
    </row>
    <row r="2268" spans="1:7" ht="20.100000000000001" customHeight="1">
      <c r="A2268" s="1"/>
      <c r="B2268"/>
      <c r="C2268"/>
      <c r="E2268"/>
      <c r="F2268"/>
      <c r="G2268"/>
    </row>
    <row r="2269" spans="1:7" ht="20.100000000000001" customHeight="1">
      <c r="A2269" s="1"/>
      <c r="B2269"/>
      <c r="C2269"/>
      <c r="E2269"/>
      <c r="F2269"/>
      <c r="G2269"/>
    </row>
    <row r="2270" spans="1:7" ht="20.100000000000001" customHeight="1">
      <c r="A2270" s="1"/>
      <c r="B2270"/>
      <c r="C2270"/>
      <c r="E2270"/>
      <c r="F2270"/>
      <c r="G2270"/>
    </row>
    <row r="2271" spans="1:7" ht="20.100000000000001" customHeight="1">
      <c r="A2271" s="1"/>
      <c r="B2271"/>
      <c r="C2271"/>
      <c r="E2271"/>
      <c r="F2271"/>
      <c r="G2271"/>
    </row>
    <row r="2272" spans="1:7" ht="20.100000000000001" customHeight="1">
      <c r="A2272" s="1"/>
      <c r="B2272"/>
      <c r="C2272"/>
      <c r="E2272"/>
      <c r="F2272"/>
      <c r="G2272"/>
    </row>
    <row r="2273" spans="1:7" ht="20.100000000000001" customHeight="1">
      <c r="A2273" s="1"/>
      <c r="B2273"/>
      <c r="C2273"/>
      <c r="E2273"/>
      <c r="F2273"/>
      <c r="G2273"/>
    </row>
    <row r="2274" spans="1:7" ht="20.100000000000001" customHeight="1">
      <c r="A2274" s="1"/>
      <c r="B2274"/>
      <c r="C2274"/>
      <c r="E2274"/>
      <c r="F2274"/>
      <c r="G2274"/>
    </row>
    <row r="2275" spans="1:7" ht="20.100000000000001" customHeight="1">
      <c r="A2275" s="1"/>
      <c r="B2275"/>
      <c r="C2275"/>
      <c r="E2275"/>
      <c r="F2275"/>
      <c r="G2275"/>
    </row>
    <row r="2276" spans="1:7" ht="20.100000000000001" customHeight="1">
      <c r="A2276" s="1"/>
      <c r="B2276"/>
      <c r="C2276"/>
      <c r="E2276"/>
      <c r="F2276"/>
      <c r="G2276"/>
    </row>
    <row r="2277" spans="1:7" ht="20.100000000000001" customHeight="1">
      <c r="A2277" s="1"/>
      <c r="B2277"/>
      <c r="C2277"/>
      <c r="E2277"/>
      <c r="F2277"/>
      <c r="G2277"/>
    </row>
    <row r="2278" spans="1:7" ht="20.100000000000001" customHeight="1">
      <c r="A2278" s="1"/>
      <c r="B2278"/>
      <c r="C2278"/>
      <c r="E2278"/>
      <c r="F2278"/>
      <c r="G2278"/>
    </row>
    <row r="2279" spans="1:7" ht="20.100000000000001" customHeight="1">
      <c r="A2279" s="1"/>
      <c r="B2279"/>
      <c r="C2279"/>
      <c r="E2279"/>
      <c r="F2279"/>
      <c r="G2279"/>
    </row>
    <row r="2280" spans="1:7" ht="20.100000000000001" customHeight="1">
      <c r="A2280" s="1"/>
      <c r="B2280"/>
      <c r="C2280"/>
      <c r="E2280"/>
      <c r="F2280"/>
      <c r="G2280"/>
    </row>
    <row r="2281" spans="1:7" ht="20.100000000000001" customHeight="1">
      <c r="A2281" s="1"/>
      <c r="B2281"/>
      <c r="C2281"/>
      <c r="E2281"/>
      <c r="F2281"/>
      <c r="G2281"/>
    </row>
    <row r="2282" spans="1:7" ht="20.100000000000001" customHeight="1">
      <c r="A2282" s="1"/>
      <c r="B2282"/>
      <c r="C2282"/>
      <c r="E2282"/>
      <c r="F2282"/>
      <c r="G2282"/>
    </row>
    <row r="2283" spans="1:7" ht="20.100000000000001" customHeight="1">
      <c r="A2283" s="1"/>
      <c r="B2283"/>
      <c r="C2283"/>
      <c r="E2283"/>
      <c r="F2283"/>
      <c r="G2283"/>
    </row>
    <row r="2284" spans="1:7" ht="20.100000000000001" customHeight="1">
      <c r="A2284" s="1"/>
      <c r="B2284"/>
      <c r="C2284"/>
      <c r="E2284"/>
      <c r="F2284"/>
      <c r="G2284"/>
    </row>
    <row r="2285" spans="1:7" ht="20.100000000000001" customHeight="1">
      <c r="A2285" s="1"/>
      <c r="B2285"/>
      <c r="C2285"/>
      <c r="E2285"/>
      <c r="F2285"/>
      <c r="G2285"/>
    </row>
    <row r="2286" spans="1:7" ht="20.100000000000001" customHeight="1">
      <c r="A2286" s="1"/>
      <c r="B2286"/>
      <c r="C2286"/>
      <c r="E2286"/>
      <c r="F2286"/>
      <c r="G2286"/>
    </row>
    <row r="2287" spans="1:7" ht="20.100000000000001" customHeight="1">
      <c r="A2287" s="1"/>
      <c r="B2287"/>
      <c r="C2287"/>
      <c r="E2287"/>
      <c r="F2287"/>
      <c r="G2287"/>
    </row>
    <row r="2288" spans="1:7" ht="20.100000000000001" customHeight="1">
      <c r="A2288" s="1"/>
      <c r="B2288"/>
      <c r="C2288"/>
      <c r="E2288"/>
      <c r="F2288"/>
      <c r="G2288"/>
    </row>
    <row r="2289" spans="1:7" ht="20.100000000000001" customHeight="1">
      <c r="A2289" s="1"/>
      <c r="B2289"/>
      <c r="C2289"/>
      <c r="E2289"/>
      <c r="F2289"/>
      <c r="G2289"/>
    </row>
    <row r="2290" spans="1:7" ht="20.100000000000001" customHeight="1">
      <c r="A2290" s="1"/>
      <c r="B2290"/>
      <c r="C2290"/>
      <c r="E2290"/>
      <c r="F2290"/>
      <c r="G2290"/>
    </row>
    <row r="2291" spans="1:7" ht="20.100000000000001" customHeight="1">
      <c r="A2291" s="1"/>
      <c r="B2291"/>
      <c r="C2291"/>
      <c r="E2291"/>
      <c r="F2291"/>
      <c r="G2291"/>
    </row>
    <row r="2292" spans="1:7" ht="20.100000000000001" customHeight="1">
      <c r="A2292" s="1"/>
      <c r="B2292"/>
      <c r="C2292"/>
      <c r="E2292"/>
      <c r="F2292"/>
      <c r="G2292"/>
    </row>
    <row r="2293" spans="1:7" ht="20.100000000000001" customHeight="1">
      <c r="A2293" s="1"/>
      <c r="B2293"/>
      <c r="C2293"/>
      <c r="E2293"/>
      <c r="F2293"/>
      <c r="G2293"/>
    </row>
    <row r="2294" spans="1:7" ht="20.100000000000001" customHeight="1">
      <c r="A2294" s="1"/>
      <c r="B2294"/>
      <c r="C2294"/>
      <c r="E2294"/>
      <c r="F2294"/>
      <c r="G2294"/>
    </row>
    <row r="2295" spans="1:7" ht="20.100000000000001" customHeight="1">
      <c r="A2295" s="1"/>
      <c r="B2295"/>
      <c r="C2295"/>
      <c r="E2295"/>
      <c r="F2295"/>
      <c r="G2295"/>
    </row>
    <row r="2296" spans="1:7" ht="20.100000000000001" customHeight="1">
      <c r="A2296" s="1"/>
      <c r="B2296"/>
      <c r="C2296"/>
      <c r="E2296"/>
      <c r="F2296"/>
      <c r="G2296"/>
    </row>
    <row r="2297" spans="1:7" ht="20.100000000000001" customHeight="1">
      <c r="A2297" s="1"/>
      <c r="B2297"/>
      <c r="C2297"/>
      <c r="E2297"/>
      <c r="F2297"/>
      <c r="G2297"/>
    </row>
    <row r="2298" spans="1:7" ht="20.100000000000001" customHeight="1">
      <c r="A2298" s="1"/>
      <c r="B2298"/>
      <c r="C2298"/>
      <c r="E2298"/>
      <c r="F2298"/>
      <c r="G2298"/>
    </row>
    <row r="2299" spans="1:7" ht="20.100000000000001" customHeight="1">
      <c r="A2299" s="1"/>
      <c r="B2299"/>
      <c r="C2299"/>
      <c r="E2299"/>
      <c r="F2299"/>
      <c r="G2299"/>
    </row>
    <row r="2300" spans="1:7" ht="20.100000000000001" customHeight="1">
      <c r="A2300" s="1"/>
      <c r="B2300"/>
      <c r="C2300"/>
      <c r="E2300"/>
      <c r="F2300"/>
      <c r="G2300"/>
    </row>
    <row r="2301" spans="1:7" ht="20.100000000000001" customHeight="1">
      <c r="A2301" s="1"/>
      <c r="B2301"/>
      <c r="C2301"/>
      <c r="E2301"/>
      <c r="F2301"/>
      <c r="G2301"/>
    </row>
    <row r="2302" spans="1:7" ht="20.100000000000001" customHeight="1">
      <c r="A2302" s="1"/>
      <c r="B2302"/>
      <c r="C2302"/>
      <c r="E2302"/>
      <c r="F2302"/>
      <c r="G2302"/>
    </row>
    <row r="2303" spans="1:7" ht="20.100000000000001" customHeight="1">
      <c r="A2303" s="1"/>
      <c r="B2303"/>
      <c r="C2303"/>
      <c r="E2303"/>
      <c r="F2303"/>
      <c r="G2303"/>
    </row>
    <row r="2304" spans="1:7" ht="20.100000000000001" customHeight="1">
      <c r="A2304" s="1"/>
      <c r="B2304"/>
      <c r="C2304"/>
      <c r="E2304"/>
      <c r="F2304"/>
      <c r="G2304"/>
    </row>
    <row r="2305" spans="1:7" ht="20.100000000000001" customHeight="1">
      <c r="A2305" s="1"/>
      <c r="B2305"/>
      <c r="C2305"/>
      <c r="E2305"/>
      <c r="F2305"/>
      <c r="G2305"/>
    </row>
    <row r="2306" spans="1:7" ht="20.100000000000001" customHeight="1">
      <c r="A2306" s="1"/>
      <c r="B2306"/>
      <c r="C2306"/>
      <c r="E2306"/>
      <c r="F2306"/>
      <c r="G2306"/>
    </row>
    <row r="2307" spans="1:7" ht="20.100000000000001" customHeight="1">
      <c r="A2307" s="1"/>
      <c r="B2307"/>
      <c r="C2307"/>
      <c r="E2307"/>
      <c r="F2307"/>
      <c r="G2307"/>
    </row>
    <row r="2308" spans="1:7" ht="20.100000000000001" customHeight="1">
      <c r="A2308" s="1"/>
      <c r="B2308"/>
      <c r="C2308"/>
      <c r="E2308"/>
      <c r="F2308"/>
      <c r="G2308"/>
    </row>
    <row r="2309" spans="1:7" ht="20.100000000000001" customHeight="1">
      <c r="A2309" s="1"/>
      <c r="B2309"/>
      <c r="C2309"/>
      <c r="E2309"/>
      <c r="F2309"/>
      <c r="G2309"/>
    </row>
    <row r="2310" spans="1:7" ht="20.100000000000001" customHeight="1">
      <c r="A2310" s="1"/>
      <c r="B2310"/>
      <c r="C2310"/>
      <c r="E2310"/>
      <c r="F2310"/>
      <c r="G2310"/>
    </row>
    <row r="2311" spans="1:7" ht="20.100000000000001" customHeight="1">
      <c r="A2311" s="1"/>
      <c r="B2311"/>
      <c r="C2311"/>
      <c r="E2311"/>
      <c r="F2311"/>
      <c r="G2311"/>
    </row>
    <row r="2312" spans="1:7" ht="20.100000000000001" customHeight="1">
      <c r="A2312" s="1"/>
      <c r="B2312"/>
      <c r="C2312"/>
      <c r="E2312"/>
      <c r="F2312"/>
      <c r="G2312"/>
    </row>
    <row r="2313" spans="1:7" ht="20.100000000000001" customHeight="1">
      <c r="A2313" s="1"/>
      <c r="B2313"/>
      <c r="C2313"/>
      <c r="E2313"/>
      <c r="F2313"/>
      <c r="G2313"/>
    </row>
    <row r="2314" spans="1:7" ht="20.100000000000001" customHeight="1">
      <c r="A2314" s="1"/>
      <c r="B2314"/>
      <c r="C2314"/>
      <c r="E2314"/>
      <c r="F2314"/>
      <c r="G2314"/>
    </row>
    <row r="2315" spans="1:7" ht="20.100000000000001" customHeight="1">
      <c r="A2315" s="1"/>
      <c r="B2315"/>
      <c r="C2315"/>
      <c r="E2315"/>
      <c r="F2315"/>
      <c r="G2315"/>
    </row>
    <row r="2316" spans="1:7" ht="20.100000000000001" customHeight="1">
      <c r="A2316" s="1"/>
      <c r="B2316"/>
      <c r="C2316"/>
      <c r="E2316"/>
      <c r="F2316"/>
      <c r="G2316"/>
    </row>
    <row r="2317" spans="1:7" ht="20.100000000000001" customHeight="1">
      <c r="A2317" s="1"/>
      <c r="B2317"/>
      <c r="C2317"/>
      <c r="E2317"/>
      <c r="F2317"/>
      <c r="G2317"/>
    </row>
    <row r="2318" spans="1:7" ht="20.100000000000001" customHeight="1">
      <c r="A2318" s="1"/>
      <c r="B2318"/>
      <c r="C2318"/>
      <c r="E2318"/>
      <c r="F2318"/>
      <c r="G2318"/>
    </row>
    <row r="2319" spans="1:7" ht="20.100000000000001" customHeight="1">
      <c r="A2319" s="1"/>
      <c r="B2319"/>
      <c r="C2319"/>
      <c r="E2319"/>
      <c r="F2319"/>
      <c r="G2319"/>
    </row>
    <row r="2320" spans="1:7" ht="20.100000000000001" customHeight="1">
      <c r="A2320" s="1"/>
      <c r="B2320"/>
      <c r="C2320"/>
      <c r="E2320"/>
      <c r="F2320"/>
      <c r="G2320"/>
    </row>
    <row r="2321" spans="1:7" ht="20.100000000000001" customHeight="1">
      <c r="A2321" s="1"/>
      <c r="B2321"/>
      <c r="C2321"/>
      <c r="E2321"/>
      <c r="F2321"/>
      <c r="G2321"/>
    </row>
    <row r="2322" spans="1:7" ht="20.100000000000001" customHeight="1">
      <c r="A2322" s="1"/>
      <c r="B2322"/>
      <c r="C2322"/>
      <c r="E2322"/>
      <c r="F2322"/>
      <c r="G2322"/>
    </row>
    <row r="2323" spans="1:7" ht="20.100000000000001" customHeight="1">
      <c r="A2323" s="1"/>
      <c r="B2323"/>
      <c r="C2323"/>
      <c r="E2323"/>
      <c r="F2323"/>
      <c r="G2323"/>
    </row>
    <row r="2324" spans="1:7" ht="20.100000000000001" customHeight="1">
      <c r="A2324" s="1"/>
      <c r="B2324"/>
      <c r="C2324"/>
      <c r="E2324"/>
      <c r="F2324"/>
      <c r="G2324"/>
    </row>
    <row r="2325" spans="1:7" ht="20.100000000000001" customHeight="1">
      <c r="A2325" s="1"/>
      <c r="B2325"/>
      <c r="C2325"/>
      <c r="E2325"/>
      <c r="F2325"/>
      <c r="G2325"/>
    </row>
    <row r="2326" spans="1:7" ht="20.100000000000001" customHeight="1">
      <c r="A2326" s="1"/>
      <c r="B2326"/>
      <c r="C2326"/>
      <c r="E2326"/>
      <c r="F2326"/>
      <c r="G2326"/>
    </row>
    <row r="2327" spans="1:7" ht="20.100000000000001" customHeight="1">
      <c r="A2327" s="1"/>
      <c r="B2327"/>
      <c r="C2327"/>
      <c r="E2327"/>
      <c r="F2327"/>
      <c r="G2327"/>
    </row>
    <row r="2328" spans="1:7" ht="20.100000000000001" customHeight="1">
      <c r="A2328" s="1"/>
      <c r="B2328"/>
      <c r="C2328"/>
      <c r="E2328"/>
      <c r="F2328"/>
      <c r="G2328"/>
    </row>
    <row r="2329" spans="1:7" ht="20.100000000000001" customHeight="1">
      <c r="A2329" s="1"/>
      <c r="B2329"/>
      <c r="C2329"/>
      <c r="E2329"/>
      <c r="F2329"/>
      <c r="G2329"/>
    </row>
    <row r="2330" spans="1:7" ht="20.100000000000001" customHeight="1">
      <c r="A2330" s="1"/>
      <c r="B2330"/>
      <c r="C2330"/>
      <c r="E2330"/>
      <c r="F2330"/>
      <c r="G2330"/>
    </row>
    <row r="2331" spans="1:7" ht="20.100000000000001" customHeight="1">
      <c r="A2331" s="1"/>
      <c r="B2331"/>
      <c r="C2331"/>
      <c r="E2331"/>
      <c r="F2331"/>
      <c r="G2331"/>
    </row>
    <row r="2332" spans="1:7" ht="20.100000000000001" customHeight="1">
      <c r="A2332" s="1"/>
      <c r="B2332"/>
      <c r="C2332"/>
      <c r="E2332"/>
      <c r="F2332"/>
      <c r="G2332"/>
    </row>
    <row r="2333" spans="1:7" ht="20.100000000000001" customHeight="1">
      <c r="A2333" s="1"/>
      <c r="B2333"/>
      <c r="C2333"/>
      <c r="E2333"/>
      <c r="F2333"/>
      <c r="G2333"/>
    </row>
    <row r="2334" spans="1:7" ht="20.100000000000001" customHeight="1">
      <c r="A2334" s="1"/>
      <c r="B2334"/>
      <c r="C2334"/>
      <c r="E2334"/>
      <c r="F2334"/>
      <c r="G2334"/>
    </row>
    <row r="2335" spans="1:7" ht="20.100000000000001" customHeight="1">
      <c r="A2335" s="1"/>
      <c r="B2335"/>
      <c r="C2335"/>
      <c r="E2335"/>
      <c r="F2335"/>
      <c r="G2335"/>
    </row>
    <row r="2336" spans="1:7" ht="20.100000000000001" customHeight="1">
      <c r="A2336" s="1"/>
      <c r="B2336"/>
      <c r="C2336"/>
      <c r="E2336"/>
      <c r="F2336"/>
      <c r="G2336"/>
    </row>
    <row r="2337" spans="1:7" ht="20.100000000000001" customHeight="1">
      <c r="A2337" s="1"/>
      <c r="B2337"/>
      <c r="C2337"/>
      <c r="E2337"/>
      <c r="F2337"/>
      <c r="G2337"/>
    </row>
    <row r="2338" spans="1:7" ht="20.100000000000001" customHeight="1">
      <c r="A2338" s="1"/>
      <c r="B2338"/>
      <c r="C2338"/>
      <c r="E2338"/>
      <c r="F2338"/>
      <c r="G2338"/>
    </row>
    <row r="2339" spans="1:7" ht="20.100000000000001" customHeight="1">
      <c r="A2339" s="1"/>
      <c r="B2339"/>
      <c r="C2339"/>
      <c r="E2339"/>
      <c r="F2339"/>
      <c r="G2339"/>
    </row>
    <row r="2340" spans="1:7" ht="20.100000000000001" customHeight="1">
      <c r="A2340" s="1"/>
      <c r="B2340"/>
      <c r="C2340"/>
      <c r="E2340"/>
      <c r="F2340"/>
      <c r="G2340"/>
    </row>
    <row r="2341" spans="1:7" ht="20.100000000000001" customHeight="1">
      <c r="A2341" s="1"/>
      <c r="B2341"/>
      <c r="C2341"/>
      <c r="E2341"/>
      <c r="F2341"/>
      <c r="G2341"/>
    </row>
    <row r="2342" spans="1:7" ht="20.100000000000001" customHeight="1">
      <c r="A2342" s="1"/>
      <c r="B2342"/>
      <c r="C2342"/>
      <c r="E2342"/>
      <c r="F2342"/>
      <c r="G2342"/>
    </row>
    <row r="2343" spans="1:7" ht="20.100000000000001" customHeight="1">
      <c r="A2343" s="1"/>
      <c r="B2343"/>
      <c r="C2343"/>
      <c r="E2343"/>
      <c r="F2343"/>
      <c r="G2343"/>
    </row>
    <row r="2344" spans="1:7" ht="20.100000000000001" customHeight="1">
      <c r="A2344" s="1"/>
      <c r="B2344"/>
      <c r="C2344"/>
      <c r="E2344"/>
      <c r="F2344"/>
      <c r="G2344"/>
    </row>
    <row r="2345" spans="1:7" ht="20.100000000000001" customHeight="1">
      <c r="A2345" s="1"/>
      <c r="B2345"/>
      <c r="C2345"/>
      <c r="E2345"/>
      <c r="F2345"/>
      <c r="G2345"/>
    </row>
    <row r="2346" spans="1:7" ht="20.100000000000001" customHeight="1">
      <c r="A2346" s="1"/>
      <c r="B2346"/>
      <c r="C2346"/>
      <c r="E2346"/>
      <c r="F2346"/>
      <c r="G2346"/>
    </row>
    <row r="2347" spans="1:7" ht="20.100000000000001" customHeight="1">
      <c r="A2347" s="1"/>
      <c r="B2347"/>
      <c r="C2347"/>
      <c r="E2347"/>
      <c r="F2347"/>
      <c r="G2347"/>
    </row>
    <row r="2348" spans="1:7" ht="20.100000000000001" customHeight="1">
      <c r="A2348" s="1"/>
      <c r="B2348"/>
      <c r="C2348"/>
      <c r="E2348"/>
      <c r="F2348"/>
      <c r="G2348"/>
    </row>
    <row r="2349" spans="1:7" ht="20.100000000000001" customHeight="1">
      <c r="A2349" s="1"/>
      <c r="B2349"/>
      <c r="C2349"/>
      <c r="E2349"/>
      <c r="F2349"/>
      <c r="G2349"/>
    </row>
    <row r="2350" spans="1:7" ht="20.100000000000001" customHeight="1">
      <c r="A2350" s="1"/>
      <c r="B2350"/>
      <c r="C2350"/>
      <c r="E2350"/>
      <c r="F2350"/>
      <c r="G2350"/>
    </row>
    <row r="2351" spans="1:7" ht="20.100000000000001" customHeight="1">
      <c r="A2351" s="1"/>
      <c r="B2351"/>
      <c r="C2351"/>
      <c r="E2351"/>
      <c r="F2351"/>
      <c r="G2351"/>
    </row>
    <row r="2352" spans="1:7" ht="20.100000000000001" customHeight="1">
      <c r="A2352" s="1"/>
      <c r="B2352"/>
      <c r="C2352"/>
      <c r="E2352"/>
      <c r="F2352"/>
      <c r="G2352"/>
    </row>
    <row r="2353" spans="1:7" ht="20.100000000000001" customHeight="1">
      <c r="A2353" s="1"/>
      <c r="B2353"/>
      <c r="C2353"/>
      <c r="E2353"/>
      <c r="F2353"/>
      <c r="G2353"/>
    </row>
    <row r="2354" spans="1:7" ht="20.100000000000001" customHeight="1">
      <c r="A2354" s="1"/>
      <c r="B2354"/>
      <c r="C2354"/>
      <c r="E2354"/>
      <c r="F2354"/>
      <c r="G2354"/>
    </row>
    <row r="2355" spans="1:7" ht="20.100000000000001" customHeight="1">
      <c r="A2355" s="1"/>
      <c r="B2355"/>
      <c r="C2355"/>
      <c r="E2355"/>
      <c r="F2355"/>
      <c r="G2355"/>
    </row>
    <row r="2356" spans="1:7" ht="20.100000000000001" customHeight="1">
      <c r="A2356" s="1"/>
      <c r="B2356"/>
      <c r="C2356"/>
      <c r="E2356"/>
      <c r="F2356"/>
      <c r="G2356"/>
    </row>
    <row r="2357" spans="1:7" ht="20.100000000000001" customHeight="1">
      <c r="A2357" s="1"/>
      <c r="B2357"/>
      <c r="C2357"/>
      <c r="E2357"/>
      <c r="F2357"/>
      <c r="G2357"/>
    </row>
    <row r="2358" spans="1:7" ht="20.100000000000001" customHeight="1">
      <c r="A2358" s="1"/>
      <c r="B2358"/>
      <c r="C2358"/>
      <c r="E2358"/>
      <c r="F2358"/>
      <c r="G2358"/>
    </row>
    <row r="2359" spans="1:7" ht="20.100000000000001" customHeight="1">
      <c r="A2359" s="1"/>
      <c r="B2359"/>
      <c r="C2359"/>
      <c r="E2359"/>
      <c r="F2359"/>
      <c r="G2359"/>
    </row>
    <row r="2360" spans="1:7" ht="20.100000000000001" customHeight="1">
      <c r="A2360" s="1"/>
      <c r="B2360"/>
      <c r="C2360"/>
      <c r="E2360"/>
      <c r="F2360"/>
      <c r="G2360"/>
    </row>
    <row r="2361" spans="1:7" ht="20.100000000000001" customHeight="1">
      <c r="A2361" s="1"/>
      <c r="B2361"/>
      <c r="C2361"/>
      <c r="E2361"/>
      <c r="F2361"/>
      <c r="G2361"/>
    </row>
    <row r="2362" spans="1:7" ht="20.100000000000001" customHeight="1">
      <c r="A2362" s="1"/>
      <c r="B2362"/>
      <c r="C2362"/>
      <c r="E2362"/>
      <c r="F2362"/>
      <c r="G2362"/>
    </row>
    <row r="2363" spans="1:7" ht="20.100000000000001" customHeight="1">
      <c r="A2363" s="1"/>
      <c r="B2363"/>
      <c r="C2363"/>
      <c r="E2363"/>
      <c r="F2363"/>
      <c r="G2363"/>
    </row>
    <row r="2364" spans="1:7" ht="20.100000000000001" customHeight="1">
      <c r="A2364" s="1"/>
      <c r="B2364"/>
      <c r="C2364"/>
      <c r="E2364"/>
      <c r="F2364"/>
      <c r="G2364"/>
    </row>
    <row r="2365" spans="1:7" ht="20.100000000000001" customHeight="1">
      <c r="A2365" s="1"/>
      <c r="B2365"/>
      <c r="C2365"/>
      <c r="E2365"/>
      <c r="F2365"/>
      <c r="G2365"/>
    </row>
    <row r="2366" spans="1:7" ht="20.100000000000001" customHeight="1">
      <c r="A2366" s="1"/>
      <c r="B2366"/>
      <c r="C2366"/>
      <c r="E2366"/>
      <c r="F2366"/>
      <c r="G2366"/>
    </row>
    <row r="2367" spans="1:7" ht="20.100000000000001" customHeight="1">
      <c r="A2367" s="1"/>
      <c r="B2367"/>
      <c r="C2367"/>
      <c r="E2367"/>
      <c r="F2367"/>
      <c r="G2367"/>
    </row>
    <row r="2368" spans="1:7" ht="20.100000000000001" customHeight="1">
      <c r="A2368" s="1"/>
      <c r="B2368"/>
      <c r="C2368"/>
      <c r="E2368"/>
      <c r="F2368"/>
      <c r="G2368"/>
    </row>
    <row r="2369" spans="1:7" ht="20.100000000000001" customHeight="1">
      <c r="A2369" s="1"/>
      <c r="B2369"/>
      <c r="C2369"/>
      <c r="E2369"/>
      <c r="F2369"/>
      <c r="G2369"/>
    </row>
    <row r="2370" spans="1:7" ht="20.100000000000001" customHeight="1">
      <c r="A2370" s="1"/>
      <c r="B2370"/>
      <c r="C2370"/>
      <c r="E2370"/>
      <c r="F2370"/>
      <c r="G2370"/>
    </row>
    <row r="2371" spans="1:7" ht="20.100000000000001" customHeight="1">
      <c r="A2371" s="1"/>
      <c r="B2371"/>
      <c r="C2371"/>
      <c r="E2371"/>
      <c r="F2371"/>
      <c r="G2371"/>
    </row>
    <row r="2372" spans="1:7" ht="20.100000000000001" customHeight="1">
      <c r="A2372" s="1"/>
      <c r="B2372"/>
      <c r="C2372"/>
      <c r="E2372"/>
      <c r="F2372"/>
      <c r="G2372"/>
    </row>
    <row r="2373" spans="1:7" ht="20.100000000000001" customHeight="1">
      <c r="A2373" s="1"/>
      <c r="B2373"/>
      <c r="C2373"/>
      <c r="E2373"/>
      <c r="F2373"/>
      <c r="G2373"/>
    </row>
    <row r="2374" spans="1:7" ht="20.100000000000001" customHeight="1">
      <c r="A2374" s="1"/>
      <c r="B2374"/>
      <c r="C2374"/>
      <c r="E2374"/>
      <c r="F2374"/>
      <c r="G2374"/>
    </row>
    <row r="2375" spans="1:7" ht="20.100000000000001" customHeight="1">
      <c r="A2375" s="1"/>
      <c r="B2375"/>
      <c r="C2375"/>
      <c r="E2375"/>
      <c r="F2375"/>
      <c r="G2375"/>
    </row>
    <row r="2376" spans="1:7" ht="20.100000000000001" customHeight="1">
      <c r="A2376" s="1"/>
      <c r="B2376"/>
      <c r="C2376"/>
      <c r="E2376"/>
      <c r="F2376"/>
      <c r="G2376"/>
    </row>
    <row r="2377" spans="1:7" ht="20.100000000000001" customHeight="1">
      <c r="A2377" s="1"/>
      <c r="B2377"/>
      <c r="C2377"/>
      <c r="E2377"/>
      <c r="F2377"/>
      <c r="G2377"/>
    </row>
    <row r="2378" spans="1:7" ht="20.100000000000001" customHeight="1">
      <c r="A2378" s="1"/>
      <c r="B2378"/>
      <c r="C2378"/>
      <c r="E2378"/>
      <c r="F2378"/>
      <c r="G2378"/>
    </row>
    <row r="2379" spans="1:7" ht="20.100000000000001" customHeight="1">
      <c r="A2379" s="1"/>
      <c r="B2379"/>
      <c r="C2379"/>
      <c r="E2379"/>
      <c r="F2379"/>
      <c r="G2379"/>
    </row>
    <row r="2380" spans="1:7" ht="20.100000000000001" customHeight="1">
      <c r="A2380" s="1"/>
      <c r="B2380"/>
      <c r="C2380"/>
      <c r="E2380"/>
      <c r="F2380"/>
      <c r="G2380"/>
    </row>
    <row r="2381" spans="1:7" ht="20.100000000000001" customHeight="1">
      <c r="A2381" s="1"/>
      <c r="B2381"/>
      <c r="C2381"/>
      <c r="E2381"/>
      <c r="F2381"/>
      <c r="G2381"/>
    </row>
    <row r="2382" spans="1:7" ht="20.100000000000001" customHeight="1">
      <c r="A2382" s="1"/>
      <c r="B2382"/>
      <c r="C2382"/>
      <c r="E2382"/>
      <c r="F2382"/>
      <c r="G2382"/>
    </row>
    <row r="2383" spans="1:7" ht="20.100000000000001" customHeight="1">
      <c r="A2383" s="1"/>
      <c r="B2383"/>
      <c r="C2383"/>
      <c r="E2383"/>
      <c r="F2383"/>
      <c r="G2383"/>
    </row>
    <row r="2384" spans="1:7" ht="20.100000000000001" customHeight="1">
      <c r="A2384" s="1"/>
      <c r="B2384"/>
      <c r="C2384"/>
      <c r="E2384"/>
      <c r="F2384"/>
      <c r="G2384"/>
    </row>
    <row r="2385" spans="1:7" ht="20.100000000000001" customHeight="1">
      <c r="A2385" s="1"/>
      <c r="B2385"/>
      <c r="C2385"/>
      <c r="E2385"/>
      <c r="F2385"/>
      <c r="G2385"/>
    </row>
    <row r="2386" spans="1:7" ht="20.100000000000001" customHeight="1">
      <c r="A2386" s="1"/>
      <c r="B2386"/>
      <c r="C2386"/>
      <c r="E2386"/>
      <c r="F2386"/>
      <c r="G2386"/>
    </row>
    <row r="2387" spans="1:7" ht="20.100000000000001" customHeight="1">
      <c r="A2387" s="1"/>
      <c r="B2387"/>
      <c r="C2387"/>
      <c r="E2387"/>
      <c r="F2387"/>
      <c r="G2387"/>
    </row>
    <row r="2388" spans="1:7" ht="20.100000000000001" customHeight="1">
      <c r="A2388" s="1"/>
      <c r="B2388"/>
      <c r="C2388"/>
      <c r="E2388"/>
      <c r="F2388"/>
      <c r="G2388"/>
    </row>
    <row r="2389" spans="1:7" ht="20.100000000000001" customHeight="1">
      <c r="A2389" s="1"/>
      <c r="B2389"/>
      <c r="C2389"/>
      <c r="E2389"/>
      <c r="F2389"/>
      <c r="G2389"/>
    </row>
    <row r="2390" spans="1:7" ht="20.100000000000001" customHeight="1">
      <c r="A2390" s="1"/>
      <c r="B2390"/>
      <c r="C2390"/>
      <c r="E2390"/>
      <c r="F2390"/>
      <c r="G2390"/>
    </row>
    <row r="2391" spans="1:7" ht="20.100000000000001" customHeight="1">
      <c r="A2391" s="1"/>
      <c r="B2391"/>
      <c r="C2391"/>
      <c r="E2391"/>
      <c r="F2391"/>
      <c r="G2391"/>
    </row>
    <row r="2392" spans="1:7" ht="20.100000000000001" customHeight="1">
      <c r="A2392" s="1"/>
      <c r="B2392"/>
      <c r="C2392"/>
      <c r="E2392"/>
      <c r="F2392"/>
      <c r="G2392"/>
    </row>
    <row r="2393" spans="1:7" ht="20.100000000000001" customHeight="1">
      <c r="A2393" s="1"/>
      <c r="B2393"/>
      <c r="C2393"/>
      <c r="E2393"/>
      <c r="F2393"/>
      <c r="G2393"/>
    </row>
    <row r="2394" spans="1:7" ht="20.100000000000001" customHeight="1">
      <c r="A2394" s="1"/>
      <c r="B2394"/>
      <c r="C2394"/>
      <c r="E2394"/>
      <c r="F2394"/>
      <c r="G2394"/>
    </row>
    <row r="2395" spans="1:7" ht="20.100000000000001" customHeight="1">
      <c r="A2395" s="1"/>
      <c r="B2395"/>
      <c r="C2395"/>
      <c r="E2395"/>
      <c r="F2395"/>
      <c r="G2395"/>
    </row>
    <row r="2396" spans="1:7" ht="20.100000000000001" customHeight="1">
      <c r="A2396" s="1"/>
      <c r="B2396"/>
      <c r="C2396"/>
      <c r="E2396"/>
      <c r="F2396"/>
      <c r="G2396"/>
    </row>
    <row r="2397" spans="1:7" ht="20.100000000000001" customHeight="1">
      <c r="A2397" s="1"/>
      <c r="B2397"/>
      <c r="C2397"/>
      <c r="E2397"/>
      <c r="F2397"/>
      <c r="G2397"/>
    </row>
    <row r="2398" spans="1:7" ht="20.100000000000001" customHeight="1">
      <c r="A2398" s="1"/>
      <c r="B2398"/>
      <c r="C2398"/>
      <c r="E2398"/>
      <c r="F2398"/>
      <c r="G2398"/>
    </row>
    <row r="2399" spans="1:7" ht="20.100000000000001" customHeight="1">
      <c r="A2399" s="1"/>
      <c r="B2399"/>
      <c r="C2399"/>
      <c r="E2399"/>
      <c r="F2399"/>
      <c r="G2399"/>
    </row>
    <row r="2400" spans="1:7" ht="20.100000000000001" customHeight="1">
      <c r="A2400" s="1"/>
      <c r="B2400"/>
      <c r="C2400"/>
      <c r="E2400"/>
      <c r="F2400"/>
      <c r="G2400"/>
    </row>
    <row r="2401" spans="1:7" ht="20.100000000000001" customHeight="1">
      <c r="A2401" s="1"/>
      <c r="B2401"/>
      <c r="C2401"/>
      <c r="E2401"/>
      <c r="F2401"/>
      <c r="G2401"/>
    </row>
    <row r="2402" spans="1:7" ht="20.100000000000001" customHeight="1">
      <c r="A2402" s="1"/>
      <c r="B2402"/>
      <c r="C2402"/>
      <c r="E2402"/>
      <c r="F2402"/>
      <c r="G2402"/>
    </row>
    <row r="2403" spans="1:7" ht="20.100000000000001" customHeight="1">
      <c r="A2403" s="1"/>
      <c r="B2403"/>
      <c r="C2403"/>
      <c r="E2403"/>
      <c r="F2403"/>
      <c r="G2403"/>
    </row>
    <row r="2404" spans="1:7" ht="20.100000000000001" customHeight="1">
      <c r="A2404" s="1"/>
      <c r="B2404"/>
      <c r="C2404"/>
      <c r="E2404"/>
      <c r="F2404"/>
      <c r="G2404"/>
    </row>
    <row r="2405" spans="1:7" ht="20.100000000000001" customHeight="1">
      <c r="A2405" s="1"/>
      <c r="B2405"/>
      <c r="C2405"/>
      <c r="E2405"/>
      <c r="F2405"/>
      <c r="G2405"/>
    </row>
    <row r="2406" spans="1:7" ht="20.100000000000001" customHeight="1">
      <c r="A2406" s="1"/>
      <c r="B2406"/>
      <c r="C2406"/>
      <c r="E2406"/>
      <c r="F2406"/>
      <c r="G2406"/>
    </row>
    <row r="2407" spans="1:7" ht="20.100000000000001" customHeight="1">
      <c r="A2407" s="1"/>
      <c r="B2407"/>
      <c r="C2407"/>
      <c r="E2407"/>
      <c r="F2407"/>
      <c r="G2407"/>
    </row>
    <row r="2408" spans="1:7" ht="20.100000000000001" customHeight="1">
      <c r="A2408" s="1"/>
      <c r="B2408"/>
      <c r="C2408"/>
      <c r="E2408"/>
      <c r="F2408"/>
      <c r="G2408"/>
    </row>
    <row r="2409" spans="1:7" ht="20.100000000000001" customHeight="1">
      <c r="A2409" s="1"/>
      <c r="B2409"/>
      <c r="C2409"/>
      <c r="E2409"/>
      <c r="F2409"/>
      <c r="G2409"/>
    </row>
    <row r="2410" spans="1:7" ht="20.100000000000001" customHeight="1">
      <c r="A2410" s="1"/>
      <c r="B2410"/>
      <c r="C2410"/>
      <c r="E2410"/>
      <c r="F2410"/>
      <c r="G2410"/>
    </row>
    <row r="2411" spans="1:7" ht="20.100000000000001" customHeight="1">
      <c r="A2411" s="1"/>
      <c r="B2411"/>
      <c r="C2411"/>
      <c r="E2411"/>
      <c r="F2411"/>
      <c r="G2411"/>
    </row>
    <row r="2412" spans="1:7" ht="20.100000000000001" customHeight="1">
      <c r="A2412" s="1"/>
      <c r="B2412"/>
      <c r="C2412"/>
      <c r="E2412"/>
      <c r="F2412"/>
      <c r="G2412"/>
    </row>
    <row r="2413" spans="1:7" ht="20.100000000000001" customHeight="1">
      <c r="A2413" s="1"/>
      <c r="B2413"/>
      <c r="C2413"/>
      <c r="E2413"/>
      <c r="F2413"/>
      <c r="G2413"/>
    </row>
    <row r="2414" spans="1:7" ht="20.100000000000001" customHeight="1">
      <c r="A2414" s="1"/>
      <c r="B2414"/>
      <c r="C2414"/>
      <c r="E2414"/>
      <c r="F2414"/>
      <c r="G2414"/>
    </row>
    <row r="2415" spans="1:7" ht="20.100000000000001" customHeight="1">
      <c r="A2415" s="1"/>
      <c r="B2415"/>
      <c r="C2415"/>
      <c r="E2415"/>
      <c r="F2415"/>
      <c r="G2415"/>
    </row>
    <row r="2416" spans="1:7" ht="20.100000000000001" customHeight="1">
      <c r="A2416" s="1"/>
      <c r="B2416"/>
      <c r="C2416"/>
      <c r="E2416"/>
      <c r="F2416"/>
      <c r="G2416"/>
    </row>
    <row r="2417" spans="1:7" ht="20.100000000000001" customHeight="1">
      <c r="A2417" s="1"/>
      <c r="B2417"/>
      <c r="C2417"/>
      <c r="E2417"/>
      <c r="F2417"/>
      <c r="G2417"/>
    </row>
    <row r="2418" spans="1:7" ht="20.100000000000001" customHeight="1">
      <c r="A2418" s="1"/>
      <c r="B2418"/>
      <c r="C2418"/>
      <c r="E2418"/>
      <c r="F2418"/>
      <c r="G2418"/>
    </row>
    <row r="2419" spans="1:7" ht="20.100000000000001" customHeight="1">
      <c r="A2419" s="1"/>
      <c r="B2419"/>
      <c r="C2419"/>
      <c r="E2419"/>
      <c r="F2419"/>
      <c r="G2419"/>
    </row>
    <row r="2420" spans="1:7" ht="20.100000000000001" customHeight="1">
      <c r="A2420" s="1"/>
      <c r="B2420"/>
      <c r="C2420"/>
      <c r="E2420"/>
      <c r="F2420"/>
      <c r="G2420"/>
    </row>
    <row r="2421" spans="1:7" ht="20.100000000000001" customHeight="1">
      <c r="A2421" s="1"/>
      <c r="B2421"/>
      <c r="C2421"/>
      <c r="E2421"/>
      <c r="F2421"/>
      <c r="G2421"/>
    </row>
    <row r="2422" spans="1:7" ht="20.100000000000001" customHeight="1">
      <c r="A2422" s="1"/>
      <c r="B2422"/>
      <c r="C2422"/>
      <c r="E2422"/>
      <c r="F2422"/>
      <c r="G2422"/>
    </row>
    <row r="2423" spans="1:7" ht="20.100000000000001" customHeight="1">
      <c r="A2423" s="1"/>
      <c r="B2423"/>
      <c r="C2423"/>
      <c r="E2423"/>
      <c r="F2423"/>
      <c r="G2423"/>
    </row>
    <row r="2424" spans="1:7" ht="20.100000000000001" customHeight="1">
      <c r="A2424" s="1"/>
      <c r="B2424"/>
      <c r="C2424"/>
      <c r="E2424"/>
      <c r="F2424"/>
      <c r="G2424"/>
    </row>
    <row r="2425" spans="1:7" ht="20.100000000000001" customHeight="1">
      <c r="A2425" s="1"/>
      <c r="B2425"/>
      <c r="C2425"/>
      <c r="E2425"/>
      <c r="F2425"/>
      <c r="G2425"/>
    </row>
    <row r="2426" spans="1:7" ht="20.100000000000001" customHeight="1">
      <c r="A2426" s="1"/>
      <c r="B2426"/>
      <c r="C2426"/>
      <c r="E2426"/>
      <c r="F2426"/>
      <c r="G2426"/>
    </row>
    <row r="2427" spans="1:7" ht="20.100000000000001" customHeight="1">
      <c r="A2427" s="1"/>
      <c r="B2427"/>
      <c r="C2427"/>
      <c r="E2427"/>
      <c r="F2427"/>
      <c r="G2427"/>
    </row>
    <row r="2428" spans="1:7" ht="20.100000000000001" customHeight="1">
      <c r="A2428" s="1"/>
      <c r="B2428"/>
      <c r="C2428"/>
      <c r="E2428"/>
      <c r="F2428"/>
      <c r="G2428"/>
    </row>
    <row r="2429" spans="1:7" ht="20.100000000000001" customHeight="1">
      <c r="A2429" s="1"/>
      <c r="B2429"/>
      <c r="C2429"/>
      <c r="E2429"/>
      <c r="F2429"/>
      <c r="G2429"/>
    </row>
    <row r="2430" spans="1:7" ht="20.100000000000001" customHeight="1">
      <c r="A2430" s="1"/>
      <c r="B2430"/>
      <c r="C2430"/>
      <c r="E2430"/>
      <c r="F2430"/>
      <c r="G2430"/>
    </row>
    <row r="2431" spans="1:7" ht="20.100000000000001" customHeight="1">
      <c r="A2431" s="1"/>
      <c r="B2431"/>
      <c r="C2431"/>
      <c r="E2431"/>
      <c r="F2431"/>
      <c r="G2431"/>
    </row>
    <row r="2432" spans="1:7" ht="20.100000000000001" customHeight="1">
      <c r="A2432" s="1"/>
      <c r="B2432"/>
      <c r="C2432"/>
      <c r="E2432"/>
      <c r="F2432"/>
      <c r="G2432"/>
    </row>
    <row r="2433" spans="1:7" ht="20.100000000000001" customHeight="1">
      <c r="A2433" s="1"/>
      <c r="B2433"/>
      <c r="C2433"/>
      <c r="E2433"/>
      <c r="F2433"/>
      <c r="G2433"/>
    </row>
    <row r="2434" spans="1:7" ht="20.100000000000001" customHeight="1">
      <c r="A2434" s="1"/>
      <c r="B2434"/>
      <c r="C2434"/>
      <c r="E2434"/>
      <c r="F2434"/>
      <c r="G2434"/>
    </row>
    <row r="2435" spans="1:7" ht="20.100000000000001" customHeight="1">
      <c r="A2435" s="1"/>
      <c r="B2435"/>
      <c r="C2435"/>
      <c r="E2435"/>
      <c r="F2435"/>
      <c r="G2435"/>
    </row>
    <row r="2436" spans="1:7" ht="20.100000000000001" customHeight="1">
      <c r="A2436" s="1"/>
      <c r="B2436"/>
      <c r="C2436"/>
      <c r="E2436"/>
      <c r="F2436"/>
      <c r="G2436"/>
    </row>
    <row r="2437" spans="1:7" ht="20.100000000000001" customHeight="1">
      <c r="A2437" s="1"/>
      <c r="B2437"/>
      <c r="C2437"/>
      <c r="E2437"/>
      <c r="F2437"/>
      <c r="G2437"/>
    </row>
    <row r="2438" spans="1:7" ht="20.100000000000001" customHeight="1">
      <c r="A2438" s="1"/>
      <c r="B2438"/>
      <c r="C2438"/>
      <c r="E2438"/>
      <c r="F2438"/>
      <c r="G2438"/>
    </row>
    <row r="2439" spans="1:7" ht="20.100000000000001" customHeight="1">
      <c r="A2439" s="1"/>
      <c r="B2439"/>
      <c r="C2439"/>
      <c r="E2439"/>
      <c r="F2439"/>
      <c r="G2439"/>
    </row>
    <row r="2440" spans="1:7" ht="20.100000000000001" customHeight="1">
      <c r="A2440" s="1"/>
      <c r="B2440"/>
      <c r="C2440"/>
      <c r="E2440"/>
      <c r="F2440"/>
      <c r="G2440"/>
    </row>
    <row r="2441" spans="1:7" ht="20.100000000000001" customHeight="1">
      <c r="A2441" s="1"/>
      <c r="B2441"/>
      <c r="C2441"/>
      <c r="E2441"/>
      <c r="F2441"/>
      <c r="G2441"/>
    </row>
    <row r="2442" spans="1:7" ht="20.100000000000001" customHeight="1">
      <c r="A2442" s="1"/>
      <c r="B2442"/>
      <c r="C2442"/>
      <c r="E2442"/>
      <c r="F2442"/>
      <c r="G2442"/>
    </row>
    <row r="2443" spans="1:7" ht="20.100000000000001" customHeight="1">
      <c r="A2443" s="1"/>
      <c r="B2443"/>
      <c r="C2443"/>
      <c r="E2443"/>
      <c r="F2443"/>
      <c r="G2443"/>
    </row>
    <row r="2444" spans="1:7" ht="20.100000000000001" customHeight="1">
      <c r="A2444" s="1"/>
      <c r="B2444"/>
      <c r="C2444"/>
      <c r="E2444"/>
      <c r="F2444"/>
      <c r="G2444"/>
    </row>
    <row r="2445" spans="1:7" ht="20.100000000000001" customHeight="1">
      <c r="A2445" s="1"/>
      <c r="B2445"/>
      <c r="C2445"/>
      <c r="E2445"/>
      <c r="F2445"/>
      <c r="G2445"/>
    </row>
    <row r="2446" spans="1:7" ht="20.100000000000001" customHeight="1">
      <c r="A2446" s="1"/>
      <c r="B2446"/>
      <c r="C2446"/>
      <c r="E2446"/>
      <c r="F2446"/>
      <c r="G2446"/>
    </row>
    <row r="2447" spans="1:7" ht="20.100000000000001" customHeight="1">
      <c r="A2447" s="1"/>
      <c r="B2447"/>
      <c r="C2447"/>
      <c r="E2447"/>
      <c r="F2447"/>
      <c r="G2447"/>
    </row>
    <row r="2448" spans="1:7" ht="20.100000000000001" customHeight="1">
      <c r="A2448" s="1"/>
      <c r="B2448"/>
      <c r="C2448"/>
      <c r="E2448"/>
      <c r="F2448"/>
      <c r="G2448"/>
    </row>
    <row r="2449" spans="1:7" ht="20.100000000000001" customHeight="1">
      <c r="A2449" s="1"/>
      <c r="B2449"/>
      <c r="C2449"/>
      <c r="E2449"/>
      <c r="F2449"/>
      <c r="G2449"/>
    </row>
    <row r="2450" spans="1:7" ht="20.100000000000001" customHeight="1">
      <c r="A2450" s="1"/>
      <c r="B2450"/>
      <c r="C2450"/>
      <c r="E2450"/>
      <c r="F2450"/>
      <c r="G2450"/>
    </row>
    <row r="2451" spans="1:7" ht="20.100000000000001" customHeight="1">
      <c r="A2451" s="1"/>
      <c r="B2451"/>
      <c r="C2451"/>
      <c r="E2451"/>
      <c r="F2451"/>
      <c r="G2451"/>
    </row>
    <row r="2452" spans="1:7" ht="20.100000000000001" customHeight="1">
      <c r="A2452" s="1"/>
      <c r="B2452"/>
      <c r="C2452"/>
      <c r="E2452"/>
      <c r="F2452"/>
      <c r="G2452"/>
    </row>
    <row r="2453" spans="1:7" ht="20.100000000000001" customHeight="1">
      <c r="A2453" s="1"/>
      <c r="B2453"/>
      <c r="C2453"/>
      <c r="E2453"/>
      <c r="F2453"/>
      <c r="G2453"/>
    </row>
    <row r="2454" spans="1:7" ht="20.100000000000001" customHeight="1">
      <c r="A2454" s="1"/>
      <c r="B2454"/>
      <c r="C2454"/>
      <c r="E2454"/>
      <c r="F2454"/>
      <c r="G2454"/>
    </row>
    <row r="2455" spans="1:7" ht="20.100000000000001" customHeight="1">
      <c r="A2455" s="1"/>
      <c r="B2455"/>
      <c r="C2455"/>
      <c r="E2455"/>
      <c r="F2455"/>
      <c r="G2455"/>
    </row>
    <row r="2456" spans="1:7" ht="20.100000000000001" customHeight="1">
      <c r="A2456" s="1"/>
      <c r="B2456"/>
      <c r="C2456"/>
      <c r="E2456"/>
      <c r="F2456"/>
      <c r="G2456"/>
    </row>
    <row r="2457" spans="1:7" ht="20.100000000000001" customHeight="1">
      <c r="A2457" s="1"/>
      <c r="B2457"/>
      <c r="C2457"/>
      <c r="E2457"/>
      <c r="F2457"/>
      <c r="G2457"/>
    </row>
    <row r="2458" spans="1:7" ht="20.100000000000001" customHeight="1">
      <c r="A2458" s="1"/>
      <c r="B2458"/>
      <c r="C2458"/>
      <c r="E2458"/>
      <c r="F2458"/>
      <c r="G2458"/>
    </row>
    <row r="2459" spans="1:7" ht="20.100000000000001" customHeight="1">
      <c r="A2459" s="1"/>
      <c r="B2459"/>
      <c r="C2459"/>
      <c r="E2459"/>
      <c r="F2459"/>
      <c r="G2459"/>
    </row>
    <row r="2460" spans="1:7" ht="20.100000000000001" customHeight="1">
      <c r="A2460" s="1"/>
      <c r="B2460"/>
      <c r="C2460"/>
      <c r="E2460"/>
      <c r="F2460"/>
      <c r="G2460"/>
    </row>
    <row r="2461" spans="1:7" ht="20.100000000000001" customHeight="1">
      <c r="A2461" s="1"/>
      <c r="B2461"/>
      <c r="C2461"/>
      <c r="E2461"/>
      <c r="F2461"/>
      <c r="G2461"/>
    </row>
    <row r="2462" spans="1:7" ht="20.100000000000001" customHeight="1">
      <c r="A2462" s="1"/>
      <c r="B2462"/>
      <c r="C2462"/>
      <c r="E2462"/>
      <c r="F2462"/>
      <c r="G2462"/>
    </row>
    <row r="2463" spans="1:7" ht="20.100000000000001" customHeight="1">
      <c r="A2463" s="1"/>
      <c r="B2463"/>
      <c r="C2463"/>
      <c r="E2463"/>
      <c r="F2463"/>
      <c r="G2463"/>
    </row>
    <row r="2464" spans="1:7" ht="20.100000000000001" customHeight="1">
      <c r="A2464" s="1"/>
      <c r="B2464"/>
      <c r="C2464"/>
      <c r="E2464"/>
      <c r="F2464"/>
      <c r="G2464"/>
    </row>
    <row r="2465" spans="1:7" ht="20.100000000000001" customHeight="1">
      <c r="A2465" s="1"/>
      <c r="B2465"/>
      <c r="C2465"/>
      <c r="E2465"/>
      <c r="F2465"/>
      <c r="G2465"/>
    </row>
    <row r="2466" spans="1:7" ht="20.100000000000001" customHeight="1">
      <c r="A2466" s="1"/>
      <c r="B2466"/>
      <c r="C2466"/>
      <c r="E2466"/>
      <c r="F2466"/>
      <c r="G2466"/>
    </row>
    <row r="2467" spans="1:7" ht="20.100000000000001" customHeight="1">
      <c r="A2467" s="1"/>
      <c r="B2467"/>
      <c r="C2467"/>
      <c r="E2467"/>
      <c r="F2467"/>
      <c r="G2467"/>
    </row>
    <row r="2468" spans="1:7" ht="20.100000000000001" customHeight="1">
      <c r="A2468" s="1"/>
      <c r="B2468"/>
      <c r="C2468"/>
      <c r="E2468"/>
      <c r="F2468"/>
      <c r="G2468"/>
    </row>
    <row r="2469" spans="1:7" ht="20.100000000000001" customHeight="1">
      <c r="A2469" s="1"/>
      <c r="B2469"/>
      <c r="C2469"/>
      <c r="E2469"/>
      <c r="F2469"/>
      <c r="G2469"/>
    </row>
    <row r="2470" spans="1:7" ht="20.100000000000001" customHeight="1">
      <c r="A2470" s="1"/>
      <c r="B2470"/>
      <c r="C2470"/>
      <c r="E2470"/>
      <c r="F2470"/>
      <c r="G2470"/>
    </row>
    <row r="2471" spans="1:7" ht="20.100000000000001" customHeight="1">
      <c r="A2471" s="1"/>
      <c r="B2471"/>
      <c r="C2471"/>
      <c r="E2471"/>
      <c r="F2471"/>
      <c r="G2471"/>
    </row>
    <row r="2472" spans="1:7" ht="20.100000000000001" customHeight="1">
      <c r="A2472" s="1"/>
      <c r="B2472"/>
      <c r="C2472"/>
      <c r="E2472"/>
      <c r="F2472"/>
      <c r="G2472"/>
    </row>
    <row r="2473" spans="1:7" ht="20.100000000000001" customHeight="1">
      <c r="A2473" s="1"/>
      <c r="B2473"/>
      <c r="C2473"/>
      <c r="E2473"/>
      <c r="F2473"/>
      <c r="G2473"/>
    </row>
    <row r="2474" spans="1:7" ht="20.100000000000001" customHeight="1">
      <c r="A2474" s="1"/>
      <c r="B2474"/>
      <c r="C2474"/>
      <c r="E2474"/>
      <c r="F2474"/>
      <c r="G2474"/>
    </row>
    <row r="2475" spans="1:7" ht="20.100000000000001" customHeight="1">
      <c r="A2475" s="1"/>
      <c r="B2475"/>
      <c r="C2475"/>
      <c r="E2475"/>
      <c r="F2475"/>
      <c r="G2475"/>
    </row>
    <row r="2476" spans="1:7" ht="20.100000000000001" customHeight="1">
      <c r="A2476" s="1"/>
      <c r="B2476"/>
      <c r="C2476"/>
      <c r="E2476"/>
      <c r="F2476"/>
      <c r="G2476"/>
    </row>
    <row r="2477" spans="1:7" ht="20.100000000000001" customHeight="1">
      <c r="A2477" s="1"/>
      <c r="B2477"/>
      <c r="C2477"/>
      <c r="E2477"/>
      <c r="F2477"/>
      <c r="G2477"/>
    </row>
    <row r="2478" spans="1:7" ht="20.100000000000001" customHeight="1">
      <c r="A2478" s="1"/>
      <c r="B2478"/>
      <c r="C2478"/>
      <c r="E2478"/>
      <c r="F2478"/>
      <c r="G2478"/>
    </row>
    <row r="2479" spans="1:7" ht="20.100000000000001" customHeight="1">
      <c r="A2479" s="1"/>
      <c r="B2479"/>
      <c r="C2479"/>
      <c r="E2479"/>
      <c r="F2479"/>
      <c r="G2479"/>
    </row>
    <row r="2480" spans="1:7" ht="20.100000000000001" customHeight="1">
      <c r="A2480" s="1"/>
      <c r="B2480"/>
      <c r="C2480"/>
      <c r="E2480"/>
      <c r="F2480"/>
      <c r="G2480"/>
    </row>
    <row r="2481" spans="1:7" ht="20.100000000000001" customHeight="1">
      <c r="A2481" s="1"/>
      <c r="B2481"/>
      <c r="C2481"/>
      <c r="E2481"/>
      <c r="F2481"/>
      <c r="G2481"/>
    </row>
    <row r="2482" spans="1:7" ht="20.100000000000001" customHeight="1">
      <c r="A2482" s="1"/>
      <c r="B2482"/>
      <c r="C2482"/>
      <c r="E2482"/>
      <c r="F2482"/>
      <c r="G2482"/>
    </row>
    <row r="2483" spans="1:7" ht="20.100000000000001" customHeight="1">
      <c r="A2483" s="1"/>
      <c r="B2483"/>
      <c r="C2483"/>
      <c r="E2483"/>
      <c r="F2483"/>
      <c r="G2483"/>
    </row>
    <row r="2484" spans="1:7" ht="20.100000000000001" customHeight="1">
      <c r="A2484" s="1"/>
      <c r="B2484"/>
      <c r="C2484"/>
      <c r="E2484"/>
      <c r="F2484"/>
      <c r="G2484"/>
    </row>
    <row r="2485" spans="1:7" ht="20.100000000000001" customHeight="1">
      <c r="A2485" s="1"/>
      <c r="B2485"/>
      <c r="C2485"/>
      <c r="E2485"/>
      <c r="F2485"/>
      <c r="G2485"/>
    </row>
    <row r="2486" spans="1:7" ht="20.100000000000001" customHeight="1">
      <c r="A2486" s="1"/>
      <c r="B2486"/>
      <c r="C2486"/>
      <c r="E2486"/>
      <c r="F2486"/>
      <c r="G2486"/>
    </row>
    <row r="2487" spans="1:7" ht="20.100000000000001" customHeight="1">
      <c r="A2487" s="1"/>
      <c r="B2487"/>
      <c r="C2487"/>
      <c r="E2487"/>
      <c r="F2487"/>
      <c r="G2487"/>
    </row>
    <row r="2488" spans="1:7" ht="20.100000000000001" customHeight="1">
      <c r="A2488" s="1"/>
      <c r="B2488"/>
      <c r="C2488"/>
      <c r="E2488"/>
      <c r="F2488"/>
      <c r="G2488"/>
    </row>
    <row r="2489" spans="1:7" ht="20.100000000000001" customHeight="1">
      <c r="A2489" s="1"/>
      <c r="B2489"/>
      <c r="C2489"/>
      <c r="E2489"/>
      <c r="F2489"/>
      <c r="G2489"/>
    </row>
    <row r="2490" spans="1:7" ht="20.100000000000001" customHeight="1">
      <c r="A2490" s="1"/>
      <c r="B2490"/>
      <c r="C2490"/>
      <c r="E2490"/>
      <c r="F2490"/>
      <c r="G2490"/>
    </row>
    <row r="2491" spans="1:7" ht="20.100000000000001" customHeight="1">
      <c r="A2491" s="1"/>
      <c r="B2491"/>
      <c r="C2491"/>
      <c r="E2491"/>
      <c r="F2491"/>
      <c r="G2491"/>
    </row>
    <row r="2492" spans="1:7" ht="20.100000000000001" customHeight="1">
      <c r="A2492" s="1"/>
      <c r="B2492"/>
      <c r="C2492"/>
      <c r="E2492"/>
      <c r="F2492"/>
      <c r="G2492"/>
    </row>
    <row r="2493" spans="1:7" ht="20.100000000000001" customHeight="1">
      <c r="A2493" s="1"/>
      <c r="B2493"/>
      <c r="C2493"/>
      <c r="E2493"/>
      <c r="F2493"/>
      <c r="G2493"/>
    </row>
    <row r="2494" spans="1:7" ht="20.100000000000001" customHeight="1">
      <c r="A2494" s="1"/>
      <c r="B2494"/>
      <c r="C2494"/>
      <c r="E2494"/>
      <c r="F2494"/>
      <c r="G2494"/>
    </row>
    <row r="2495" spans="1:7" ht="20.100000000000001" customHeight="1">
      <c r="A2495" s="1"/>
      <c r="B2495"/>
      <c r="C2495"/>
      <c r="E2495"/>
      <c r="F2495"/>
      <c r="G2495"/>
    </row>
    <row r="2496" spans="1:7" ht="20.100000000000001" customHeight="1">
      <c r="A2496" s="1"/>
      <c r="B2496"/>
      <c r="C2496"/>
      <c r="E2496"/>
      <c r="F2496"/>
      <c r="G2496"/>
    </row>
    <row r="2497" spans="1:7" ht="20.100000000000001" customHeight="1">
      <c r="A2497" s="1"/>
      <c r="B2497"/>
      <c r="C2497"/>
      <c r="E2497"/>
      <c r="F2497"/>
      <c r="G2497"/>
    </row>
    <row r="2498" spans="1:7" ht="20.100000000000001" customHeight="1">
      <c r="A2498" s="1"/>
      <c r="B2498"/>
      <c r="C2498"/>
      <c r="E2498"/>
      <c r="F2498"/>
      <c r="G2498"/>
    </row>
    <row r="2499" spans="1:7" ht="20.100000000000001" customHeight="1">
      <c r="A2499" s="1"/>
      <c r="B2499"/>
      <c r="C2499"/>
      <c r="E2499"/>
      <c r="F2499"/>
      <c r="G2499"/>
    </row>
    <row r="2500" spans="1:7" ht="20.100000000000001" customHeight="1">
      <c r="A2500" s="1"/>
      <c r="B2500"/>
      <c r="C2500"/>
      <c r="E2500"/>
      <c r="F2500"/>
      <c r="G2500"/>
    </row>
    <row r="2501" spans="1:7" ht="20.100000000000001" customHeight="1">
      <c r="A2501" s="1"/>
      <c r="B2501"/>
      <c r="C2501"/>
      <c r="E2501"/>
      <c r="F2501"/>
      <c r="G2501"/>
    </row>
    <row r="2502" spans="1:7" ht="20.100000000000001" customHeight="1">
      <c r="A2502" s="1"/>
      <c r="B2502"/>
      <c r="C2502"/>
      <c r="E2502"/>
      <c r="F2502"/>
      <c r="G2502"/>
    </row>
    <row r="2503" spans="1:7" ht="20.100000000000001" customHeight="1">
      <c r="A2503" s="1"/>
      <c r="B2503"/>
      <c r="C2503"/>
      <c r="E2503"/>
      <c r="F2503"/>
      <c r="G2503"/>
    </row>
    <row r="2504" spans="1:7" ht="20.100000000000001" customHeight="1">
      <c r="A2504" s="1"/>
      <c r="B2504"/>
      <c r="C2504"/>
      <c r="E2504"/>
      <c r="F2504"/>
      <c r="G2504"/>
    </row>
    <row r="2505" spans="1:7" ht="20.100000000000001" customHeight="1">
      <c r="A2505" s="1"/>
      <c r="B2505"/>
      <c r="C2505"/>
      <c r="E2505"/>
      <c r="F2505"/>
      <c r="G2505"/>
    </row>
    <row r="2506" spans="1:7" ht="20.100000000000001" customHeight="1">
      <c r="A2506" s="1"/>
      <c r="B2506"/>
      <c r="C2506"/>
      <c r="E2506"/>
      <c r="F2506"/>
      <c r="G2506"/>
    </row>
    <row r="2507" spans="1:7" ht="20.100000000000001" customHeight="1">
      <c r="A2507" s="1"/>
      <c r="B2507"/>
      <c r="C2507"/>
      <c r="E2507"/>
      <c r="F2507"/>
      <c r="G2507"/>
    </row>
    <row r="2508" spans="1:7" ht="20.100000000000001" customHeight="1">
      <c r="A2508" s="1"/>
      <c r="B2508"/>
      <c r="C2508"/>
      <c r="E2508"/>
      <c r="F2508"/>
      <c r="G2508"/>
    </row>
    <row r="2509" spans="1:7" ht="20.100000000000001" customHeight="1">
      <c r="A2509" s="1"/>
      <c r="B2509"/>
      <c r="C2509"/>
      <c r="E2509"/>
      <c r="F2509"/>
      <c r="G2509"/>
    </row>
    <row r="2510" spans="1:7" ht="20.100000000000001" customHeight="1">
      <c r="A2510" s="1"/>
      <c r="B2510"/>
      <c r="C2510"/>
      <c r="E2510"/>
      <c r="F2510"/>
      <c r="G2510"/>
    </row>
    <row r="2511" spans="1:7" ht="20.100000000000001" customHeight="1">
      <c r="A2511" s="1"/>
      <c r="B2511"/>
      <c r="C2511"/>
      <c r="E2511"/>
      <c r="F2511"/>
      <c r="G2511"/>
    </row>
    <row r="2512" spans="1:7" ht="20.100000000000001" customHeight="1">
      <c r="A2512" s="1"/>
      <c r="B2512"/>
      <c r="C2512"/>
      <c r="E2512"/>
      <c r="F2512"/>
      <c r="G2512"/>
    </row>
    <row r="2513" spans="1:7" ht="20.100000000000001" customHeight="1">
      <c r="A2513" s="1"/>
      <c r="B2513"/>
      <c r="C2513"/>
      <c r="E2513"/>
      <c r="F2513"/>
      <c r="G2513"/>
    </row>
    <row r="2514" spans="1:7" ht="20.100000000000001" customHeight="1">
      <c r="A2514" s="1"/>
      <c r="B2514"/>
      <c r="C2514"/>
      <c r="E2514"/>
      <c r="F2514"/>
      <c r="G2514"/>
    </row>
    <row r="2515" spans="1:7" ht="20.100000000000001" customHeight="1">
      <c r="A2515" s="1"/>
      <c r="B2515"/>
      <c r="C2515"/>
      <c r="E2515"/>
      <c r="F2515"/>
      <c r="G2515"/>
    </row>
    <row r="2516" spans="1:7" ht="20.100000000000001" customHeight="1">
      <c r="A2516" s="1"/>
      <c r="B2516"/>
      <c r="C2516"/>
      <c r="E2516"/>
      <c r="F2516"/>
      <c r="G2516"/>
    </row>
    <row r="2517" spans="1:7" ht="20.100000000000001" customHeight="1">
      <c r="A2517" s="1"/>
      <c r="B2517"/>
      <c r="C2517"/>
      <c r="E2517"/>
      <c r="F2517"/>
      <c r="G2517"/>
    </row>
    <row r="2518" spans="1:7" ht="20.100000000000001" customHeight="1">
      <c r="A2518" s="1"/>
      <c r="B2518"/>
      <c r="C2518"/>
      <c r="E2518"/>
      <c r="F2518"/>
      <c r="G2518"/>
    </row>
    <row r="2519" spans="1:7" ht="20.100000000000001" customHeight="1">
      <c r="A2519" s="1"/>
      <c r="B2519"/>
      <c r="C2519"/>
      <c r="E2519"/>
      <c r="F2519"/>
      <c r="G2519"/>
    </row>
    <row r="2520" spans="1:7" ht="20.100000000000001" customHeight="1">
      <c r="A2520" s="1"/>
      <c r="B2520"/>
      <c r="C2520"/>
      <c r="E2520"/>
      <c r="F2520"/>
      <c r="G2520"/>
    </row>
    <row r="2521" spans="1:7" ht="20.100000000000001" customHeight="1">
      <c r="A2521" s="1"/>
      <c r="B2521"/>
      <c r="C2521"/>
      <c r="E2521"/>
      <c r="F2521"/>
      <c r="G2521"/>
    </row>
    <row r="2522" spans="1:7" ht="20.100000000000001" customHeight="1">
      <c r="A2522" s="1"/>
      <c r="B2522"/>
      <c r="C2522"/>
      <c r="E2522"/>
      <c r="F2522"/>
      <c r="G2522"/>
    </row>
    <row r="2523" spans="1:7" ht="20.100000000000001" customHeight="1">
      <c r="A2523" s="1"/>
      <c r="B2523"/>
      <c r="C2523"/>
      <c r="E2523"/>
      <c r="F2523"/>
      <c r="G2523"/>
    </row>
    <row r="2524" spans="1:7" ht="20.100000000000001" customHeight="1">
      <c r="A2524" s="1"/>
      <c r="B2524"/>
      <c r="C2524"/>
      <c r="E2524"/>
      <c r="F2524"/>
      <c r="G2524"/>
    </row>
    <row r="2525" spans="1:7" ht="20.100000000000001" customHeight="1">
      <c r="A2525" s="1"/>
      <c r="B2525"/>
      <c r="C2525"/>
      <c r="E2525"/>
      <c r="F2525"/>
      <c r="G2525"/>
    </row>
    <row r="2526" spans="1:7" ht="20.100000000000001" customHeight="1">
      <c r="A2526" s="1"/>
      <c r="B2526"/>
      <c r="C2526"/>
      <c r="E2526"/>
      <c r="F2526"/>
      <c r="G2526"/>
    </row>
    <row r="2527" spans="1:7" ht="20.100000000000001" customHeight="1">
      <c r="A2527" s="1"/>
      <c r="B2527"/>
      <c r="C2527"/>
      <c r="E2527"/>
      <c r="F2527"/>
      <c r="G2527"/>
    </row>
    <row r="2528" spans="1:7" ht="20.100000000000001" customHeight="1">
      <c r="A2528" s="1"/>
      <c r="B2528"/>
      <c r="C2528"/>
      <c r="E2528"/>
      <c r="F2528"/>
      <c r="G2528"/>
    </row>
    <row r="2529" spans="1:7" ht="20.100000000000001" customHeight="1">
      <c r="A2529" s="1"/>
      <c r="B2529"/>
      <c r="C2529"/>
      <c r="E2529"/>
      <c r="F2529"/>
      <c r="G2529"/>
    </row>
    <row r="2530" spans="1:7" ht="20.100000000000001" customHeight="1">
      <c r="A2530" s="1"/>
      <c r="B2530"/>
      <c r="C2530"/>
      <c r="E2530"/>
      <c r="F2530"/>
      <c r="G2530"/>
    </row>
    <row r="2531" spans="1:7" ht="20.100000000000001" customHeight="1">
      <c r="A2531" s="1"/>
      <c r="B2531"/>
      <c r="C2531"/>
      <c r="E2531"/>
      <c r="F2531"/>
      <c r="G2531"/>
    </row>
    <row r="2532" spans="1:7" ht="20.100000000000001" customHeight="1">
      <c r="A2532" s="1"/>
      <c r="B2532"/>
      <c r="C2532"/>
      <c r="E2532"/>
      <c r="F2532"/>
      <c r="G2532"/>
    </row>
    <row r="2533" spans="1:7" ht="20.100000000000001" customHeight="1">
      <c r="A2533" s="1"/>
      <c r="B2533"/>
      <c r="C2533"/>
      <c r="E2533"/>
      <c r="F2533"/>
      <c r="G2533"/>
    </row>
    <row r="2534" spans="1:7" ht="20.100000000000001" customHeight="1">
      <c r="A2534" s="1"/>
      <c r="B2534"/>
      <c r="C2534"/>
      <c r="E2534"/>
      <c r="F2534"/>
      <c r="G2534"/>
    </row>
    <row r="2535" spans="1:7" ht="20.100000000000001" customHeight="1">
      <c r="A2535" s="1"/>
      <c r="B2535"/>
      <c r="C2535"/>
      <c r="E2535"/>
      <c r="F2535"/>
      <c r="G2535"/>
    </row>
    <row r="2536" spans="1:7" ht="20.100000000000001" customHeight="1">
      <c r="A2536" s="1"/>
      <c r="B2536"/>
      <c r="C2536"/>
      <c r="E2536"/>
      <c r="F2536"/>
      <c r="G2536"/>
    </row>
    <row r="2537" spans="1:7" ht="20.100000000000001" customHeight="1">
      <c r="A2537" s="1"/>
      <c r="B2537"/>
      <c r="C2537"/>
      <c r="E2537"/>
      <c r="F2537"/>
      <c r="G2537"/>
    </row>
    <row r="2538" spans="1:7" ht="20.100000000000001" customHeight="1">
      <c r="A2538" s="1"/>
      <c r="B2538"/>
      <c r="C2538"/>
      <c r="E2538"/>
      <c r="F2538"/>
      <c r="G2538"/>
    </row>
    <row r="2539" spans="1:7" ht="20.100000000000001" customHeight="1">
      <c r="A2539" s="1"/>
      <c r="B2539"/>
      <c r="C2539"/>
      <c r="E2539"/>
      <c r="F2539"/>
      <c r="G2539"/>
    </row>
    <row r="2540" spans="1:7" ht="20.100000000000001" customHeight="1">
      <c r="A2540" s="1"/>
      <c r="B2540"/>
      <c r="C2540"/>
      <c r="E2540"/>
      <c r="F2540"/>
      <c r="G2540"/>
    </row>
    <row r="2541" spans="1:7" ht="20.100000000000001" customHeight="1">
      <c r="A2541" s="1"/>
      <c r="B2541"/>
      <c r="C2541"/>
      <c r="E2541"/>
      <c r="F2541"/>
      <c r="G2541"/>
    </row>
    <row r="2542" spans="1:7" ht="20.100000000000001" customHeight="1">
      <c r="A2542" s="1"/>
      <c r="B2542"/>
      <c r="C2542"/>
      <c r="E2542"/>
      <c r="F2542"/>
      <c r="G2542"/>
    </row>
    <row r="2543" spans="1:7" ht="20.100000000000001" customHeight="1">
      <c r="A2543" s="1"/>
      <c r="B2543"/>
      <c r="C2543"/>
      <c r="E2543"/>
      <c r="F2543"/>
      <c r="G2543"/>
    </row>
    <row r="2544" spans="1:7" ht="20.100000000000001" customHeight="1">
      <c r="A2544" s="1"/>
      <c r="B2544"/>
      <c r="C2544"/>
      <c r="E2544"/>
      <c r="F2544"/>
      <c r="G2544"/>
    </row>
    <row r="2545" spans="1:7" ht="20.100000000000001" customHeight="1">
      <c r="A2545" s="1"/>
      <c r="B2545"/>
      <c r="C2545"/>
      <c r="E2545"/>
      <c r="F2545"/>
      <c r="G2545"/>
    </row>
    <row r="2546" spans="1:7" ht="20.100000000000001" customHeight="1">
      <c r="A2546" s="1"/>
      <c r="B2546"/>
      <c r="C2546"/>
      <c r="E2546"/>
      <c r="F2546"/>
      <c r="G2546"/>
    </row>
    <row r="2547" spans="1:7" ht="20.100000000000001" customHeight="1">
      <c r="A2547" s="1"/>
      <c r="B2547"/>
      <c r="C2547"/>
      <c r="E2547"/>
      <c r="F2547"/>
      <c r="G2547"/>
    </row>
    <row r="2548" spans="1:7" ht="20.100000000000001" customHeight="1">
      <c r="A2548" s="1"/>
      <c r="B2548"/>
      <c r="C2548"/>
      <c r="E2548"/>
      <c r="F2548"/>
      <c r="G2548"/>
    </row>
    <row r="2549" spans="1:7" ht="20.100000000000001" customHeight="1">
      <c r="A2549" s="1"/>
      <c r="B2549"/>
      <c r="C2549"/>
      <c r="E2549"/>
      <c r="F2549"/>
      <c r="G2549"/>
    </row>
    <row r="2550" spans="1:7" ht="20.100000000000001" customHeight="1">
      <c r="A2550" s="1"/>
      <c r="B2550"/>
      <c r="C2550"/>
      <c r="E2550"/>
      <c r="F2550"/>
      <c r="G2550"/>
    </row>
    <row r="2551" spans="1:7" ht="20.100000000000001" customHeight="1">
      <c r="A2551" s="1"/>
      <c r="B2551"/>
      <c r="C2551"/>
      <c r="E2551"/>
      <c r="F2551"/>
      <c r="G2551"/>
    </row>
    <row r="2552" spans="1:7" ht="20.100000000000001" customHeight="1">
      <c r="A2552" s="1"/>
      <c r="B2552"/>
      <c r="C2552"/>
      <c r="E2552"/>
      <c r="F2552"/>
      <c r="G2552"/>
    </row>
    <row r="2553" spans="1:7" ht="20.100000000000001" customHeight="1">
      <c r="A2553" s="1"/>
      <c r="B2553"/>
      <c r="C2553"/>
      <c r="E2553"/>
      <c r="F2553"/>
      <c r="G2553"/>
    </row>
    <row r="2554" spans="1:7" ht="20.100000000000001" customHeight="1">
      <c r="A2554" s="1"/>
      <c r="B2554"/>
      <c r="C2554"/>
      <c r="E2554"/>
      <c r="F2554"/>
      <c r="G2554"/>
    </row>
    <row r="2555" spans="1:7" ht="20.100000000000001" customHeight="1">
      <c r="A2555" s="1"/>
      <c r="B2555"/>
      <c r="C2555"/>
      <c r="E2555"/>
      <c r="F2555"/>
      <c r="G2555"/>
    </row>
    <row r="2556" spans="1:7" ht="20.100000000000001" customHeight="1">
      <c r="A2556" s="1"/>
      <c r="B2556"/>
      <c r="C2556"/>
      <c r="E2556"/>
      <c r="F2556"/>
      <c r="G2556"/>
    </row>
    <row r="2557" spans="1:7" ht="20.100000000000001" customHeight="1">
      <c r="A2557" s="1"/>
      <c r="B2557"/>
      <c r="C2557"/>
      <c r="E2557"/>
      <c r="F2557"/>
      <c r="G2557"/>
    </row>
    <row r="2558" spans="1:7" ht="20.100000000000001" customHeight="1">
      <c r="A2558" s="1"/>
      <c r="B2558"/>
      <c r="C2558"/>
      <c r="E2558"/>
      <c r="F2558"/>
      <c r="G2558"/>
    </row>
    <row r="2559" spans="1:7" ht="20.100000000000001" customHeight="1">
      <c r="A2559" s="1"/>
      <c r="B2559"/>
      <c r="C2559"/>
      <c r="E2559"/>
      <c r="F2559"/>
      <c r="G2559"/>
    </row>
    <row r="2560" spans="1:7" ht="20.100000000000001" customHeight="1">
      <c r="A2560" s="1"/>
      <c r="B2560"/>
      <c r="C2560"/>
      <c r="E2560"/>
      <c r="F2560"/>
      <c r="G2560"/>
    </row>
    <row r="2561" spans="1:7" ht="20.100000000000001" customHeight="1">
      <c r="A2561" s="1"/>
      <c r="B2561"/>
      <c r="C2561"/>
      <c r="E2561"/>
      <c r="F2561"/>
      <c r="G2561"/>
    </row>
    <row r="2562" spans="1:7" ht="20.100000000000001" customHeight="1">
      <c r="A2562" s="1"/>
      <c r="B2562"/>
      <c r="C2562"/>
      <c r="E2562"/>
      <c r="F2562"/>
      <c r="G2562"/>
    </row>
    <row r="2563" spans="1:7" ht="20.100000000000001" customHeight="1">
      <c r="A2563" s="1"/>
      <c r="B2563"/>
      <c r="C2563"/>
      <c r="E2563"/>
      <c r="F2563"/>
      <c r="G2563"/>
    </row>
    <row r="2564" spans="1:7" ht="20.100000000000001" customHeight="1">
      <c r="A2564" s="1"/>
      <c r="B2564"/>
      <c r="C2564"/>
      <c r="E2564"/>
      <c r="F2564"/>
      <c r="G2564"/>
    </row>
    <row r="2565" spans="1:7" ht="20.100000000000001" customHeight="1">
      <c r="A2565" s="1"/>
      <c r="B2565"/>
      <c r="C2565"/>
      <c r="E2565"/>
      <c r="F2565"/>
      <c r="G2565"/>
    </row>
    <row r="2566" spans="1:7" ht="20.100000000000001" customHeight="1">
      <c r="A2566" s="1"/>
      <c r="B2566"/>
      <c r="C2566"/>
      <c r="E2566"/>
      <c r="F2566"/>
      <c r="G2566"/>
    </row>
    <row r="2567" spans="1:7" ht="20.100000000000001" customHeight="1">
      <c r="A2567" s="1"/>
      <c r="B2567"/>
      <c r="C2567"/>
      <c r="E2567"/>
      <c r="F2567"/>
      <c r="G2567"/>
    </row>
    <row r="2568" spans="1:7" ht="20.100000000000001" customHeight="1">
      <c r="A2568" s="1"/>
      <c r="B2568"/>
      <c r="C2568"/>
      <c r="E2568"/>
      <c r="F2568"/>
      <c r="G2568"/>
    </row>
    <row r="2569" spans="1:7" ht="20.100000000000001" customHeight="1">
      <c r="A2569" s="1"/>
      <c r="B2569"/>
      <c r="C2569"/>
      <c r="E2569"/>
      <c r="F2569"/>
      <c r="G2569"/>
    </row>
    <row r="2570" spans="1:7" ht="20.100000000000001" customHeight="1">
      <c r="A2570" s="1"/>
      <c r="B2570"/>
      <c r="C2570"/>
      <c r="E2570"/>
      <c r="F2570"/>
      <c r="G2570"/>
    </row>
    <row r="2571" spans="1:7" ht="20.100000000000001" customHeight="1">
      <c r="A2571" s="1"/>
      <c r="B2571"/>
      <c r="C2571"/>
      <c r="E2571"/>
      <c r="F2571"/>
      <c r="G2571"/>
    </row>
    <row r="2572" spans="1:7" ht="20.100000000000001" customHeight="1">
      <c r="A2572" s="1"/>
      <c r="B2572"/>
      <c r="C2572"/>
      <c r="E2572"/>
      <c r="F2572"/>
      <c r="G2572"/>
    </row>
    <row r="2573" spans="1:7" ht="20.100000000000001" customHeight="1">
      <c r="A2573" s="1"/>
      <c r="B2573"/>
      <c r="C2573"/>
      <c r="E2573"/>
      <c r="F2573"/>
      <c r="G2573"/>
    </row>
    <row r="2574" spans="1:7" ht="20.100000000000001" customHeight="1">
      <c r="A2574" s="1"/>
      <c r="B2574"/>
      <c r="C2574"/>
      <c r="E2574"/>
      <c r="F2574"/>
      <c r="G2574"/>
    </row>
    <row r="2575" spans="1:7" ht="20.100000000000001" customHeight="1">
      <c r="A2575" s="1"/>
      <c r="B2575"/>
      <c r="C2575"/>
      <c r="E2575"/>
      <c r="F2575"/>
      <c r="G2575"/>
    </row>
    <row r="2576" spans="1:7" ht="20.100000000000001" customHeight="1">
      <c r="A2576" s="1"/>
      <c r="B2576"/>
      <c r="C2576"/>
      <c r="E2576"/>
      <c r="F2576"/>
      <c r="G2576"/>
    </row>
    <row r="2577" spans="1:7" ht="20.100000000000001" customHeight="1">
      <c r="A2577" s="1"/>
      <c r="B2577"/>
      <c r="C2577"/>
      <c r="E2577"/>
      <c r="F2577"/>
      <c r="G2577"/>
    </row>
    <row r="2578" spans="1:7" ht="20.100000000000001" customHeight="1">
      <c r="A2578" s="1"/>
      <c r="B2578"/>
      <c r="C2578"/>
      <c r="E2578"/>
      <c r="F2578"/>
      <c r="G2578"/>
    </row>
    <row r="2579" spans="1:7" ht="20.100000000000001" customHeight="1">
      <c r="A2579" s="1"/>
      <c r="B2579"/>
      <c r="C2579"/>
      <c r="E2579"/>
      <c r="F2579"/>
      <c r="G2579"/>
    </row>
    <row r="2580" spans="1:7" ht="20.100000000000001" customHeight="1">
      <c r="A2580" s="1"/>
      <c r="B2580"/>
      <c r="C2580"/>
      <c r="E2580"/>
      <c r="F2580"/>
      <c r="G2580"/>
    </row>
    <row r="2581" spans="1:7" ht="20.100000000000001" customHeight="1">
      <c r="A2581" s="1"/>
      <c r="B2581"/>
      <c r="C2581"/>
      <c r="E2581"/>
      <c r="F2581"/>
      <c r="G2581"/>
    </row>
    <row r="2582" spans="1:7" ht="20.100000000000001" customHeight="1">
      <c r="A2582" s="1"/>
      <c r="B2582"/>
      <c r="C2582"/>
      <c r="E2582"/>
      <c r="F2582"/>
      <c r="G2582"/>
    </row>
    <row r="2583" spans="1:7" ht="20.100000000000001" customHeight="1">
      <c r="A2583" s="1"/>
      <c r="B2583"/>
      <c r="C2583"/>
      <c r="E2583"/>
      <c r="F2583"/>
      <c r="G2583"/>
    </row>
    <row r="2584" spans="1:7" ht="20.100000000000001" customHeight="1">
      <c r="A2584" s="1"/>
      <c r="B2584"/>
      <c r="C2584"/>
      <c r="E2584"/>
      <c r="F2584"/>
      <c r="G2584"/>
    </row>
    <row r="2585" spans="1:7" ht="20.100000000000001" customHeight="1">
      <c r="A2585" s="1"/>
      <c r="B2585"/>
      <c r="C2585"/>
      <c r="E2585"/>
      <c r="F2585"/>
      <c r="G2585"/>
    </row>
    <row r="2586" spans="1:7" ht="20.100000000000001" customHeight="1">
      <c r="A2586" s="1"/>
      <c r="B2586"/>
      <c r="C2586"/>
      <c r="E2586"/>
      <c r="F2586"/>
      <c r="G2586"/>
    </row>
    <row r="2587" spans="1:7" ht="20.100000000000001" customHeight="1">
      <c r="A2587" s="1"/>
      <c r="B2587"/>
      <c r="C2587"/>
      <c r="E2587"/>
      <c r="F2587"/>
      <c r="G2587"/>
    </row>
    <row r="2588" spans="1:7" ht="20.100000000000001" customHeight="1">
      <c r="A2588" s="1"/>
      <c r="B2588"/>
      <c r="C2588"/>
      <c r="E2588"/>
      <c r="F2588"/>
      <c r="G2588"/>
    </row>
    <row r="2589" spans="1:7" ht="20.100000000000001" customHeight="1">
      <c r="A2589" s="1"/>
      <c r="B2589"/>
      <c r="C2589"/>
      <c r="E2589"/>
      <c r="F2589"/>
      <c r="G2589"/>
    </row>
    <row r="2590" spans="1:7" ht="20.100000000000001" customHeight="1">
      <c r="A2590" s="1"/>
      <c r="B2590"/>
      <c r="C2590"/>
      <c r="E2590"/>
      <c r="F2590"/>
      <c r="G2590"/>
    </row>
    <row r="2591" spans="1:7" ht="20.100000000000001" customHeight="1">
      <c r="A2591" s="1"/>
      <c r="B2591"/>
      <c r="C2591"/>
      <c r="E2591"/>
      <c r="F2591"/>
      <c r="G2591"/>
    </row>
    <row r="2592" spans="1:7" ht="20.100000000000001" customHeight="1">
      <c r="A2592" s="1"/>
      <c r="B2592"/>
      <c r="C2592"/>
      <c r="E2592"/>
      <c r="F2592"/>
      <c r="G2592"/>
    </row>
    <row r="2593" spans="1:7" ht="20.100000000000001" customHeight="1">
      <c r="A2593" s="1"/>
      <c r="B2593"/>
      <c r="C2593"/>
      <c r="E2593"/>
      <c r="F2593"/>
      <c r="G2593"/>
    </row>
    <row r="2594" spans="1:7" ht="20.100000000000001" customHeight="1">
      <c r="A2594" s="1"/>
      <c r="B2594"/>
      <c r="C2594"/>
      <c r="E2594"/>
      <c r="F2594"/>
      <c r="G2594"/>
    </row>
    <row r="2595" spans="1:7" ht="20.100000000000001" customHeight="1">
      <c r="A2595" s="1"/>
      <c r="B2595"/>
      <c r="C2595"/>
      <c r="E2595"/>
      <c r="F2595"/>
      <c r="G2595"/>
    </row>
    <row r="2596" spans="1:7" ht="20.100000000000001" customHeight="1">
      <c r="A2596" s="1"/>
      <c r="B2596"/>
      <c r="C2596"/>
      <c r="E2596"/>
      <c r="F2596"/>
      <c r="G2596"/>
    </row>
    <row r="2597" spans="1:7" ht="20.100000000000001" customHeight="1">
      <c r="A2597" s="1"/>
      <c r="B2597"/>
      <c r="C2597"/>
      <c r="E2597"/>
      <c r="F2597"/>
      <c r="G2597"/>
    </row>
    <row r="2598" spans="1:7" ht="20.100000000000001" customHeight="1">
      <c r="A2598" s="1"/>
      <c r="B2598"/>
      <c r="C2598"/>
      <c r="E2598"/>
      <c r="F2598"/>
      <c r="G2598"/>
    </row>
    <row r="2599" spans="1:7" ht="20.100000000000001" customHeight="1">
      <c r="A2599" s="1"/>
      <c r="B2599"/>
      <c r="C2599"/>
      <c r="E2599"/>
      <c r="F2599"/>
      <c r="G2599"/>
    </row>
    <row r="2600" spans="1:7" ht="20.100000000000001" customHeight="1">
      <c r="A2600" s="1"/>
      <c r="B2600"/>
      <c r="C2600"/>
      <c r="E2600"/>
      <c r="F2600"/>
      <c r="G2600"/>
    </row>
    <row r="2601" spans="1:7" ht="20.100000000000001" customHeight="1">
      <c r="A2601" s="1"/>
      <c r="B2601"/>
      <c r="C2601"/>
      <c r="E2601"/>
      <c r="F2601"/>
      <c r="G2601"/>
    </row>
    <row r="2602" spans="1:7" ht="20.100000000000001" customHeight="1">
      <c r="A2602" s="1"/>
      <c r="B2602"/>
      <c r="C2602"/>
      <c r="E2602"/>
      <c r="F2602"/>
      <c r="G2602"/>
    </row>
    <row r="2603" spans="1:7" ht="20.100000000000001" customHeight="1">
      <c r="A2603" s="1"/>
      <c r="B2603"/>
      <c r="C2603"/>
      <c r="E2603"/>
      <c r="F2603"/>
      <c r="G2603"/>
    </row>
    <row r="2604" spans="1:7" ht="20.100000000000001" customHeight="1">
      <c r="A2604" s="1"/>
      <c r="B2604"/>
      <c r="C2604"/>
      <c r="E2604"/>
      <c r="F2604"/>
      <c r="G2604"/>
    </row>
    <row r="2605" spans="1:7" ht="20.100000000000001" customHeight="1">
      <c r="A2605" s="1"/>
      <c r="B2605"/>
      <c r="C2605"/>
      <c r="E2605"/>
      <c r="F2605"/>
      <c r="G2605"/>
    </row>
    <row r="2606" spans="1:7" ht="20.100000000000001" customHeight="1">
      <c r="A2606" s="1"/>
      <c r="B2606"/>
      <c r="C2606"/>
      <c r="E2606"/>
      <c r="F2606"/>
      <c r="G2606"/>
    </row>
    <row r="2607" spans="1:7" ht="20.100000000000001" customHeight="1">
      <c r="A2607" s="1"/>
      <c r="B2607"/>
      <c r="C2607"/>
      <c r="E2607"/>
      <c r="F2607"/>
      <c r="G2607"/>
    </row>
    <row r="2608" spans="1:7" ht="20.100000000000001" customHeight="1">
      <c r="A2608" s="1"/>
      <c r="B2608"/>
      <c r="C2608"/>
      <c r="E2608"/>
      <c r="F2608"/>
      <c r="G2608"/>
    </row>
    <row r="2609" spans="1:7" ht="20.100000000000001" customHeight="1">
      <c r="A2609" s="1"/>
      <c r="B2609"/>
      <c r="C2609"/>
      <c r="E2609"/>
      <c r="F2609"/>
      <c r="G2609"/>
    </row>
    <row r="2610" spans="1:7" ht="20.100000000000001" customHeight="1">
      <c r="A2610" s="1"/>
      <c r="B2610"/>
      <c r="C2610"/>
      <c r="E2610"/>
      <c r="F2610"/>
      <c r="G2610"/>
    </row>
    <row r="2611" spans="1:7" ht="20.100000000000001" customHeight="1">
      <c r="A2611" s="1"/>
      <c r="B2611"/>
      <c r="C2611"/>
      <c r="E2611"/>
      <c r="F2611"/>
      <c r="G2611"/>
    </row>
    <row r="2612" spans="1:7" ht="20.100000000000001" customHeight="1">
      <c r="A2612" s="1"/>
      <c r="B2612"/>
      <c r="C2612"/>
      <c r="E2612"/>
      <c r="F2612"/>
      <c r="G2612"/>
    </row>
    <row r="2613" spans="1:7" ht="20.100000000000001" customHeight="1">
      <c r="A2613" s="1"/>
      <c r="B2613"/>
      <c r="C2613"/>
      <c r="E2613"/>
      <c r="F2613"/>
      <c r="G2613"/>
    </row>
    <row r="2614" spans="1:7" ht="20.100000000000001" customHeight="1">
      <c r="A2614" s="1"/>
      <c r="B2614"/>
      <c r="C2614"/>
      <c r="E2614"/>
      <c r="F2614"/>
      <c r="G2614"/>
    </row>
    <row r="2615" spans="1:7" ht="20.100000000000001" customHeight="1">
      <c r="A2615" s="1"/>
      <c r="B2615"/>
      <c r="C2615"/>
      <c r="E2615"/>
      <c r="F2615"/>
      <c r="G2615"/>
    </row>
    <row r="2616" spans="1:7" ht="20.100000000000001" customHeight="1">
      <c r="A2616" s="1"/>
      <c r="B2616"/>
      <c r="C2616"/>
      <c r="E2616"/>
      <c r="F2616"/>
      <c r="G2616"/>
    </row>
    <row r="2617" spans="1:7" ht="20.100000000000001" customHeight="1">
      <c r="A2617" s="1"/>
      <c r="B2617"/>
      <c r="C2617"/>
      <c r="E2617"/>
      <c r="F2617"/>
      <c r="G2617"/>
    </row>
    <row r="2618" spans="1:7" ht="20.100000000000001" customHeight="1">
      <c r="A2618" s="1"/>
      <c r="B2618"/>
      <c r="C2618"/>
      <c r="E2618"/>
      <c r="F2618"/>
      <c r="G2618"/>
    </row>
    <row r="2619" spans="1:7" ht="20.100000000000001" customHeight="1">
      <c r="A2619" s="1"/>
      <c r="B2619"/>
      <c r="C2619"/>
      <c r="E2619"/>
      <c r="F2619"/>
      <c r="G2619"/>
    </row>
    <row r="2620" spans="1:7" ht="20.100000000000001" customHeight="1">
      <c r="A2620" s="1"/>
      <c r="B2620"/>
      <c r="C2620"/>
      <c r="E2620"/>
      <c r="F2620"/>
      <c r="G2620"/>
    </row>
    <row r="2621" spans="1:7" ht="20.100000000000001" customHeight="1">
      <c r="A2621" s="1"/>
      <c r="B2621"/>
      <c r="C2621"/>
      <c r="E2621"/>
      <c r="F2621"/>
      <c r="G2621"/>
    </row>
    <row r="2622" spans="1:7" ht="20.100000000000001" customHeight="1">
      <c r="A2622" s="1"/>
      <c r="B2622"/>
      <c r="C2622"/>
      <c r="E2622"/>
      <c r="F2622"/>
      <c r="G2622"/>
    </row>
    <row r="2623" spans="1:7" ht="20.100000000000001" customHeight="1">
      <c r="A2623" s="1"/>
      <c r="B2623"/>
      <c r="C2623"/>
      <c r="E2623"/>
      <c r="F2623"/>
      <c r="G2623"/>
    </row>
    <row r="2624" spans="1:7" ht="20.100000000000001" customHeight="1">
      <c r="A2624" s="1"/>
      <c r="B2624"/>
      <c r="C2624"/>
      <c r="E2624"/>
      <c r="F2624"/>
      <c r="G2624"/>
    </row>
    <row r="2625" spans="1:7" ht="20.100000000000001" customHeight="1">
      <c r="A2625" s="1"/>
      <c r="B2625"/>
      <c r="C2625"/>
      <c r="E2625"/>
      <c r="F2625"/>
      <c r="G2625"/>
    </row>
    <row r="2626" spans="1:7" ht="20.100000000000001" customHeight="1">
      <c r="A2626" s="1"/>
      <c r="B2626"/>
      <c r="C2626"/>
      <c r="E2626"/>
      <c r="F2626"/>
      <c r="G2626"/>
    </row>
    <row r="2627" spans="1:7" ht="20.100000000000001" customHeight="1">
      <c r="A2627" s="1"/>
      <c r="B2627"/>
      <c r="C2627"/>
      <c r="E2627"/>
      <c r="F2627"/>
      <c r="G2627"/>
    </row>
    <row r="2628" spans="1:7" ht="20.100000000000001" customHeight="1">
      <c r="A2628" s="1"/>
      <c r="B2628"/>
      <c r="C2628"/>
      <c r="E2628"/>
      <c r="F2628"/>
      <c r="G2628"/>
    </row>
    <row r="2629" spans="1:7" ht="20.100000000000001" customHeight="1">
      <c r="A2629" s="1"/>
      <c r="B2629"/>
      <c r="C2629"/>
      <c r="E2629"/>
      <c r="F2629"/>
      <c r="G2629"/>
    </row>
    <row r="2630" spans="1:7" ht="20.100000000000001" customHeight="1">
      <c r="A2630" s="1"/>
      <c r="B2630"/>
      <c r="C2630"/>
      <c r="E2630"/>
      <c r="F2630"/>
      <c r="G2630"/>
    </row>
    <row r="2631" spans="1:7" ht="20.100000000000001" customHeight="1">
      <c r="A2631" s="1"/>
      <c r="B2631"/>
      <c r="C2631"/>
      <c r="E2631"/>
      <c r="F2631"/>
      <c r="G2631"/>
    </row>
    <row r="2632" spans="1:7" ht="20.100000000000001" customHeight="1">
      <c r="A2632" s="1"/>
      <c r="B2632"/>
      <c r="C2632"/>
      <c r="E2632"/>
      <c r="F2632"/>
      <c r="G2632"/>
    </row>
    <row r="2633" spans="1:7" ht="20.100000000000001" customHeight="1">
      <c r="A2633" s="1"/>
      <c r="B2633"/>
      <c r="C2633"/>
      <c r="E2633"/>
      <c r="F2633"/>
      <c r="G2633"/>
    </row>
    <row r="2634" spans="1:7" ht="20.100000000000001" customHeight="1">
      <c r="A2634" s="1"/>
      <c r="B2634"/>
      <c r="C2634"/>
      <c r="E2634"/>
      <c r="F2634"/>
      <c r="G2634"/>
    </row>
    <row r="2635" spans="1:7" ht="20.100000000000001" customHeight="1">
      <c r="A2635" s="1"/>
      <c r="B2635"/>
      <c r="C2635"/>
      <c r="E2635"/>
      <c r="F2635"/>
      <c r="G2635"/>
    </row>
    <row r="2636" spans="1:7" ht="20.100000000000001" customHeight="1">
      <c r="A2636" s="1"/>
      <c r="B2636"/>
      <c r="C2636"/>
      <c r="E2636"/>
      <c r="F2636"/>
      <c r="G2636"/>
    </row>
    <row r="2637" spans="1:7" ht="20.100000000000001" customHeight="1">
      <c r="A2637" s="1"/>
      <c r="B2637"/>
      <c r="C2637"/>
      <c r="E2637"/>
      <c r="F2637"/>
      <c r="G2637"/>
    </row>
    <row r="2638" spans="1:7" ht="20.100000000000001" customHeight="1">
      <c r="A2638" s="1"/>
      <c r="B2638"/>
      <c r="C2638"/>
      <c r="E2638"/>
      <c r="F2638"/>
      <c r="G2638"/>
    </row>
    <row r="2639" spans="1:7" ht="20.100000000000001" customHeight="1">
      <c r="A2639" s="1"/>
      <c r="B2639"/>
      <c r="C2639"/>
      <c r="E2639"/>
      <c r="F2639"/>
      <c r="G2639"/>
    </row>
    <row r="2640" spans="1:7" ht="20.100000000000001" customHeight="1">
      <c r="A2640" s="1"/>
      <c r="B2640"/>
      <c r="C2640"/>
      <c r="E2640"/>
      <c r="F2640"/>
      <c r="G2640"/>
    </row>
    <row r="2641" spans="1:7" ht="20.100000000000001" customHeight="1">
      <c r="A2641" s="1"/>
      <c r="B2641"/>
      <c r="C2641"/>
      <c r="E2641"/>
      <c r="F2641"/>
      <c r="G2641"/>
    </row>
    <row r="2642" spans="1:7" ht="20.100000000000001" customHeight="1">
      <c r="A2642" s="1"/>
      <c r="B2642"/>
      <c r="C2642"/>
      <c r="E2642"/>
      <c r="F2642"/>
      <c r="G2642"/>
    </row>
    <row r="2643" spans="1:7" ht="20.100000000000001" customHeight="1">
      <c r="A2643" s="1"/>
      <c r="B2643"/>
      <c r="C2643"/>
      <c r="E2643"/>
      <c r="F2643"/>
      <c r="G2643"/>
    </row>
    <row r="2644" spans="1:7" ht="20.100000000000001" customHeight="1">
      <c r="A2644" s="1"/>
      <c r="B2644"/>
      <c r="C2644"/>
      <c r="E2644"/>
      <c r="F2644"/>
      <c r="G2644"/>
    </row>
    <row r="2645" spans="1:7" ht="20.100000000000001" customHeight="1">
      <c r="A2645" s="1"/>
      <c r="B2645"/>
      <c r="C2645"/>
      <c r="E2645"/>
      <c r="F2645"/>
      <c r="G2645"/>
    </row>
    <row r="2646" spans="1:7" ht="20.100000000000001" customHeight="1">
      <c r="A2646" s="1"/>
      <c r="B2646"/>
      <c r="C2646"/>
      <c r="E2646"/>
      <c r="F2646"/>
      <c r="G2646"/>
    </row>
    <row r="2647" spans="1:7" ht="20.100000000000001" customHeight="1">
      <c r="A2647" s="1"/>
      <c r="B2647"/>
      <c r="C2647"/>
      <c r="E2647"/>
      <c r="F2647"/>
      <c r="G2647"/>
    </row>
    <row r="2648" spans="1:7" ht="20.100000000000001" customHeight="1">
      <c r="A2648" s="1"/>
      <c r="B2648"/>
      <c r="C2648"/>
      <c r="E2648"/>
      <c r="F2648"/>
      <c r="G2648"/>
    </row>
    <row r="2649" spans="1:7" ht="20.100000000000001" customHeight="1">
      <c r="A2649" s="1"/>
      <c r="B2649"/>
      <c r="C2649"/>
      <c r="E2649"/>
      <c r="F2649"/>
      <c r="G2649"/>
    </row>
    <row r="2650" spans="1:7" ht="20.100000000000001" customHeight="1">
      <c r="A2650" s="1"/>
      <c r="B2650"/>
      <c r="C2650"/>
      <c r="E2650"/>
      <c r="F2650"/>
      <c r="G2650"/>
    </row>
    <row r="2651" spans="1:7" ht="20.100000000000001" customHeight="1">
      <c r="A2651" s="1"/>
      <c r="B2651"/>
      <c r="C2651"/>
      <c r="E2651"/>
      <c r="F2651"/>
      <c r="G2651"/>
    </row>
    <row r="2652" spans="1:7" ht="20.100000000000001" customHeight="1">
      <c r="A2652" s="1"/>
      <c r="B2652"/>
      <c r="C2652"/>
      <c r="E2652"/>
      <c r="F2652"/>
      <c r="G2652"/>
    </row>
    <row r="2653" spans="1:7" ht="20.100000000000001" customHeight="1">
      <c r="A2653" s="1"/>
      <c r="B2653"/>
      <c r="C2653"/>
      <c r="E2653"/>
      <c r="F2653"/>
      <c r="G2653"/>
    </row>
    <row r="2654" spans="1:7" ht="20.100000000000001" customHeight="1">
      <c r="A2654" s="1"/>
      <c r="B2654"/>
      <c r="C2654"/>
      <c r="E2654"/>
      <c r="F2654"/>
      <c r="G2654"/>
    </row>
    <row r="2655" spans="1:7" ht="20.100000000000001" customHeight="1">
      <c r="A2655" s="1"/>
      <c r="B2655"/>
      <c r="C2655"/>
      <c r="E2655"/>
      <c r="F2655"/>
      <c r="G2655"/>
    </row>
    <row r="2656" spans="1:7" ht="20.100000000000001" customHeight="1">
      <c r="A2656" s="1"/>
      <c r="B2656"/>
      <c r="C2656"/>
      <c r="E2656"/>
      <c r="F2656"/>
      <c r="G2656"/>
    </row>
    <row r="2657" spans="1:7" ht="20.100000000000001" customHeight="1">
      <c r="A2657" s="1"/>
      <c r="B2657"/>
      <c r="C2657"/>
      <c r="E2657"/>
      <c r="F2657"/>
      <c r="G2657"/>
    </row>
    <row r="2658" spans="1:7" ht="20.100000000000001" customHeight="1">
      <c r="A2658" s="1"/>
      <c r="B2658"/>
      <c r="C2658"/>
      <c r="E2658"/>
      <c r="F2658"/>
      <c r="G2658"/>
    </row>
    <row r="2659" spans="1:7" ht="20.100000000000001" customHeight="1">
      <c r="A2659" s="1"/>
      <c r="B2659"/>
      <c r="C2659"/>
      <c r="E2659"/>
      <c r="F2659"/>
      <c r="G2659"/>
    </row>
    <row r="2660" spans="1:7" ht="20.100000000000001" customHeight="1">
      <c r="A2660" s="1"/>
      <c r="B2660"/>
      <c r="C2660"/>
      <c r="E2660"/>
      <c r="F2660"/>
      <c r="G2660"/>
    </row>
    <row r="2661" spans="1:7" ht="20.100000000000001" customHeight="1">
      <c r="A2661" s="1"/>
      <c r="B2661"/>
      <c r="C2661"/>
      <c r="E2661"/>
      <c r="F2661"/>
      <c r="G2661"/>
    </row>
    <row r="2662" spans="1:7" ht="20.100000000000001" customHeight="1">
      <c r="A2662" s="1"/>
      <c r="B2662"/>
      <c r="C2662"/>
      <c r="E2662"/>
      <c r="F2662"/>
      <c r="G2662"/>
    </row>
    <row r="2663" spans="1:7" ht="20.100000000000001" customHeight="1">
      <c r="A2663" s="1"/>
      <c r="B2663"/>
      <c r="C2663"/>
      <c r="E2663"/>
      <c r="F2663"/>
      <c r="G2663"/>
    </row>
    <row r="2664" spans="1:7" ht="20.100000000000001" customHeight="1">
      <c r="A2664" s="1"/>
      <c r="B2664"/>
      <c r="C2664"/>
      <c r="E2664"/>
      <c r="F2664"/>
      <c r="G2664"/>
    </row>
    <row r="2665" spans="1:7" ht="20.100000000000001" customHeight="1">
      <c r="A2665" s="1"/>
      <c r="B2665"/>
      <c r="C2665"/>
      <c r="E2665"/>
      <c r="F2665"/>
      <c r="G2665"/>
    </row>
    <row r="2666" spans="1:7" ht="20.100000000000001" customHeight="1">
      <c r="A2666" s="1"/>
      <c r="B2666"/>
      <c r="C2666"/>
      <c r="E2666"/>
      <c r="F2666"/>
      <c r="G2666"/>
    </row>
    <row r="2667" spans="1:7" ht="20.100000000000001" customHeight="1">
      <c r="A2667" s="1"/>
      <c r="B2667"/>
      <c r="C2667"/>
      <c r="E2667"/>
      <c r="F2667"/>
      <c r="G2667"/>
    </row>
    <row r="2668" spans="1:7" ht="20.100000000000001" customHeight="1">
      <c r="A2668" s="1"/>
      <c r="B2668"/>
      <c r="C2668"/>
      <c r="E2668"/>
      <c r="F2668"/>
      <c r="G2668"/>
    </row>
    <row r="2669" spans="1:7" ht="20.100000000000001" customHeight="1">
      <c r="A2669" s="1"/>
      <c r="B2669"/>
      <c r="C2669"/>
      <c r="E2669"/>
      <c r="F2669"/>
      <c r="G2669"/>
    </row>
    <row r="2670" spans="1:7" ht="20.100000000000001" customHeight="1">
      <c r="A2670" s="1"/>
      <c r="B2670"/>
      <c r="C2670"/>
      <c r="E2670"/>
      <c r="F2670"/>
      <c r="G2670"/>
    </row>
    <row r="2671" spans="1:7" ht="20.100000000000001" customHeight="1">
      <c r="A2671" s="1"/>
      <c r="B2671"/>
      <c r="C2671"/>
      <c r="E2671"/>
      <c r="F2671"/>
      <c r="G2671"/>
    </row>
    <row r="2672" spans="1:7" ht="20.100000000000001" customHeight="1">
      <c r="A2672" s="1"/>
      <c r="B2672"/>
      <c r="C2672"/>
      <c r="E2672"/>
      <c r="F2672"/>
      <c r="G2672"/>
    </row>
    <row r="2673" spans="1:7" ht="20.100000000000001" customHeight="1">
      <c r="A2673" s="1"/>
      <c r="B2673"/>
      <c r="C2673"/>
      <c r="E2673"/>
      <c r="F2673"/>
      <c r="G2673"/>
    </row>
    <row r="2674" spans="1:7" ht="20.100000000000001" customHeight="1">
      <c r="A2674" s="1"/>
      <c r="B2674"/>
      <c r="C2674"/>
      <c r="E2674"/>
      <c r="F2674"/>
      <c r="G2674"/>
    </row>
    <row r="2675" spans="1:7" ht="20.100000000000001" customHeight="1">
      <c r="A2675" s="1"/>
      <c r="B2675"/>
      <c r="C2675"/>
      <c r="E2675"/>
      <c r="F2675"/>
      <c r="G2675"/>
    </row>
    <row r="2676" spans="1:7" ht="20.100000000000001" customHeight="1">
      <c r="A2676" s="1"/>
      <c r="B2676"/>
      <c r="C2676"/>
      <c r="E2676"/>
      <c r="F2676"/>
      <c r="G2676"/>
    </row>
    <row r="2677" spans="1:7" ht="20.100000000000001" customHeight="1">
      <c r="A2677" s="1"/>
      <c r="B2677"/>
      <c r="C2677"/>
      <c r="E2677"/>
      <c r="F2677"/>
      <c r="G2677"/>
    </row>
    <row r="2678" spans="1:7" ht="20.100000000000001" customHeight="1">
      <c r="A2678" s="1"/>
      <c r="B2678"/>
      <c r="C2678"/>
      <c r="E2678"/>
      <c r="F2678"/>
      <c r="G2678"/>
    </row>
    <row r="2679" spans="1:7" ht="20.100000000000001" customHeight="1">
      <c r="A2679" s="1"/>
      <c r="B2679"/>
      <c r="C2679"/>
      <c r="E2679"/>
      <c r="F2679"/>
      <c r="G2679"/>
    </row>
    <row r="2680" spans="1:7" ht="20.100000000000001" customHeight="1">
      <c r="A2680" s="1"/>
      <c r="B2680"/>
      <c r="C2680"/>
      <c r="E2680"/>
      <c r="F2680"/>
      <c r="G2680"/>
    </row>
    <row r="2681" spans="1:7" ht="20.100000000000001" customHeight="1">
      <c r="A2681" s="1"/>
      <c r="B2681"/>
      <c r="C2681"/>
      <c r="E2681"/>
      <c r="F2681"/>
      <c r="G2681"/>
    </row>
    <row r="2682" spans="1:7" ht="20.100000000000001" customHeight="1">
      <c r="A2682" s="1"/>
      <c r="B2682"/>
      <c r="C2682"/>
      <c r="E2682"/>
      <c r="F2682"/>
      <c r="G2682"/>
    </row>
    <row r="2683" spans="1:7" ht="20.100000000000001" customHeight="1">
      <c r="A2683" s="1"/>
      <c r="B2683"/>
      <c r="C2683"/>
      <c r="E2683"/>
      <c r="F2683"/>
      <c r="G2683"/>
    </row>
    <row r="2684" spans="1:7" ht="20.100000000000001" customHeight="1">
      <c r="A2684" s="1"/>
      <c r="B2684"/>
      <c r="C2684"/>
      <c r="E2684"/>
      <c r="F2684"/>
      <c r="G2684"/>
    </row>
    <row r="2685" spans="1:7" ht="20.100000000000001" customHeight="1">
      <c r="A2685" s="1"/>
      <c r="B2685"/>
      <c r="C2685"/>
      <c r="E2685"/>
      <c r="F2685"/>
      <c r="G2685"/>
    </row>
    <row r="2686" spans="1:7" ht="20.100000000000001" customHeight="1">
      <c r="A2686" s="1"/>
      <c r="B2686"/>
      <c r="C2686"/>
      <c r="E2686"/>
      <c r="F2686"/>
      <c r="G2686"/>
    </row>
    <row r="2687" spans="1:7" ht="20.100000000000001" customHeight="1">
      <c r="A2687" s="1"/>
      <c r="B2687"/>
      <c r="C2687"/>
      <c r="E2687"/>
      <c r="F2687"/>
      <c r="G2687"/>
    </row>
    <row r="2688" spans="1:7" ht="20.100000000000001" customHeight="1">
      <c r="A2688" s="1"/>
      <c r="B2688"/>
      <c r="C2688"/>
      <c r="E2688"/>
      <c r="F2688"/>
      <c r="G2688"/>
    </row>
    <row r="2689" spans="1:7" ht="20.100000000000001" customHeight="1">
      <c r="A2689" s="1"/>
      <c r="B2689"/>
      <c r="C2689"/>
      <c r="E2689"/>
      <c r="F2689"/>
      <c r="G2689"/>
    </row>
    <row r="2690" spans="1:7" ht="20.100000000000001" customHeight="1">
      <c r="A2690" s="1"/>
      <c r="B2690"/>
      <c r="C2690"/>
      <c r="E2690"/>
      <c r="F2690"/>
      <c r="G2690"/>
    </row>
    <row r="2691" spans="1:7" ht="20.100000000000001" customHeight="1">
      <c r="A2691" s="1"/>
      <c r="B2691"/>
      <c r="C2691"/>
      <c r="E2691"/>
      <c r="F2691"/>
      <c r="G2691"/>
    </row>
    <row r="2692" spans="1:7" ht="20.100000000000001" customHeight="1">
      <c r="A2692" s="1"/>
      <c r="B2692"/>
      <c r="C2692"/>
      <c r="E2692"/>
      <c r="F2692"/>
      <c r="G2692"/>
    </row>
    <row r="2693" spans="1:7" ht="20.100000000000001" customHeight="1">
      <c r="A2693" s="1"/>
      <c r="B2693"/>
      <c r="C2693"/>
      <c r="E2693"/>
      <c r="F2693"/>
      <c r="G2693"/>
    </row>
    <row r="2694" spans="1:7" ht="20.100000000000001" customHeight="1">
      <c r="A2694" s="1"/>
      <c r="B2694"/>
      <c r="C2694"/>
      <c r="E2694"/>
      <c r="F2694"/>
      <c r="G2694"/>
    </row>
    <row r="2695" spans="1:7" ht="20.100000000000001" customHeight="1">
      <c r="A2695" s="1"/>
      <c r="B2695"/>
      <c r="C2695"/>
      <c r="E2695"/>
      <c r="F2695"/>
      <c r="G2695"/>
    </row>
    <row r="2696" spans="1:7" ht="20.100000000000001" customHeight="1">
      <c r="A2696" s="1"/>
      <c r="B2696"/>
      <c r="C2696"/>
      <c r="E2696"/>
      <c r="F2696"/>
      <c r="G2696"/>
    </row>
    <row r="2697" spans="1:7" ht="20.100000000000001" customHeight="1">
      <c r="A2697" s="1"/>
      <c r="B2697"/>
      <c r="C2697"/>
      <c r="E2697"/>
      <c r="F2697"/>
      <c r="G2697"/>
    </row>
    <row r="2698" spans="1:7" ht="20.100000000000001" customHeight="1">
      <c r="A2698" s="1"/>
      <c r="B2698"/>
      <c r="C2698"/>
      <c r="E2698"/>
      <c r="F2698"/>
      <c r="G2698"/>
    </row>
    <row r="2699" spans="1:7" ht="20.100000000000001" customHeight="1">
      <c r="A2699" s="1"/>
      <c r="B2699"/>
      <c r="C2699"/>
      <c r="E2699"/>
      <c r="F2699"/>
      <c r="G2699"/>
    </row>
    <row r="2700" spans="1:7" ht="20.100000000000001" customHeight="1">
      <c r="A2700" s="1"/>
      <c r="B2700"/>
      <c r="C2700"/>
      <c r="E2700"/>
      <c r="F2700"/>
      <c r="G2700"/>
    </row>
    <row r="2701" spans="1:7" ht="20.100000000000001" customHeight="1">
      <c r="A2701" s="1"/>
      <c r="B2701"/>
      <c r="C2701"/>
      <c r="E2701"/>
      <c r="F2701"/>
      <c r="G2701"/>
    </row>
    <row r="2702" spans="1:7" ht="20.100000000000001" customHeight="1">
      <c r="A2702" s="1"/>
      <c r="B2702"/>
      <c r="C2702"/>
      <c r="E2702"/>
      <c r="F2702"/>
      <c r="G2702"/>
    </row>
    <row r="2703" spans="1:7" ht="20.100000000000001" customHeight="1">
      <c r="A2703" s="1"/>
      <c r="B2703"/>
      <c r="C2703"/>
      <c r="E2703"/>
      <c r="F2703"/>
      <c r="G2703"/>
    </row>
    <row r="2704" spans="1:7" ht="20.100000000000001" customHeight="1">
      <c r="A2704" s="1"/>
      <c r="B2704"/>
      <c r="C2704"/>
      <c r="E2704"/>
      <c r="F2704"/>
      <c r="G2704"/>
    </row>
    <row r="2705" spans="1:7" ht="20.100000000000001" customHeight="1">
      <c r="A2705" s="1"/>
      <c r="B2705"/>
      <c r="C2705"/>
      <c r="E2705"/>
      <c r="F2705"/>
      <c r="G2705"/>
    </row>
    <row r="2706" spans="1:7" ht="20.100000000000001" customHeight="1">
      <c r="A2706" s="1"/>
      <c r="B2706"/>
      <c r="C2706"/>
      <c r="E2706"/>
      <c r="F2706"/>
      <c r="G2706"/>
    </row>
    <row r="2707" spans="1:7" ht="20.100000000000001" customHeight="1">
      <c r="A2707" s="1"/>
      <c r="B2707"/>
      <c r="C2707"/>
      <c r="E2707"/>
      <c r="F2707"/>
      <c r="G2707"/>
    </row>
    <row r="2708" spans="1:7" ht="20.100000000000001" customHeight="1">
      <c r="A2708" s="1"/>
      <c r="B2708"/>
      <c r="C2708"/>
      <c r="E2708"/>
      <c r="F2708"/>
      <c r="G2708"/>
    </row>
    <row r="2709" spans="1:7" ht="20.100000000000001" customHeight="1">
      <c r="A2709" s="1"/>
      <c r="B2709"/>
      <c r="C2709"/>
      <c r="E2709"/>
      <c r="F2709"/>
      <c r="G2709"/>
    </row>
    <row r="2710" spans="1:7" ht="20.100000000000001" customHeight="1">
      <c r="A2710" s="1"/>
      <c r="B2710"/>
      <c r="C2710"/>
      <c r="E2710"/>
      <c r="F2710"/>
      <c r="G2710"/>
    </row>
    <row r="2711" spans="1:7" ht="20.100000000000001" customHeight="1">
      <c r="A2711" s="1"/>
      <c r="B2711"/>
      <c r="C2711"/>
      <c r="E2711"/>
      <c r="F2711"/>
      <c r="G2711"/>
    </row>
    <row r="2712" spans="1:7" ht="20.100000000000001" customHeight="1">
      <c r="A2712" s="1"/>
      <c r="B2712"/>
      <c r="C2712"/>
      <c r="E2712"/>
      <c r="F2712"/>
      <c r="G2712"/>
    </row>
    <row r="2713" spans="1:7" ht="20.100000000000001" customHeight="1">
      <c r="A2713" s="1"/>
      <c r="B2713"/>
      <c r="C2713"/>
      <c r="E2713"/>
      <c r="F2713"/>
      <c r="G2713"/>
    </row>
    <row r="2714" spans="1:7" ht="20.100000000000001" customHeight="1">
      <c r="A2714" s="1"/>
      <c r="B2714"/>
      <c r="C2714"/>
      <c r="E2714"/>
      <c r="F2714"/>
      <c r="G2714"/>
    </row>
    <row r="2715" spans="1:7" ht="20.100000000000001" customHeight="1">
      <c r="A2715" s="1"/>
      <c r="B2715"/>
      <c r="C2715"/>
      <c r="E2715"/>
      <c r="F2715"/>
      <c r="G2715"/>
    </row>
    <row r="2716" spans="1:7" ht="20.100000000000001" customHeight="1">
      <c r="A2716" s="1"/>
      <c r="B2716"/>
      <c r="C2716"/>
      <c r="E2716"/>
      <c r="F2716"/>
      <c r="G2716"/>
    </row>
    <row r="2717" spans="1:7" ht="20.100000000000001" customHeight="1">
      <c r="A2717" s="1"/>
      <c r="B2717"/>
      <c r="C2717"/>
      <c r="E2717"/>
      <c r="F2717"/>
      <c r="G2717"/>
    </row>
    <row r="2718" spans="1:7" ht="20.100000000000001" customHeight="1">
      <c r="A2718" s="1"/>
      <c r="B2718"/>
      <c r="C2718"/>
      <c r="E2718"/>
      <c r="F2718"/>
      <c r="G2718"/>
    </row>
    <row r="2719" spans="1:7" ht="20.100000000000001" customHeight="1">
      <c r="A2719" s="1"/>
      <c r="B2719"/>
      <c r="C2719"/>
      <c r="E2719"/>
      <c r="F2719"/>
      <c r="G2719"/>
    </row>
    <row r="2720" spans="1:7" ht="20.100000000000001" customHeight="1">
      <c r="A2720" s="1"/>
      <c r="B2720"/>
      <c r="C2720"/>
      <c r="E2720"/>
      <c r="F2720"/>
      <c r="G2720"/>
    </row>
    <row r="2721" spans="1:7" ht="20.100000000000001" customHeight="1">
      <c r="A2721" s="1"/>
      <c r="B2721"/>
      <c r="C2721"/>
      <c r="E2721"/>
      <c r="F2721"/>
      <c r="G2721"/>
    </row>
    <row r="2722" spans="1:7" ht="20.100000000000001" customHeight="1">
      <c r="A2722" s="1"/>
      <c r="B2722"/>
      <c r="C2722"/>
      <c r="E2722"/>
      <c r="F2722"/>
      <c r="G2722"/>
    </row>
    <row r="2723" spans="1:7" ht="20.100000000000001" customHeight="1">
      <c r="A2723" s="1"/>
      <c r="B2723"/>
      <c r="C2723"/>
      <c r="E2723"/>
      <c r="F2723"/>
      <c r="G2723"/>
    </row>
    <row r="2724" spans="1:7" ht="20.100000000000001" customHeight="1">
      <c r="A2724" s="1"/>
      <c r="B2724"/>
      <c r="C2724"/>
      <c r="E2724"/>
      <c r="F2724"/>
      <c r="G2724"/>
    </row>
    <row r="2725" spans="1:7" ht="20.100000000000001" customHeight="1">
      <c r="A2725" s="1"/>
      <c r="B2725"/>
      <c r="C2725"/>
      <c r="E2725"/>
      <c r="F2725"/>
      <c r="G2725"/>
    </row>
    <row r="2726" spans="1:7" ht="20.100000000000001" customHeight="1">
      <c r="A2726" s="1"/>
      <c r="B2726"/>
      <c r="C2726"/>
      <c r="E2726"/>
      <c r="F2726"/>
      <c r="G2726"/>
    </row>
    <row r="2727" spans="1:7" ht="20.100000000000001" customHeight="1">
      <c r="A2727" s="1"/>
      <c r="B2727"/>
      <c r="C2727"/>
      <c r="E2727"/>
      <c r="F2727"/>
      <c r="G2727"/>
    </row>
    <row r="2728" spans="1:7" ht="20.100000000000001" customHeight="1">
      <c r="A2728" s="1"/>
      <c r="B2728"/>
      <c r="C2728"/>
      <c r="E2728"/>
      <c r="F2728"/>
      <c r="G2728"/>
    </row>
    <row r="2729" spans="1:7" ht="20.100000000000001" customHeight="1">
      <c r="A2729" s="1"/>
      <c r="B2729"/>
      <c r="C2729"/>
      <c r="E2729"/>
      <c r="F2729"/>
      <c r="G2729"/>
    </row>
    <row r="2730" spans="1:7" ht="20.100000000000001" customHeight="1">
      <c r="A2730" s="1"/>
      <c r="B2730"/>
      <c r="C2730"/>
      <c r="E2730"/>
      <c r="F2730"/>
      <c r="G2730"/>
    </row>
    <row r="2731" spans="1:7" ht="20.100000000000001" customHeight="1">
      <c r="A2731" s="1"/>
      <c r="B2731"/>
      <c r="C2731"/>
      <c r="E2731"/>
      <c r="F2731"/>
      <c r="G2731"/>
    </row>
    <row r="2732" spans="1:7" ht="20.100000000000001" customHeight="1">
      <c r="A2732" s="1"/>
      <c r="B2732"/>
      <c r="C2732"/>
      <c r="E2732"/>
      <c r="F2732"/>
      <c r="G2732"/>
    </row>
    <row r="2733" spans="1:7" ht="20.100000000000001" customHeight="1">
      <c r="A2733" s="1"/>
      <c r="B2733"/>
      <c r="C2733"/>
      <c r="E2733"/>
      <c r="F2733"/>
      <c r="G2733"/>
    </row>
    <row r="2734" spans="1:7" ht="20.100000000000001" customHeight="1">
      <c r="A2734" s="1"/>
      <c r="B2734"/>
      <c r="C2734"/>
      <c r="E2734"/>
      <c r="F2734"/>
      <c r="G2734"/>
    </row>
    <row r="2735" spans="1:7" ht="20.100000000000001" customHeight="1">
      <c r="A2735" s="1"/>
      <c r="B2735"/>
      <c r="C2735"/>
      <c r="E2735"/>
      <c r="F2735"/>
      <c r="G2735"/>
    </row>
    <row r="2736" spans="1:7" ht="20.100000000000001" customHeight="1">
      <c r="A2736" s="1"/>
      <c r="B2736"/>
      <c r="C2736"/>
      <c r="E2736"/>
      <c r="F2736"/>
      <c r="G2736"/>
    </row>
    <row r="2737" spans="1:7" ht="20.100000000000001" customHeight="1">
      <c r="A2737" s="1"/>
      <c r="B2737"/>
      <c r="C2737"/>
      <c r="E2737"/>
      <c r="F2737"/>
      <c r="G2737"/>
    </row>
    <row r="2738" spans="1:7" ht="20.100000000000001" customHeight="1">
      <c r="A2738" s="1"/>
      <c r="B2738"/>
      <c r="C2738"/>
      <c r="E2738"/>
      <c r="F2738"/>
      <c r="G2738"/>
    </row>
    <row r="2739" spans="1:7" ht="20.100000000000001" customHeight="1">
      <c r="A2739" s="1"/>
      <c r="B2739"/>
      <c r="C2739"/>
      <c r="E2739"/>
      <c r="F2739"/>
      <c r="G2739"/>
    </row>
    <row r="2740" spans="1:7" ht="20.100000000000001" customHeight="1">
      <c r="A2740" s="1"/>
      <c r="B2740"/>
      <c r="C2740"/>
      <c r="E2740"/>
      <c r="F2740"/>
      <c r="G2740"/>
    </row>
    <row r="2741" spans="1:7" ht="20.100000000000001" customHeight="1">
      <c r="A2741" s="1"/>
      <c r="B2741"/>
      <c r="C2741"/>
      <c r="E2741"/>
      <c r="F2741"/>
      <c r="G2741"/>
    </row>
    <row r="2742" spans="1:7" ht="20.100000000000001" customHeight="1">
      <c r="A2742" s="1"/>
      <c r="B2742"/>
      <c r="C2742"/>
      <c r="E2742"/>
      <c r="F2742"/>
      <c r="G2742"/>
    </row>
    <row r="2743" spans="1:7" ht="20.100000000000001" customHeight="1">
      <c r="A2743" s="1"/>
      <c r="B2743"/>
      <c r="C2743"/>
      <c r="E2743"/>
      <c r="F2743"/>
      <c r="G2743"/>
    </row>
    <row r="2744" spans="1:7" ht="20.100000000000001" customHeight="1">
      <c r="A2744" s="1"/>
      <c r="B2744"/>
      <c r="C2744"/>
      <c r="E2744"/>
      <c r="F2744"/>
      <c r="G2744"/>
    </row>
    <row r="2745" spans="1:7" ht="20.100000000000001" customHeight="1">
      <c r="A2745" s="1"/>
      <c r="B2745"/>
      <c r="C2745"/>
      <c r="E2745"/>
      <c r="F2745"/>
      <c r="G2745"/>
    </row>
    <row r="2746" spans="1:7" ht="20.100000000000001" customHeight="1">
      <c r="A2746" s="1"/>
      <c r="B2746"/>
      <c r="C2746"/>
      <c r="E2746"/>
      <c r="F2746"/>
      <c r="G2746"/>
    </row>
    <row r="2747" spans="1:7" ht="20.100000000000001" customHeight="1">
      <c r="A2747" s="1"/>
      <c r="B2747"/>
      <c r="C2747"/>
      <c r="E2747"/>
      <c r="F2747"/>
      <c r="G2747"/>
    </row>
    <row r="2748" spans="1:7" ht="20.100000000000001" customHeight="1">
      <c r="A2748" s="1"/>
      <c r="B2748"/>
      <c r="C2748"/>
      <c r="E2748"/>
      <c r="F2748"/>
      <c r="G2748"/>
    </row>
    <row r="2749" spans="1:7" ht="20.100000000000001" customHeight="1">
      <c r="A2749" s="1"/>
      <c r="B2749"/>
      <c r="C2749"/>
      <c r="E2749"/>
      <c r="F2749"/>
      <c r="G2749"/>
    </row>
    <row r="2750" spans="1:7" ht="20.100000000000001" customHeight="1">
      <c r="A2750" s="1"/>
      <c r="B2750"/>
      <c r="C2750"/>
      <c r="E2750"/>
      <c r="F2750"/>
      <c r="G2750"/>
    </row>
    <row r="2751" spans="1:7" ht="20.100000000000001" customHeight="1">
      <c r="A2751" s="1"/>
      <c r="B2751"/>
      <c r="C2751"/>
      <c r="E2751"/>
      <c r="F2751"/>
      <c r="G2751"/>
    </row>
    <row r="2752" spans="1:7" ht="20.100000000000001" customHeight="1">
      <c r="A2752" s="1"/>
      <c r="B2752"/>
      <c r="C2752"/>
      <c r="E2752"/>
      <c r="F2752"/>
      <c r="G2752"/>
    </row>
    <row r="2753" spans="1:7" ht="20.100000000000001" customHeight="1">
      <c r="A2753" s="1"/>
      <c r="B2753"/>
      <c r="C2753"/>
      <c r="E2753"/>
      <c r="F2753"/>
      <c r="G2753"/>
    </row>
    <row r="2754" spans="1:7" ht="20.100000000000001" customHeight="1">
      <c r="A2754" s="1"/>
      <c r="B2754"/>
      <c r="C2754"/>
      <c r="E2754"/>
      <c r="F2754"/>
      <c r="G2754"/>
    </row>
    <row r="2755" spans="1:7" ht="20.100000000000001" customHeight="1">
      <c r="A2755" s="1"/>
      <c r="B2755"/>
      <c r="C2755"/>
      <c r="E2755"/>
      <c r="F2755"/>
      <c r="G2755"/>
    </row>
    <row r="2756" spans="1:7" ht="20.100000000000001" customHeight="1">
      <c r="A2756" s="1"/>
      <c r="B2756"/>
      <c r="C2756"/>
      <c r="E2756"/>
      <c r="F2756"/>
      <c r="G2756"/>
    </row>
    <row r="2757" spans="1:7" ht="20.100000000000001" customHeight="1">
      <c r="A2757" s="1"/>
      <c r="B2757"/>
      <c r="C2757"/>
      <c r="E2757"/>
      <c r="F2757"/>
      <c r="G2757"/>
    </row>
    <row r="2758" spans="1:7" ht="20.100000000000001" customHeight="1">
      <c r="A2758" s="1"/>
      <c r="B2758"/>
      <c r="C2758"/>
      <c r="E2758"/>
      <c r="F2758"/>
      <c r="G2758"/>
    </row>
    <row r="2759" spans="1:7" ht="20.100000000000001" customHeight="1">
      <c r="A2759" s="1"/>
      <c r="B2759"/>
      <c r="C2759"/>
      <c r="E2759"/>
      <c r="F2759"/>
      <c r="G2759"/>
    </row>
    <row r="2760" spans="1:7" ht="20.100000000000001" customHeight="1">
      <c r="A2760" s="1"/>
      <c r="B2760"/>
      <c r="C2760"/>
      <c r="E2760"/>
      <c r="F2760"/>
      <c r="G2760"/>
    </row>
    <row r="2761" spans="1:7" ht="20.100000000000001" customHeight="1">
      <c r="A2761" s="1"/>
      <c r="B2761"/>
      <c r="C2761"/>
      <c r="E2761"/>
      <c r="F2761"/>
      <c r="G2761"/>
    </row>
    <row r="2762" spans="1:7" ht="20.100000000000001" customHeight="1">
      <c r="A2762" s="1"/>
      <c r="B2762"/>
      <c r="C2762"/>
      <c r="E2762"/>
      <c r="F2762"/>
      <c r="G2762"/>
    </row>
    <row r="2763" spans="1:7" ht="20.100000000000001" customHeight="1">
      <c r="A2763" s="1"/>
      <c r="B2763"/>
      <c r="C2763"/>
      <c r="E2763"/>
      <c r="F2763"/>
      <c r="G2763"/>
    </row>
    <row r="2764" spans="1:7" ht="20.100000000000001" customHeight="1">
      <c r="A2764" s="1"/>
      <c r="B2764"/>
      <c r="C2764"/>
      <c r="E2764"/>
      <c r="F2764"/>
      <c r="G2764"/>
    </row>
    <row r="2765" spans="1:7" ht="20.100000000000001" customHeight="1">
      <c r="A2765" s="1"/>
      <c r="B2765"/>
      <c r="C2765"/>
      <c r="E2765"/>
      <c r="F2765"/>
      <c r="G2765"/>
    </row>
    <row r="2766" spans="1:7" ht="20.100000000000001" customHeight="1">
      <c r="A2766" s="1"/>
      <c r="B2766"/>
      <c r="C2766"/>
      <c r="E2766"/>
      <c r="F2766"/>
      <c r="G2766"/>
    </row>
    <row r="2767" spans="1:7" ht="20.100000000000001" customHeight="1">
      <c r="A2767" s="1"/>
      <c r="B2767"/>
      <c r="C2767"/>
      <c r="E2767"/>
      <c r="F2767"/>
      <c r="G2767"/>
    </row>
    <row r="2768" spans="1:7" ht="20.100000000000001" customHeight="1">
      <c r="A2768" s="1"/>
      <c r="B2768"/>
      <c r="C2768"/>
      <c r="E2768"/>
      <c r="F2768"/>
      <c r="G2768"/>
    </row>
    <row r="2769" spans="1:7" ht="20.100000000000001" customHeight="1">
      <c r="A2769" s="1"/>
      <c r="B2769"/>
      <c r="C2769"/>
      <c r="E2769"/>
      <c r="F2769"/>
      <c r="G2769"/>
    </row>
    <row r="2770" spans="1:7" ht="20.100000000000001" customHeight="1">
      <c r="A2770" s="1"/>
      <c r="B2770"/>
      <c r="C2770"/>
      <c r="E2770"/>
      <c r="F2770"/>
      <c r="G2770"/>
    </row>
    <row r="2771" spans="1:7" ht="20.100000000000001" customHeight="1">
      <c r="A2771" s="1"/>
      <c r="B2771"/>
      <c r="C2771"/>
      <c r="E2771"/>
      <c r="F2771"/>
      <c r="G2771"/>
    </row>
    <row r="2772" spans="1:7" ht="20.100000000000001" customHeight="1">
      <c r="A2772" s="1"/>
      <c r="B2772"/>
      <c r="C2772"/>
      <c r="E2772"/>
      <c r="F2772"/>
      <c r="G2772"/>
    </row>
    <row r="2773" spans="1:7" ht="20.100000000000001" customHeight="1">
      <c r="A2773" s="1"/>
      <c r="B2773"/>
      <c r="C2773"/>
      <c r="E2773"/>
      <c r="F2773"/>
      <c r="G2773"/>
    </row>
    <row r="2774" spans="1:7" ht="20.100000000000001" customHeight="1">
      <c r="A2774" s="1"/>
      <c r="B2774"/>
      <c r="C2774"/>
      <c r="E2774"/>
      <c r="F2774"/>
      <c r="G2774"/>
    </row>
    <row r="2775" spans="1:7" ht="20.100000000000001" customHeight="1">
      <c r="A2775" s="1"/>
      <c r="B2775"/>
      <c r="C2775"/>
      <c r="E2775"/>
      <c r="F2775"/>
      <c r="G2775"/>
    </row>
    <row r="2776" spans="1:7" ht="20.100000000000001" customHeight="1">
      <c r="A2776" s="1"/>
      <c r="B2776"/>
      <c r="C2776"/>
      <c r="E2776"/>
      <c r="F2776"/>
      <c r="G2776"/>
    </row>
    <row r="2777" spans="1:7" ht="20.100000000000001" customHeight="1">
      <c r="A2777" s="1"/>
      <c r="B2777"/>
      <c r="C2777"/>
      <c r="E2777"/>
      <c r="F2777"/>
      <c r="G2777"/>
    </row>
    <row r="2778" spans="1:7" ht="20.100000000000001" customHeight="1">
      <c r="A2778" s="1"/>
      <c r="B2778"/>
      <c r="C2778"/>
      <c r="E2778"/>
      <c r="F2778"/>
      <c r="G2778"/>
    </row>
    <row r="2779" spans="1:7" ht="20.100000000000001" customHeight="1">
      <c r="A2779" s="1"/>
      <c r="B2779"/>
      <c r="C2779"/>
      <c r="E2779"/>
      <c r="F2779"/>
      <c r="G2779"/>
    </row>
    <row r="2780" spans="1:7" ht="20.100000000000001" customHeight="1">
      <c r="A2780" s="1"/>
      <c r="B2780"/>
      <c r="C2780"/>
      <c r="E2780"/>
      <c r="F2780"/>
      <c r="G2780"/>
    </row>
    <row r="2781" spans="1:7" ht="20.100000000000001" customHeight="1">
      <c r="A2781" s="1"/>
      <c r="B2781"/>
      <c r="C2781"/>
      <c r="E2781"/>
      <c r="F2781"/>
      <c r="G2781"/>
    </row>
    <row r="2782" spans="1:7" ht="20.100000000000001" customHeight="1">
      <c r="A2782" s="1"/>
      <c r="B2782"/>
      <c r="C2782"/>
      <c r="E2782"/>
      <c r="F2782"/>
      <c r="G2782"/>
    </row>
    <row r="2783" spans="1:7" ht="20.100000000000001" customHeight="1">
      <c r="A2783" s="1"/>
      <c r="B2783"/>
      <c r="C2783"/>
      <c r="E2783"/>
      <c r="F2783"/>
      <c r="G2783"/>
    </row>
    <row r="2784" spans="1:7" ht="20.100000000000001" customHeight="1">
      <c r="A2784" s="1"/>
      <c r="B2784"/>
      <c r="C2784"/>
      <c r="E2784"/>
      <c r="F2784"/>
      <c r="G2784"/>
    </row>
    <row r="2785" spans="1:7" ht="20.100000000000001" customHeight="1">
      <c r="A2785" s="1"/>
      <c r="B2785"/>
      <c r="C2785"/>
      <c r="E2785"/>
      <c r="F2785"/>
      <c r="G2785"/>
    </row>
    <row r="2786" spans="1:7" ht="20.100000000000001" customHeight="1">
      <c r="A2786" s="1"/>
      <c r="B2786"/>
      <c r="C2786"/>
      <c r="E2786"/>
      <c r="F2786"/>
      <c r="G2786"/>
    </row>
    <row r="2787" spans="1:7" ht="20.100000000000001" customHeight="1">
      <c r="A2787" s="1"/>
      <c r="B2787"/>
      <c r="C2787"/>
      <c r="E2787"/>
      <c r="F2787"/>
      <c r="G2787"/>
    </row>
    <row r="2788" spans="1:7" ht="20.100000000000001" customHeight="1">
      <c r="A2788" s="1"/>
      <c r="B2788"/>
      <c r="C2788"/>
      <c r="E2788"/>
      <c r="F2788"/>
      <c r="G2788"/>
    </row>
    <row r="2789" spans="1:7" ht="20.100000000000001" customHeight="1">
      <c r="A2789" s="1"/>
      <c r="B2789"/>
      <c r="C2789"/>
      <c r="E2789"/>
      <c r="F2789"/>
      <c r="G2789"/>
    </row>
    <row r="2790" spans="1:7" ht="20.100000000000001" customHeight="1">
      <c r="A2790" s="1"/>
      <c r="B2790"/>
      <c r="C2790"/>
      <c r="E2790"/>
      <c r="F2790"/>
      <c r="G2790"/>
    </row>
    <row r="2791" spans="1:7" ht="20.100000000000001" customHeight="1">
      <c r="A2791" s="1"/>
      <c r="B2791"/>
      <c r="C2791"/>
      <c r="E2791"/>
      <c r="F2791"/>
      <c r="G2791"/>
    </row>
    <row r="2792" spans="1:7" ht="20.100000000000001" customHeight="1">
      <c r="A2792" s="1"/>
      <c r="B2792"/>
      <c r="C2792"/>
      <c r="E2792"/>
      <c r="F2792"/>
      <c r="G2792"/>
    </row>
    <row r="2793" spans="1:7" ht="20.100000000000001" customHeight="1">
      <c r="A2793" s="1"/>
      <c r="B2793"/>
      <c r="C2793"/>
      <c r="E2793"/>
      <c r="F2793"/>
      <c r="G2793"/>
    </row>
    <row r="2794" spans="1:7" ht="20.100000000000001" customHeight="1">
      <c r="A2794" s="1"/>
      <c r="B2794"/>
      <c r="C2794"/>
      <c r="E2794"/>
      <c r="F2794"/>
      <c r="G2794"/>
    </row>
    <row r="2795" spans="1:7" ht="20.100000000000001" customHeight="1">
      <c r="A2795" s="1"/>
      <c r="B2795"/>
      <c r="C2795"/>
      <c r="E2795"/>
      <c r="F2795"/>
      <c r="G2795"/>
    </row>
    <row r="2796" spans="1:7" ht="20.100000000000001" customHeight="1">
      <c r="A2796" s="1"/>
      <c r="B2796"/>
      <c r="C2796"/>
      <c r="E2796"/>
      <c r="F2796"/>
      <c r="G2796"/>
    </row>
    <row r="2797" spans="1:7" ht="20.100000000000001" customHeight="1">
      <c r="A2797" s="1"/>
      <c r="B2797"/>
      <c r="C2797"/>
      <c r="E2797"/>
      <c r="F2797"/>
      <c r="G2797"/>
    </row>
    <row r="2798" spans="1:7" ht="20.100000000000001" customHeight="1">
      <c r="A2798" s="1"/>
      <c r="B2798"/>
      <c r="C2798"/>
      <c r="E2798"/>
      <c r="F2798"/>
      <c r="G2798"/>
    </row>
    <row r="2799" spans="1:7" ht="20.100000000000001" customHeight="1">
      <c r="A2799" s="1"/>
      <c r="B2799"/>
      <c r="C2799"/>
      <c r="E2799"/>
      <c r="F2799"/>
      <c r="G2799"/>
    </row>
    <row r="2800" spans="1:7" ht="20.100000000000001" customHeight="1">
      <c r="A2800" s="1"/>
      <c r="B2800"/>
      <c r="C2800"/>
      <c r="E2800"/>
      <c r="F2800"/>
      <c r="G2800"/>
    </row>
    <row r="2801" spans="1:7" ht="20.100000000000001" customHeight="1">
      <c r="A2801" s="1"/>
      <c r="B2801"/>
      <c r="C2801"/>
      <c r="E2801"/>
      <c r="F2801"/>
      <c r="G2801"/>
    </row>
    <row r="2802" spans="1:7" ht="20.100000000000001" customHeight="1">
      <c r="A2802" s="1"/>
      <c r="B2802"/>
      <c r="C2802"/>
      <c r="E2802"/>
      <c r="F2802"/>
      <c r="G2802"/>
    </row>
    <row r="2803" spans="1:7" ht="20.100000000000001" customHeight="1">
      <c r="A2803" s="1"/>
      <c r="B2803"/>
      <c r="C2803"/>
      <c r="E2803"/>
      <c r="F2803"/>
      <c r="G2803"/>
    </row>
    <row r="2804" spans="1:7" ht="20.100000000000001" customHeight="1">
      <c r="A2804" s="1"/>
      <c r="B2804"/>
      <c r="C2804"/>
      <c r="E2804"/>
      <c r="F2804"/>
      <c r="G2804"/>
    </row>
    <row r="2805" spans="1:7" ht="20.100000000000001" customHeight="1">
      <c r="A2805" s="1"/>
      <c r="B2805"/>
      <c r="C2805"/>
      <c r="E2805"/>
      <c r="F2805"/>
      <c r="G2805"/>
    </row>
    <row r="2806" spans="1:7" ht="20.100000000000001" customHeight="1">
      <c r="A2806" s="1"/>
      <c r="B2806"/>
      <c r="C2806"/>
      <c r="E2806"/>
      <c r="F2806"/>
      <c r="G2806"/>
    </row>
    <row r="2807" spans="1:7" ht="20.100000000000001" customHeight="1">
      <c r="A2807" s="1"/>
      <c r="B2807"/>
      <c r="C2807"/>
      <c r="E2807"/>
      <c r="F2807"/>
      <c r="G2807"/>
    </row>
    <row r="2808" spans="1:7" ht="20.100000000000001" customHeight="1">
      <c r="A2808" s="1"/>
      <c r="B2808"/>
      <c r="C2808"/>
      <c r="E2808"/>
      <c r="F2808"/>
      <c r="G2808"/>
    </row>
    <row r="2809" spans="1:7" ht="20.100000000000001" customHeight="1">
      <c r="A2809" s="1"/>
      <c r="B2809"/>
      <c r="C2809"/>
      <c r="E2809"/>
      <c r="F2809"/>
      <c r="G2809"/>
    </row>
    <row r="2810" spans="1:7" ht="20.100000000000001" customHeight="1">
      <c r="A2810" s="1"/>
      <c r="B2810"/>
      <c r="C2810"/>
      <c r="E2810"/>
      <c r="F2810"/>
      <c r="G2810"/>
    </row>
    <row r="2811" spans="1:7" ht="20.100000000000001" customHeight="1">
      <c r="A2811" s="1"/>
      <c r="B2811"/>
      <c r="C2811"/>
      <c r="E2811"/>
      <c r="F2811"/>
      <c r="G2811"/>
    </row>
    <row r="2812" spans="1:7" ht="20.100000000000001" customHeight="1">
      <c r="A2812" s="1"/>
      <c r="B2812"/>
      <c r="C2812"/>
      <c r="E2812"/>
      <c r="F2812"/>
      <c r="G2812"/>
    </row>
    <row r="2813" spans="1:7" ht="20.100000000000001" customHeight="1">
      <c r="A2813" s="1"/>
      <c r="B2813"/>
      <c r="C2813"/>
      <c r="E2813"/>
      <c r="F2813"/>
      <c r="G2813"/>
    </row>
    <row r="2814" spans="1:7" ht="20.100000000000001" customHeight="1">
      <c r="A2814" s="1"/>
      <c r="B2814"/>
      <c r="C2814"/>
      <c r="E2814"/>
      <c r="F2814"/>
      <c r="G2814"/>
    </row>
    <row r="2815" spans="1:7" ht="20.100000000000001" customHeight="1">
      <c r="A2815" s="1"/>
      <c r="B2815"/>
      <c r="C2815"/>
      <c r="E2815"/>
      <c r="F2815"/>
      <c r="G2815"/>
    </row>
    <row r="2816" spans="1:7" ht="20.100000000000001" customHeight="1">
      <c r="A2816" s="1"/>
      <c r="B2816"/>
      <c r="C2816"/>
      <c r="E2816"/>
      <c r="F2816"/>
      <c r="G2816"/>
    </row>
    <row r="2817" spans="1:7" ht="20.100000000000001" customHeight="1">
      <c r="A2817" s="1"/>
      <c r="B2817"/>
      <c r="C2817"/>
      <c r="E2817"/>
      <c r="F2817"/>
      <c r="G2817"/>
    </row>
    <row r="2818" spans="1:7" ht="20.100000000000001" customHeight="1">
      <c r="A2818" s="1"/>
      <c r="B2818"/>
      <c r="C2818"/>
      <c r="E2818"/>
      <c r="F2818"/>
      <c r="G2818"/>
    </row>
    <row r="2819" spans="1:7" ht="20.100000000000001" customHeight="1">
      <c r="A2819" s="1"/>
      <c r="B2819"/>
      <c r="C2819"/>
      <c r="E2819"/>
      <c r="F2819"/>
      <c r="G2819"/>
    </row>
    <row r="2820" spans="1:7" ht="20.100000000000001" customHeight="1">
      <c r="A2820" s="1"/>
      <c r="B2820"/>
      <c r="C2820"/>
      <c r="E2820"/>
      <c r="F2820"/>
      <c r="G2820"/>
    </row>
    <row r="2821" spans="1:7" ht="20.100000000000001" customHeight="1">
      <c r="A2821" s="1"/>
      <c r="B2821"/>
      <c r="C2821"/>
      <c r="E2821"/>
      <c r="F2821"/>
      <c r="G2821"/>
    </row>
    <row r="2822" spans="1:7" ht="20.100000000000001" customHeight="1">
      <c r="A2822" s="1"/>
      <c r="B2822"/>
      <c r="C2822"/>
      <c r="E2822"/>
      <c r="F2822"/>
      <c r="G2822"/>
    </row>
    <row r="2823" spans="1:7" ht="20.100000000000001" customHeight="1">
      <c r="A2823" s="1"/>
      <c r="B2823"/>
      <c r="C2823"/>
      <c r="E2823"/>
      <c r="F2823"/>
      <c r="G2823"/>
    </row>
    <row r="2824" spans="1:7" ht="20.100000000000001" customHeight="1">
      <c r="A2824" s="1"/>
      <c r="B2824"/>
      <c r="C2824"/>
      <c r="E2824"/>
      <c r="F2824"/>
      <c r="G2824"/>
    </row>
    <row r="2825" spans="1:7" ht="20.100000000000001" customHeight="1">
      <c r="A2825" s="1"/>
      <c r="B2825"/>
      <c r="C2825"/>
      <c r="E2825"/>
      <c r="F2825"/>
      <c r="G2825"/>
    </row>
    <row r="2826" spans="1:7" ht="20.100000000000001" customHeight="1">
      <c r="A2826" s="1"/>
      <c r="B2826"/>
      <c r="C2826"/>
      <c r="E2826"/>
      <c r="F2826"/>
      <c r="G2826"/>
    </row>
    <row r="2827" spans="1:7" ht="20.100000000000001" customHeight="1">
      <c r="A2827" s="1"/>
      <c r="B2827"/>
      <c r="C2827"/>
      <c r="E2827"/>
      <c r="F2827"/>
      <c r="G2827"/>
    </row>
    <row r="2828" spans="1:7" ht="20.100000000000001" customHeight="1">
      <c r="A2828" s="1"/>
      <c r="B2828"/>
      <c r="C2828"/>
      <c r="E2828"/>
      <c r="F2828"/>
      <c r="G2828"/>
    </row>
    <row r="2829" spans="1:7" ht="20.100000000000001" customHeight="1">
      <c r="A2829" s="1"/>
      <c r="B2829"/>
      <c r="C2829"/>
      <c r="E2829"/>
      <c r="F2829"/>
      <c r="G2829"/>
    </row>
    <row r="2830" spans="1:7" ht="20.100000000000001" customHeight="1">
      <c r="A2830" s="1"/>
      <c r="B2830"/>
      <c r="C2830"/>
      <c r="E2830"/>
      <c r="F2830"/>
      <c r="G2830"/>
    </row>
    <row r="2831" spans="1:7" ht="20.100000000000001" customHeight="1">
      <c r="A2831" s="1"/>
      <c r="B2831"/>
      <c r="C2831"/>
      <c r="E2831"/>
      <c r="F2831"/>
      <c r="G2831"/>
    </row>
    <row r="2832" spans="1:7" ht="20.100000000000001" customHeight="1">
      <c r="A2832" s="1"/>
      <c r="B2832"/>
      <c r="C2832"/>
      <c r="E2832"/>
      <c r="F2832"/>
      <c r="G2832"/>
    </row>
    <row r="2833" spans="1:7" ht="20.100000000000001" customHeight="1">
      <c r="A2833" s="1"/>
      <c r="B2833"/>
      <c r="C2833"/>
      <c r="E2833"/>
      <c r="F2833"/>
      <c r="G2833"/>
    </row>
    <row r="2834" spans="1:7" ht="20.100000000000001" customHeight="1">
      <c r="A2834" s="1"/>
      <c r="B2834"/>
      <c r="C2834"/>
      <c r="E2834"/>
      <c r="F2834"/>
      <c r="G2834"/>
    </row>
    <row r="2835" spans="1:7" ht="20.100000000000001" customHeight="1">
      <c r="A2835" s="1"/>
      <c r="B2835"/>
      <c r="C2835"/>
      <c r="E2835"/>
      <c r="F2835"/>
      <c r="G2835"/>
    </row>
    <row r="2836" spans="1:7" ht="20.100000000000001" customHeight="1">
      <c r="A2836" s="1"/>
      <c r="B2836"/>
      <c r="C2836"/>
      <c r="E2836"/>
      <c r="F2836"/>
      <c r="G2836"/>
    </row>
    <row r="2837" spans="1:7" ht="20.100000000000001" customHeight="1">
      <c r="A2837" s="1"/>
      <c r="B2837"/>
      <c r="C2837"/>
      <c r="E2837"/>
      <c r="F2837"/>
      <c r="G2837"/>
    </row>
    <row r="2838" spans="1:7" ht="20.100000000000001" customHeight="1">
      <c r="A2838" s="1"/>
      <c r="B2838"/>
      <c r="C2838"/>
      <c r="E2838"/>
      <c r="F2838"/>
      <c r="G2838"/>
    </row>
    <row r="2839" spans="1:7" ht="20.100000000000001" customHeight="1">
      <c r="A2839" s="1"/>
      <c r="B2839"/>
      <c r="C2839"/>
      <c r="E2839"/>
      <c r="F2839"/>
      <c r="G2839"/>
    </row>
    <row r="2840" spans="1:7" ht="20.100000000000001" customHeight="1">
      <c r="A2840" s="1"/>
      <c r="B2840"/>
      <c r="C2840"/>
      <c r="E2840"/>
      <c r="F2840"/>
      <c r="G2840"/>
    </row>
    <row r="2841" spans="1:7" ht="20.100000000000001" customHeight="1">
      <c r="A2841" s="1"/>
      <c r="B2841"/>
      <c r="C2841"/>
      <c r="E2841"/>
      <c r="F2841"/>
      <c r="G2841"/>
    </row>
    <row r="2842" spans="1:7" ht="20.100000000000001" customHeight="1">
      <c r="A2842" s="1"/>
      <c r="B2842"/>
      <c r="C2842"/>
      <c r="E2842"/>
      <c r="F2842"/>
      <c r="G2842"/>
    </row>
    <row r="2843" spans="1:7" ht="20.100000000000001" customHeight="1">
      <c r="A2843" s="1"/>
      <c r="B2843"/>
      <c r="C2843"/>
      <c r="E2843"/>
      <c r="F2843"/>
      <c r="G2843"/>
    </row>
    <row r="2844" spans="1:7" ht="20.100000000000001" customHeight="1">
      <c r="A2844" s="1"/>
      <c r="B2844"/>
      <c r="C2844"/>
      <c r="E2844"/>
      <c r="F2844"/>
      <c r="G2844"/>
    </row>
    <row r="2845" spans="1:7" ht="20.100000000000001" customHeight="1">
      <c r="A2845" s="1"/>
      <c r="B2845"/>
      <c r="C2845"/>
      <c r="E2845"/>
      <c r="F2845"/>
      <c r="G2845"/>
    </row>
    <row r="2846" spans="1:7" ht="20.100000000000001" customHeight="1">
      <c r="A2846" s="1"/>
      <c r="B2846"/>
      <c r="C2846"/>
      <c r="E2846"/>
      <c r="F2846"/>
      <c r="G2846"/>
    </row>
    <row r="2847" spans="1:7" ht="20.100000000000001" customHeight="1">
      <c r="A2847" s="1"/>
      <c r="B2847"/>
      <c r="C2847"/>
      <c r="E2847"/>
      <c r="F2847"/>
      <c r="G2847"/>
    </row>
    <row r="2848" spans="1:7" ht="20.100000000000001" customHeight="1">
      <c r="A2848" s="1"/>
      <c r="B2848"/>
      <c r="C2848"/>
      <c r="E2848"/>
      <c r="F2848"/>
      <c r="G2848"/>
    </row>
    <row r="2849" spans="1:7" ht="20.100000000000001" customHeight="1">
      <c r="A2849" s="1"/>
      <c r="B2849"/>
      <c r="C2849"/>
      <c r="E2849"/>
      <c r="F2849"/>
      <c r="G2849"/>
    </row>
    <row r="2850" spans="1:7" ht="20.100000000000001" customHeight="1">
      <c r="A2850" s="1"/>
      <c r="B2850"/>
      <c r="C2850"/>
      <c r="E2850"/>
      <c r="F2850"/>
      <c r="G2850"/>
    </row>
    <row r="2851" spans="1:7" ht="20.100000000000001" customHeight="1">
      <c r="A2851" s="1"/>
      <c r="B2851"/>
      <c r="C2851"/>
      <c r="E2851"/>
      <c r="F2851"/>
      <c r="G2851"/>
    </row>
    <row r="2852" spans="1:7" ht="20.100000000000001" customHeight="1">
      <c r="A2852" s="1"/>
      <c r="B2852"/>
      <c r="C2852"/>
      <c r="E2852"/>
      <c r="F2852"/>
      <c r="G2852"/>
    </row>
    <row r="2853" spans="1:7" ht="20.100000000000001" customHeight="1">
      <c r="A2853" s="1"/>
      <c r="B2853"/>
      <c r="C2853"/>
      <c r="E2853"/>
      <c r="F2853"/>
      <c r="G2853"/>
    </row>
    <row r="2854" spans="1:7" ht="20.100000000000001" customHeight="1">
      <c r="A2854" s="1"/>
      <c r="B2854"/>
      <c r="C2854"/>
      <c r="E2854"/>
      <c r="F2854"/>
      <c r="G2854"/>
    </row>
    <row r="2855" spans="1:7" ht="20.100000000000001" customHeight="1">
      <c r="A2855" s="1"/>
      <c r="B2855"/>
      <c r="C2855"/>
      <c r="E2855"/>
      <c r="F2855"/>
      <c r="G2855"/>
    </row>
    <row r="2856" spans="1:7" ht="20.100000000000001" customHeight="1">
      <c r="A2856" s="1"/>
      <c r="B2856"/>
      <c r="C2856"/>
      <c r="E2856"/>
      <c r="F2856"/>
      <c r="G2856"/>
    </row>
    <row r="2857" spans="1:7" ht="20.100000000000001" customHeight="1">
      <c r="A2857" s="1"/>
      <c r="B2857"/>
      <c r="C2857"/>
      <c r="E2857"/>
      <c r="F2857"/>
      <c r="G2857"/>
    </row>
    <row r="2858" spans="1:7" ht="20.100000000000001" customHeight="1">
      <c r="A2858" s="1"/>
      <c r="B2858"/>
      <c r="C2858"/>
      <c r="E2858"/>
      <c r="F2858"/>
      <c r="G2858"/>
    </row>
    <row r="2859" spans="1:7" ht="20.100000000000001" customHeight="1">
      <c r="A2859" s="1"/>
      <c r="B2859"/>
      <c r="C2859"/>
      <c r="E2859"/>
      <c r="F2859"/>
      <c r="G2859"/>
    </row>
    <row r="2860" spans="1:7" ht="20.100000000000001" customHeight="1">
      <c r="A2860" s="1"/>
      <c r="B2860"/>
      <c r="C2860"/>
      <c r="E2860"/>
      <c r="F2860"/>
      <c r="G2860"/>
    </row>
    <row r="2861" spans="1:7" ht="20.100000000000001" customHeight="1">
      <c r="A2861" s="1"/>
      <c r="B2861"/>
      <c r="C2861"/>
      <c r="E2861"/>
      <c r="F2861"/>
      <c r="G2861"/>
    </row>
    <row r="2862" spans="1:7" ht="20.100000000000001" customHeight="1">
      <c r="A2862" s="1"/>
      <c r="B2862"/>
      <c r="C2862"/>
      <c r="E2862"/>
      <c r="F2862"/>
      <c r="G2862"/>
    </row>
    <row r="2863" spans="1:7" ht="20.100000000000001" customHeight="1">
      <c r="A2863" s="1"/>
      <c r="B2863"/>
      <c r="C2863"/>
      <c r="E2863"/>
      <c r="F2863"/>
      <c r="G2863"/>
    </row>
    <row r="2864" spans="1:7" ht="20.100000000000001" customHeight="1">
      <c r="A2864" s="1"/>
      <c r="B2864"/>
      <c r="C2864"/>
      <c r="E2864"/>
      <c r="F2864"/>
      <c r="G2864"/>
    </row>
    <row r="2865" spans="1:7" ht="20.100000000000001" customHeight="1">
      <c r="A2865" s="1"/>
      <c r="B2865"/>
      <c r="C2865"/>
      <c r="E2865"/>
      <c r="F2865"/>
      <c r="G2865"/>
    </row>
    <row r="2866" spans="1:7" ht="20.100000000000001" customHeight="1">
      <c r="A2866" s="1"/>
      <c r="B2866"/>
      <c r="C2866"/>
      <c r="E2866"/>
      <c r="F2866"/>
      <c r="G2866"/>
    </row>
    <row r="2867" spans="1:7" ht="20.100000000000001" customHeight="1">
      <c r="A2867" s="1"/>
      <c r="B2867"/>
      <c r="C2867"/>
      <c r="E2867"/>
      <c r="F2867"/>
      <c r="G2867"/>
    </row>
    <row r="2868" spans="1:7" ht="20.100000000000001" customHeight="1">
      <c r="A2868" s="1"/>
      <c r="B2868"/>
      <c r="C2868"/>
      <c r="E2868"/>
      <c r="F2868"/>
      <c r="G2868"/>
    </row>
    <row r="2869" spans="1:7" ht="20.100000000000001" customHeight="1">
      <c r="A2869" s="1"/>
      <c r="B2869"/>
      <c r="C2869"/>
      <c r="E2869"/>
      <c r="F2869"/>
      <c r="G2869"/>
    </row>
    <row r="2870" spans="1:7" ht="20.100000000000001" customHeight="1">
      <c r="A2870" s="1"/>
      <c r="B2870"/>
      <c r="C2870"/>
      <c r="E2870"/>
      <c r="F2870"/>
      <c r="G2870"/>
    </row>
    <row r="2871" spans="1:7" ht="20.100000000000001" customHeight="1">
      <c r="A2871" s="1"/>
      <c r="B2871"/>
      <c r="C2871"/>
      <c r="E2871"/>
      <c r="F2871"/>
      <c r="G2871"/>
    </row>
    <row r="2872" spans="1:7" ht="20.100000000000001" customHeight="1">
      <c r="A2872" s="1"/>
      <c r="B2872"/>
      <c r="C2872"/>
      <c r="E2872"/>
      <c r="F2872"/>
      <c r="G2872"/>
    </row>
    <row r="2873" spans="1:7" ht="20.100000000000001" customHeight="1">
      <c r="A2873" s="1"/>
      <c r="B2873"/>
      <c r="C2873"/>
      <c r="E2873"/>
      <c r="F2873"/>
      <c r="G2873"/>
    </row>
    <row r="2874" spans="1:7" ht="20.100000000000001" customHeight="1">
      <c r="A2874" s="1"/>
      <c r="B2874"/>
      <c r="C2874"/>
      <c r="E2874"/>
      <c r="F2874"/>
      <c r="G2874"/>
    </row>
    <row r="2875" spans="1:7" ht="20.100000000000001" customHeight="1">
      <c r="A2875" s="1"/>
      <c r="B2875"/>
      <c r="C2875"/>
      <c r="E2875"/>
      <c r="F2875"/>
      <c r="G2875"/>
    </row>
    <row r="2876" spans="1:7" ht="20.100000000000001" customHeight="1">
      <c r="A2876" s="1"/>
      <c r="B2876"/>
      <c r="C2876"/>
      <c r="E2876"/>
      <c r="F2876"/>
      <c r="G2876"/>
    </row>
    <row r="2877" spans="1:7" ht="20.100000000000001" customHeight="1">
      <c r="A2877" s="1"/>
      <c r="B2877"/>
      <c r="C2877"/>
      <c r="E2877"/>
      <c r="F2877"/>
      <c r="G2877"/>
    </row>
    <row r="2878" spans="1:7" ht="20.100000000000001" customHeight="1">
      <c r="A2878" s="1"/>
      <c r="B2878"/>
      <c r="C2878"/>
      <c r="E2878"/>
      <c r="F2878"/>
      <c r="G2878"/>
    </row>
    <row r="2879" spans="1:7" ht="20.100000000000001" customHeight="1">
      <c r="A2879" s="1"/>
      <c r="B2879"/>
      <c r="C2879"/>
      <c r="E2879"/>
      <c r="F2879"/>
      <c r="G2879"/>
    </row>
    <row r="2880" spans="1:7" ht="20.100000000000001" customHeight="1">
      <c r="A2880" s="1"/>
      <c r="B2880"/>
      <c r="C2880"/>
      <c r="E2880"/>
      <c r="F2880"/>
      <c r="G2880"/>
    </row>
    <row r="2881" spans="1:7" ht="20.100000000000001" customHeight="1">
      <c r="A2881" s="1"/>
      <c r="B2881"/>
      <c r="C2881"/>
      <c r="E2881"/>
      <c r="F2881"/>
      <c r="G2881"/>
    </row>
    <row r="2882" spans="1:7" ht="20.100000000000001" customHeight="1">
      <c r="A2882" s="1"/>
      <c r="B2882"/>
      <c r="C2882"/>
      <c r="E2882"/>
      <c r="F2882"/>
      <c r="G2882"/>
    </row>
    <row r="2883" spans="1:7" ht="20.100000000000001" customHeight="1">
      <c r="A2883" s="1"/>
      <c r="B2883"/>
      <c r="C2883"/>
      <c r="E2883"/>
      <c r="F2883"/>
      <c r="G2883"/>
    </row>
    <row r="2884" spans="1:7" ht="20.100000000000001" customHeight="1">
      <c r="A2884" s="1"/>
      <c r="B2884"/>
      <c r="C2884"/>
      <c r="E2884"/>
      <c r="F2884"/>
      <c r="G2884"/>
    </row>
    <row r="2885" spans="1:7" ht="20.100000000000001" customHeight="1">
      <c r="A2885" s="1"/>
      <c r="B2885"/>
      <c r="C2885"/>
      <c r="E2885"/>
      <c r="F2885"/>
      <c r="G2885"/>
    </row>
    <row r="2886" spans="1:7" ht="20.100000000000001" customHeight="1">
      <c r="A2886" s="1"/>
      <c r="B2886"/>
      <c r="C2886"/>
      <c r="E2886"/>
      <c r="F2886"/>
      <c r="G2886"/>
    </row>
    <row r="2887" spans="1:7" ht="20.100000000000001" customHeight="1">
      <c r="A2887" s="1"/>
      <c r="B2887"/>
      <c r="C2887"/>
      <c r="E2887"/>
      <c r="F2887"/>
      <c r="G2887"/>
    </row>
    <row r="2888" spans="1:7" ht="20.100000000000001" customHeight="1">
      <c r="A2888" s="1"/>
      <c r="B2888"/>
      <c r="C2888"/>
      <c r="E2888"/>
      <c r="F2888"/>
      <c r="G2888"/>
    </row>
    <row r="2889" spans="1:7" ht="20.100000000000001" customHeight="1">
      <c r="A2889" s="1"/>
      <c r="B2889"/>
      <c r="C2889"/>
      <c r="E2889"/>
      <c r="F2889"/>
      <c r="G2889"/>
    </row>
    <row r="2890" spans="1:7" ht="20.100000000000001" customHeight="1">
      <c r="A2890" s="1"/>
      <c r="B2890"/>
      <c r="C2890"/>
      <c r="E2890"/>
      <c r="F2890"/>
      <c r="G2890"/>
    </row>
    <row r="2891" spans="1:7" ht="20.100000000000001" customHeight="1">
      <c r="A2891" s="1"/>
      <c r="B2891"/>
      <c r="C2891"/>
      <c r="E2891"/>
      <c r="F2891"/>
      <c r="G2891"/>
    </row>
    <row r="2892" spans="1:7" ht="20.100000000000001" customHeight="1">
      <c r="A2892" s="1"/>
      <c r="B2892"/>
      <c r="C2892"/>
      <c r="E2892"/>
      <c r="F2892"/>
      <c r="G2892"/>
    </row>
    <row r="2893" spans="1:7" ht="20.100000000000001" customHeight="1">
      <c r="A2893" s="1"/>
      <c r="B2893"/>
      <c r="C2893"/>
      <c r="E2893"/>
      <c r="F2893"/>
      <c r="G2893"/>
    </row>
    <row r="2894" spans="1:7" ht="20.100000000000001" customHeight="1">
      <c r="A2894" s="1"/>
      <c r="B2894"/>
      <c r="C2894"/>
      <c r="E2894"/>
      <c r="F2894"/>
      <c r="G2894"/>
    </row>
    <row r="2895" spans="1:7" ht="20.100000000000001" customHeight="1">
      <c r="A2895" s="1"/>
      <c r="B2895"/>
      <c r="C2895"/>
      <c r="E2895"/>
      <c r="F2895"/>
      <c r="G2895"/>
    </row>
    <row r="2896" spans="1:7" ht="20.100000000000001" customHeight="1">
      <c r="A2896" s="1"/>
      <c r="B2896"/>
      <c r="C2896"/>
      <c r="E2896"/>
      <c r="F2896"/>
      <c r="G2896"/>
    </row>
    <row r="2897" spans="1:7" ht="20.100000000000001" customHeight="1">
      <c r="A2897" s="1"/>
      <c r="B2897"/>
      <c r="C2897"/>
      <c r="E2897"/>
      <c r="F2897"/>
      <c r="G2897"/>
    </row>
    <row r="2898" spans="1:7" ht="20.100000000000001" customHeight="1">
      <c r="A2898" s="1"/>
      <c r="B2898"/>
      <c r="C2898"/>
      <c r="E2898"/>
      <c r="F2898"/>
      <c r="G2898"/>
    </row>
    <row r="2899" spans="1:7" ht="20.100000000000001" customHeight="1">
      <c r="A2899" s="1"/>
      <c r="B2899"/>
      <c r="C2899"/>
      <c r="E2899"/>
      <c r="F2899"/>
      <c r="G2899"/>
    </row>
    <row r="2900" spans="1:7" ht="20.100000000000001" customHeight="1">
      <c r="A2900" s="1"/>
      <c r="B2900"/>
      <c r="C2900"/>
      <c r="E2900"/>
      <c r="F2900"/>
      <c r="G2900"/>
    </row>
    <row r="2901" spans="1:7" ht="20.100000000000001" customHeight="1">
      <c r="A2901" s="1"/>
      <c r="B2901"/>
      <c r="C2901"/>
      <c r="E2901"/>
      <c r="F2901"/>
      <c r="G2901"/>
    </row>
    <row r="2902" spans="1:7" ht="20.100000000000001" customHeight="1">
      <c r="A2902" s="1"/>
      <c r="B2902"/>
      <c r="C2902"/>
      <c r="E2902"/>
      <c r="F2902"/>
      <c r="G2902"/>
    </row>
    <row r="2903" spans="1:7" ht="20.100000000000001" customHeight="1">
      <c r="A2903" s="1"/>
      <c r="B2903"/>
      <c r="C2903"/>
      <c r="E2903"/>
      <c r="F2903"/>
      <c r="G2903"/>
    </row>
    <row r="2904" spans="1:7" ht="20.100000000000001" customHeight="1">
      <c r="A2904" s="1"/>
      <c r="B2904"/>
      <c r="C2904"/>
      <c r="E2904"/>
      <c r="F2904"/>
      <c r="G2904"/>
    </row>
    <row r="2905" spans="1:7" ht="20.100000000000001" customHeight="1">
      <c r="A2905" s="1"/>
      <c r="B2905"/>
      <c r="C2905"/>
      <c r="E2905"/>
      <c r="F2905"/>
      <c r="G2905"/>
    </row>
    <row r="2906" spans="1:7" ht="20.100000000000001" customHeight="1">
      <c r="A2906" s="1"/>
      <c r="B2906"/>
      <c r="C2906"/>
      <c r="E2906"/>
      <c r="F2906"/>
      <c r="G2906"/>
    </row>
    <row r="2907" spans="1:7" ht="20.100000000000001" customHeight="1">
      <c r="A2907" s="1"/>
      <c r="B2907"/>
      <c r="C2907"/>
      <c r="E2907"/>
      <c r="F2907"/>
      <c r="G2907"/>
    </row>
    <row r="2908" spans="1:7" ht="20.100000000000001" customHeight="1">
      <c r="A2908" s="1"/>
      <c r="B2908"/>
      <c r="C2908"/>
      <c r="E2908"/>
      <c r="F2908"/>
      <c r="G2908"/>
    </row>
    <row r="2909" spans="1:7" ht="20.100000000000001" customHeight="1">
      <c r="A2909" s="1"/>
      <c r="B2909"/>
      <c r="C2909"/>
      <c r="E2909"/>
      <c r="F2909"/>
      <c r="G2909"/>
    </row>
    <row r="2910" spans="1:7" ht="20.100000000000001" customHeight="1">
      <c r="A2910" s="1"/>
      <c r="B2910"/>
      <c r="C2910"/>
      <c r="E2910"/>
      <c r="F2910"/>
      <c r="G2910"/>
    </row>
    <row r="2911" spans="1:7" ht="20.100000000000001" customHeight="1">
      <c r="A2911" s="1"/>
      <c r="B2911"/>
      <c r="C2911"/>
      <c r="E2911"/>
      <c r="F2911"/>
      <c r="G2911"/>
    </row>
    <row r="2912" spans="1:7" ht="20.100000000000001" customHeight="1">
      <c r="A2912" s="1"/>
      <c r="B2912"/>
      <c r="C2912"/>
      <c r="E2912"/>
      <c r="F2912"/>
      <c r="G2912"/>
    </row>
    <row r="2913" spans="1:7" ht="20.100000000000001" customHeight="1">
      <c r="A2913" s="1"/>
      <c r="B2913"/>
      <c r="C2913"/>
      <c r="E2913"/>
      <c r="F2913"/>
      <c r="G2913"/>
    </row>
    <row r="2914" spans="1:7" ht="20.100000000000001" customHeight="1">
      <c r="A2914" s="1"/>
      <c r="B2914"/>
      <c r="C2914"/>
      <c r="E2914"/>
      <c r="F2914"/>
      <c r="G2914"/>
    </row>
    <row r="2915" spans="1:7" ht="20.100000000000001" customHeight="1">
      <c r="A2915" s="1"/>
      <c r="B2915"/>
      <c r="C2915"/>
      <c r="E2915"/>
      <c r="F2915"/>
      <c r="G2915"/>
    </row>
    <row r="2916" spans="1:7" ht="20.100000000000001" customHeight="1">
      <c r="A2916" s="1"/>
      <c r="B2916"/>
      <c r="C2916"/>
      <c r="E2916"/>
      <c r="F2916"/>
      <c r="G2916"/>
    </row>
    <row r="2917" spans="1:7" ht="20.100000000000001" customHeight="1">
      <c r="A2917" s="1"/>
      <c r="B2917"/>
      <c r="C2917"/>
      <c r="E2917"/>
      <c r="F2917"/>
      <c r="G2917"/>
    </row>
    <row r="2918" spans="1:7" ht="20.100000000000001" customHeight="1">
      <c r="A2918" s="1"/>
      <c r="B2918"/>
      <c r="C2918"/>
      <c r="E2918"/>
      <c r="F2918"/>
      <c r="G2918"/>
    </row>
    <row r="2919" spans="1:7" ht="20.100000000000001" customHeight="1">
      <c r="A2919" s="1"/>
      <c r="B2919"/>
      <c r="C2919"/>
      <c r="E2919"/>
      <c r="F2919"/>
      <c r="G2919"/>
    </row>
    <row r="2920" spans="1:7" ht="20.100000000000001" customHeight="1">
      <c r="A2920" s="1"/>
      <c r="B2920"/>
      <c r="C2920"/>
      <c r="E2920"/>
      <c r="F2920"/>
      <c r="G2920"/>
    </row>
    <row r="2921" spans="1:7" ht="20.100000000000001" customHeight="1">
      <c r="A2921" s="1"/>
      <c r="B2921"/>
      <c r="C2921"/>
      <c r="E2921"/>
      <c r="F2921"/>
      <c r="G2921"/>
    </row>
    <row r="2922" spans="1:7" ht="20.100000000000001" customHeight="1">
      <c r="A2922" s="1"/>
      <c r="B2922"/>
      <c r="C2922"/>
      <c r="E2922"/>
      <c r="F2922"/>
      <c r="G2922"/>
    </row>
    <row r="2923" spans="1:7" ht="20.100000000000001" customHeight="1">
      <c r="A2923" s="1"/>
      <c r="B2923"/>
      <c r="C2923"/>
      <c r="E2923"/>
      <c r="F2923"/>
      <c r="G2923"/>
    </row>
    <row r="2924" spans="1:7" ht="20.100000000000001" customHeight="1">
      <c r="A2924" s="1"/>
      <c r="B2924"/>
      <c r="C2924"/>
      <c r="E2924"/>
      <c r="F2924"/>
      <c r="G2924"/>
    </row>
    <row r="2925" spans="1:7" ht="20.100000000000001" customHeight="1">
      <c r="A2925" s="1"/>
      <c r="B2925"/>
      <c r="C2925"/>
      <c r="E2925"/>
      <c r="F2925"/>
      <c r="G2925"/>
    </row>
    <row r="2926" spans="1:7" ht="20.100000000000001" customHeight="1">
      <c r="A2926" s="1"/>
      <c r="B2926"/>
      <c r="C2926"/>
      <c r="E2926"/>
      <c r="F2926"/>
      <c r="G2926"/>
    </row>
    <row r="2927" spans="1:7" ht="20.100000000000001" customHeight="1">
      <c r="A2927" s="1"/>
      <c r="B2927"/>
      <c r="C2927"/>
      <c r="E2927"/>
      <c r="F2927"/>
      <c r="G2927"/>
    </row>
    <row r="2928" spans="1:7" ht="20.100000000000001" customHeight="1">
      <c r="A2928" s="1"/>
      <c r="B2928"/>
      <c r="C2928"/>
      <c r="E2928"/>
      <c r="F2928"/>
      <c r="G2928"/>
    </row>
    <row r="2929" spans="1:7" ht="20.100000000000001" customHeight="1">
      <c r="A2929" s="1"/>
      <c r="B2929"/>
      <c r="C2929"/>
      <c r="E2929"/>
      <c r="F2929"/>
      <c r="G2929"/>
    </row>
    <row r="2930" spans="1:7" ht="20.100000000000001" customHeight="1">
      <c r="A2930" s="1"/>
      <c r="B2930"/>
      <c r="C2930"/>
      <c r="E2930"/>
      <c r="F2930"/>
      <c r="G2930"/>
    </row>
    <row r="2931" spans="1:7" ht="20.100000000000001" customHeight="1">
      <c r="A2931" s="1"/>
      <c r="B2931"/>
      <c r="C2931"/>
      <c r="E2931"/>
      <c r="F2931"/>
      <c r="G2931"/>
    </row>
    <row r="2932" spans="1:7" ht="20.100000000000001" customHeight="1">
      <c r="A2932" s="1"/>
      <c r="B2932"/>
      <c r="C2932"/>
      <c r="E2932"/>
      <c r="F2932"/>
      <c r="G2932"/>
    </row>
    <row r="2933" spans="1:7" ht="20.100000000000001" customHeight="1">
      <c r="A2933" s="1"/>
      <c r="B2933"/>
      <c r="C2933"/>
      <c r="E2933"/>
      <c r="F2933"/>
      <c r="G2933"/>
    </row>
    <row r="2934" spans="1:7" ht="20.100000000000001" customHeight="1">
      <c r="A2934" s="1"/>
      <c r="B2934"/>
      <c r="C2934"/>
      <c r="E2934"/>
      <c r="F2934"/>
      <c r="G2934"/>
    </row>
    <row r="2935" spans="1:7" ht="20.100000000000001" customHeight="1">
      <c r="A2935" s="1"/>
      <c r="B2935"/>
      <c r="C2935"/>
      <c r="E2935"/>
      <c r="F2935"/>
      <c r="G2935"/>
    </row>
    <row r="2936" spans="1:7" ht="20.100000000000001" customHeight="1">
      <c r="A2936" s="1"/>
      <c r="B2936"/>
      <c r="C2936"/>
      <c r="E2936"/>
      <c r="F2936"/>
      <c r="G2936"/>
    </row>
    <row r="2937" spans="1:7" ht="20.100000000000001" customHeight="1">
      <c r="A2937" s="1"/>
      <c r="B2937"/>
      <c r="C2937"/>
      <c r="E2937"/>
      <c r="F2937"/>
      <c r="G2937"/>
    </row>
    <row r="2938" spans="1:7" ht="20.100000000000001" customHeight="1">
      <c r="A2938" s="1"/>
      <c r="B2938"/>
      <c r="C2938"/>
      <c r="E2938"/>
      <c r="F2938"/>
      <c r="G2938"/>
    </row>
    <row r="2939" spans="1:7" ht="20.100000000000001" customHeight="1">
      <c r="A2939" s="1"/>
      <c r="B2939"/>
      <c r="C2939"/>
      <c r="E2939"/>
      <c r="F2939"/>
      <c r="G2939"/>
    </row>
    <row r="2940" spans="1:7" ht="20.100000000000001" customHeight="1">
      <c r="A2940" s="1"/>
      <c r="B2940"/>
      <c r="C2940"/>
      <c r="E2940"/>
      <c r="F2940"/>
      <c r="G2940"/>
    </row>
    <row r="2941" spans="1:7" ht="20.100000000000001" customHeight="1">
      <c r="A2941" s="1"/>
      <c r="B2941"/>
      <c r="C2941"/>
      <c r="E2941"/>
      <c r="F2941"/>
      <c r="G2941"/>
    </row>
    <row r="2942" spans="1:7" ht="20.100000000000001" customHeight="1">
      <c r="A2942" s="1"/>
      <c r="B2942"/>
      <c r="C2942"/>
      <c r="E2942"/>
      <c r="F2942"/>
      <c r="G2942"/>
    </row>
    <row r="2943" spans="1:7" ht="20.100000000000001" customHeight="1">
      <c r="A2943" s="1"/>
      <c r="B2943"/>
      <c r="C2943"/>
      <c r="E2943"/>
      <c r="F2943"/>
      <c r="G2943"/>
    </row>
    <row r="2944" spans="1:7" ht="20.100000000000001" customHeight="1">
      <c r="A2944" s="1"/>
      <c r="B2944"/>
      <c r="C2944"/>
      <c r="E2944"/>
      <c r="F2944"/>
      <c r="G2944"/>
    </row>
    <row r="2945" spans="1:7" ht="20.100000000000001" customHeight="1">
      <c r="A2945" s="1"/>
      <c r="B2945"/>
      <c r="C2945"/>
      <c r="E2945"/>
      <c r="F2945"/>
      <c r="G2945"/>
    </row>
    <row r="2946" spans="1:7" ht="20.100000000000001" customHeight="1">
      <c r="A2946" s="1"/>
      <c r="B2946"/>
      <c r="C2946"/>
      <c r="E2946"/>
      <c r="F2946"/>
      <c r="G2946"/>
    </row>
    <row r="2947" spans="1:7" ht="20.100000000000001" customHeight="1">
      <c r="A2947" s="1"/>
      <c r="B2947"/>
      <c r="C2947"/>
      <c r="E2947"/>
      <c r="F2947"/>
      <c r="G2947"/>
    </row>
    <row r="2948" spans="1:7" ht="20.100000000000001" customHeight="1">
      <c r="A2948" s="1"/>
      <c r="B2948"/>
      <c r="C2948"/>
      <c r="E2948"/>
      <c r="F2948"/>
      <c r="G2948"/>
    </row>
    <row r="2949" spans="1:7" ht="20.100000000000001" customHeight="1">
      <c r="A2949" s="1"/>
      <c r="B2949"/>
      <c r="C2949"/>
      <c r="E2949"/>
      <c r="F2949"/>
      <c r="G2949"/>
    </row>
    <row r="2950" spans="1:7" ht="20.100000000000001" customHeight="1">
      <c r="A2950" s="1"/>
      <c r="B2950"/>
      <c r="C2950"/>
      <c r="E2950"/>
      <c r="F2950"/>
      <c r="G2950"/>
    </row>
    <row r="2951" spans="1:7" ht="20.100000000000001" customHeight="1">
      <c r="A2951" s="1"/>
      <c r="B2951"/>
      <c r="C2951"/>
      <c r="E2951"/>
      <c r="F2951"/>
      <c r="G2951"/>
    </row>
    <row r="2952" spans="1:7" ht="20.100000000000001" customHeight="1">
      <c r="A2952" s="1"/>
      <c r="B2952"/>
      <c r="C2952"/>
      <c r="E2952"/>
      <c r="F2952"/>
      <c r="G2952"/>
    </row>
    <row r="2953" spans="1:7" ht="20.100000000000001" customHeight="1">
      <c r="A2953" s="1"/>
      <c r="B2953"/>
      <c r="C2953"/>
      <c r="E2953"/>
      <c r="F2953"/>
      <c r="G2953"/>
    </row>
    <row r="2954" spans="1:7" ht="20.100000000000001" customHeight="1">
      <c r="A2954" s="1"/>
      <c r="B2954"/>
      <c r="C2954"/>
      <c r="E2954"/>
      <c r="F2954"/>
      <c r="G2954"/>
    </row>
    <row r="2955" spans="1:7" ht="20.100000000000001" customHeight="1">
      <c r="A2955" s="1"/>
      <c r="B2955"/>
      <c r="C2955"/>
      <c r="E2955"/>
      <c r="F2955"/>
      <c r="G2955"/>
    </row>
    <row r="2956" spans="1:7" ht="20.100000000000001" customHeight="1">
      <c r="A2956" s="1"/>
      <c r="B2956"/>
      <c r="C2956"/>
      <c r="E2956"/>
      <c r="F2956"/>
      <c r="G2956"/>
    </row>
    <row r="2957" spans="1:7" ht="20.100000000000001" customHeight="1">
      <c r="A2957" s="1"/>
      <c r="B2957"/>
      <c r="C2957"/>
      <c r="E2957"/>
      <c r="F2957"/>
      <c r="G2957"/>
    </row>
    <row r="2958" spans="1:7" ht="20.100000000000001" customHeight="1">
      <c r="A2958" s="1"/>
      <c r="B2958"/>
      <c r="C2958"/>
      <c r="E2958"/>
      <c r="F2958"/>
      <c r="G2958"/>
    </row>
    <row r="2959" spans="1:7" ht="20.100000000000001" customHeight="1">
      <c r="A2959" s="1"/>
      <c r="B2959"/>
      <c r="C2959"/>
      <c r="E2959"/>
      <c r="F2959"/>
      <c r="G2959"/>
    </row>
    <row r="2960" spans="1:7" ht="20.100000000000001" customHeight="1">
      <c r="A2960" s="1"/>
      <c r="B2960"/>
      <c r="C2960"/>
      <c r="E2960"/>
      <c r="F2960"/>
      <c r="G2960"/>
    </row>
    <row r="2961" spans="1:7" ht="20.100000000000001" customHeight="1">
      <c r="A2961" s="1"/>
      <c r="B2961"/>
      <c r="C2961"/>
      <c r="E2961"/>
      <c r="F2961"/>
      <c r="G2961"/>
    </row>
    <row r="2962" spans="1:7" ht="20.100000000000001" customHeight="1">
      <c r="A2962" s="1"/>
      <c r="B2962"/>
      <c r="C2962"/>
      <c r="E2962"/>
      <c r="F2962"/>
      <c r="G2962"/>
    </row>
    <row r="2963" spans="1:7" ht="20.100000000000001" customHeight="1">
      <c r="A2963" s="1"/>
      <c r="B2963"/>
      <c r="C2963"/>
      <c r="E2963"/>
      <c r="F2963"/>
      <c r="G2963"/>
    </row>
    <row r="2964" spans="1:7" ht="20.100000000000001" customHeight="1">
      <c r="A2964" s="1"/>
      <c r="B2964"/>
      <c r="C2964"/>
      <c r="E2964"/>
      <c r="F2964"/>
      <c r="G2964"/>
    </row>
    <row r="2965" spans="1:7" ht="20.100000000000001" customHeight="1">
      <c r="A2965" s="1"/>
      <c r="B2965"/>
      <c r="C2965"/>
      <c r="E2965"/>
      <c r="F2965"/>
      <c r="G2965"/>
    </row>
    <row r="2966" spans="1:7" ht="20.100000000000001" customHeight="1">
      <c r="A2966" s="1"/>
      <c r="B2966"/>
      <c r="C2966"/>
      <c r="E2966"/>
      <c r="F2966"/>
      <c r="G2966"/>
    </row>
    <row r="2967" spans="1:7" ht="20.100000000000001" customHeight="1">
      <c r="A2967" s="1"/>
      <c r="B2967"/>
      <c r="C2967"/>
      <c r="E2967"/>
      <c r="F2967"/>
      <c r="G2967"/>
    </row>
    <row r="2968" spans="1:7" ht="20.100000000000001" customHeight="1">
      <c r="A2968" s="1"/>
      <c r="B2968"/>
      <c r="C2968"/>
      <c r="E2968"/>
      <c r="F2968"/>
      <c r="G2968"/>
    </row>
    <row r="2969" spans="1:7" ht="20.100000000000001" customHeight="1">
      <c r="A2969" s="1"/>
      <c r="B2969"/>
      <c r="C2969"/>
      <c r="E2969"/>
      <c r="F2969"/>
      <c r="G2969"/>
    </row>
    <row r="2970" spans="1:7" ht="20.100000000000001" customHeight="1">
      <c r="A2970" s="1"/>
      <c r="B2970"/>
      <c r="C2970"/>
      <c r="E2970"/>
      <c r="F2970"/>
      <c r="G2970"/>
    </row>
    <row r="2971" spans="1:7" ht="20.100000000000001" customHeight="1">
      <c r="A2971" s="1"/>
      <c r="B2971"/>
      <c r="C2971"/>
      <c r="E2971"/>
      <c r="F2971"/>
      <c r="G2971"/>
    </row>
    <row r="2972" spans="1:7" ht="20.100000000000001" customHeight="1">
      <c r="A2972" s="1"/>
      <c r="B2972"/>
      <c r="C2972"/>
      <c r="E2972"/>
      <c r="F2972"/>
      <c r="G2972"/>
    </row>
    <row r="2973" spans="1:7" ht="20.100000000000001" customHeight="1">
      <c r="A2973" s="1"/>
      <c r="B2973"/>
      <c r="C2973"/>
      <c r="E2973"/>
      <c r="F2973"/>
      <c r="G2973"/>
    </row>
    <row r="2974" spans="1:7" ht="20.100000000000001" customHeight="1">
      <c r="A2974" s="1"/>
      <c r="B2974"/>
      <c r="C2974"/>
      <c r="E2974"/>
      <c r="F2974"/>
      <c r="G2974"/>
    </row>
    <row r="2975" spans="1:7" ht="20.100000000000001" customHeight="1">
      <c r="A2975" s="1"/>
      <c r="B2975"/>
      <c r="C2975"/>
      <c r="E2975"/>
      <c r="F2975"/>
      <c r="G2975"/>
    </row>
    <row r="2976" spans="1:7" ht="20.100000000000001" customHeight="1">
      <c r="A2976" s="1"/>
      <c r="B2976"/>
      <c r="C2976"/>
      <c r="E2976"/>
      <c r="F2976"/>
      <c r="G2976"/>
    </row>
    <row r="2977" spans="1:7" ht="20.100000000000001" customHeight="1">
      <c r="A2977" s="1"/>
      <c r="B2977"/>
      <c r="C2977"/>
      <c r="E2977"/>
      <c r="F2977"/>
      <c r="G2977"/>
    </row>
    <row r="2978" spans="1:7" ht="20.100000000000001" customHeight="1">
      <c r="A2978" s="1"/>
      <c r="B2978"/>
      <c r="C2978"/>
      <c r="E2978"/>
      <c r="F2978"/>
      <c r="G2978"/>
    </row>
    <row r="2979" spans="1:7" ht="20.100000000000001" customHeight="1">
      <c r="A2979" s="1"/>
      <c r="B2979"/>
      <c r="C2979"/>
      <c r="E2979"/>
      <c r="F2979"/>
      <c r="G2979"/>
    </row>
    <row r="2980" spans="1:7" ht="20.100000000000001" customHeight="1">
      <c r="A2980" s="1"/>
      <c r="B2980"/>
      <c r="C2980"/>
      <c r="E2980"/>
      <c r="F2980"/>
      <c r="G2980"/>
    </row>
    <row r="2981" spans="1:7" ht="20.100000000000001" customHeight="1">
      <c r="A2981" s="1"/>
      <c r="B2981"/>
      <c r="C2981"/>
      <c r="E2981"/>
      <c r="F2981"/>
      <c r="G2981"/>
    </row>
    <row r="2982" spans="1:7" ht="20.100000000000001" customHeight="1">
      <c r="A2982" s="1"/>
      <c r="B2982"/>
      <c r="C2982"/>
      <c r="E2982"/>
      <c r="F2982"/>
      <c r="G2982"/>
    </row>
    <row r="2983" spans="1:7" ht="20.100000000000001" customHeight="1">
      <c r="A2983" s="1"/>
      <c r="B2983"/>
      <c r="C2983"/>
      <c r="E2983"/>
      <c r="F2983"/>
      <c r="G2983"/>
    </row>
    <row r="2984" spans="1:7" ht="20.100000000000001" customHeight="1">
      <c r="A2984" s="1"/>
      <c r="B2984"/>
      <c r="C2984"/>
      <c r="E2984"/>
      <c r="F2984"/>
      <c r="G2984"/>
    </row>
    <row r="2985" spans="1:7" ht="20.100000000000001" customHeight="1">
      <c r="A2985" s="1"/>
      <c r="B2985"/>
      <c r="C2985"/>
      <c r="E2985"/>
      <c r="F2985"/>
      <c r="G2985"/>
    </row>
    <row r="2986" spans="1:7" ht="20.100000000000001" customHeight="1">
      <c r="A2986" s="1"/>
      <c r="B2986"/>
      <c r="C2986"/>
      <c r="E2986"/>
      <c r="F2986"/>
      <c r="G2986"/>
    </row>
    <row r="2987" spans="1:7" ht="20.100000000000001" customHeight="1">
      <c r="A2987" s="1"/>
      <c r="B2987"/>
      <c r="C2987"/>
      <c r="E2987"/>
      <c r="F2987"/>
      <c r="G2987"/>
    </row>
    <row r="2988" spans="1:7" ht="20.100000000000001" customHeight="1">
      <c r="A2988" s="1"/>
      <c r="B2988"/>
      <c r="C2988"/>
      <c r="E2988"/>
      <c r="F2988"/>
      <c r="G2988"/>
    </row>
    <row r="2989" spans="1:7" ht="20.100000000000001" customHeight="1">
      <c r="A2989" s="1"/>
      <c r="B2989"/>
      <c r="C2989"/>
      <c r="E2989"/>
      <c r="F2989"/>
      <c r="G2989"/>
    </row>
    <row r="2990" spans="1:7" ht="20.100000000000001" customHeight="1">
      <c r="A2990" s="1"/>
      <c r="B2990"/>
      <c r="C2990"/>
      <c r="E2990"/>
      <c r="F2990"/>
      <c r="G2990"/>
    </row>
    <row r="2991" spans="1:7" ht="20.100000000000001" customHeight="1">
      <c r="A2991" s="1"/>
      <c r="B2991"/>
      <c r="C2991"/>
      <c r="E2991"/>
      <c r="F2991"/>
      <c r="G2991"/>
    </row>
    <row r="2992" spans="1:7" ht="20.100000000000001" customHeight="1">
      <c r="A2992" s="1"/>
      <c r="B2992"/>
      <c r="C2992"/>
      <c r="E2992"/>
      <c r="F2992"/>
      <c r="G2992"/>
    </row>
    <row r="2993" spans="1:7" ht="20.100000000000001" customHeight="1">
      <c r="A2993" s="1"/>
      <c r="B2993"/>
      <c r="C2993"/>
      <c r="E2993"/>
      <c r="F2993"/>
      <c r="G2993"/>
    </row>
    <row r="2994" spans="1:7" ht="20.100000000000001" customHeight="1">
      <c r="A2994" s="1"/>
      <c r="B2994"/>
      <c r="C2994"/>
      <c r="E2994"/>
      <c r="F2994"/>
      <c r="G2994"/>
    </row>
    <row r="2995" spans="1:7" ht="20.100000000000001" customHeight="1">
      <c r="A2995" s="1"/>
      <c r="B2995"/>
      <c r="C2995"/>
      <c r="E2995"/>
      <c r="F2995"/>
      <c r="G2995"/>
    </row>
    <row r="2996" spans="1:7" ht="20.100000000000001" customHeight="1">
      <c r="A2996" s="1"/>
      <c r="B2996"/>
      <c r="C2996"/>
      <c r="E2996"/>
      <c r="F2996"/>
      <c r="G2996"/>
    </row>
    <row r="2997" spans="1:7" ht="20.100000000000001" customHeight="1">
      <c r="A2997" s="1"/>
      <c r="B2997"/>
      <c r="C2997"/>
      <c r="E2997"/>
      <c r="F2997"/>
      <c r="G2997"/>
    </row>
    <row r="2998" spans="1:7" ht="20.100000000000001" customHeight="1">
      <c r="A2998" s="1"/>
      <c r="B2998"/>
      <c r="C2998"/>
      <c r="E2998"/>
      <c r="F2998"/>
      <c r="G2998"/>
    </row>
    <row r="2999" spans="1:7" ht="20.100000000000001" customHeight="1">
      <c r="A2999" s="1"/>
      <c r="B2999"/>
      <c r="C2999"/>
      <c r="E2999"/>
      <c r="F2999"/>
      <c r="G2999"/>
    </row>
    <row r="3000" spans="1:7" ht="20.100000000000001" customHeight="1">
      <c r="A3000" s="1"/>
      <c r="B3000"/>
      <c r="C3000"/>
      <c r="E3000"/>
      <c r="F3000"/>
      <c r="G3000"/>
    </row>
    <row r="3001" spans="1:7" ht="20.100000000000001" customHeight="1">
      <c r="A3001" s="1"/>
      <c r="B3001"/>
      <c r="C3001"/>
      <c r="E3001"/>
      <c r="F3001"/>
      <c r="G3001"/>
    </row>
    <row r="3002" spans="1:7" ht="20.100000000000001" customHeight="1">
      <c r="A3002" s="1"/>
      <c r="B3002"/>
      <c r="C3002"/>
      <c r="E3002"/>
      <c r="F3002"/>
      <c r="G3002"/>
    </row>
    <row r="3003" spans="1:7" ht="20.100000000000001" customHeight="1">
      <c r="A3003" s="1"/>
      <c r="B3003"/>
      <c r="C3003"/>
      <c r="E3003"/>
      <c r="F3003"/>
      <c r="G3003"/>
    </row>
    <row r="3004" spans="1:7" ht="20.100000000000001" customHeight="1">
      <c r="A3004" s="1"/>
      <c r="B3004"/>
      <c r="C3004"/>
      <c r="E3004"/>
      <c r="F3004"/>
      <c r="G3004"/>
    </row>
    <row r="3005" spans="1:7" ht="20.100000000000001" customHeight="1">
      <c r="A3005" s="1"/>
      <c r="B3005"/>
      <c r="C3005"/>
      <c r="E3005"/>
      <c r="F3005"/>
      <c r="G3005"/>
    </row>
    <row r="3006" spans="1:7" ht="20.100000000000001" customHeight="1">
      <c r="A3006" s="1"/>
      <c r="B3006"/>
      <c r="C3006"/>
      <c r="E3006"/>
      <c r="F3006"/>
      <c r="G3006"/>
    </row>
    <row r="3007" spans="1:7" ht="20.100000000000001" customHeight="1">
      <c r="A3007" s="1"/>
      <c r="B3007"/>
      <c r="C3007"/>
      <c r="E3007"/>
      <c r="F3007"/>
      <c r="G3007"/>
    </row>
    <row r="3008" spans="1:7" ht="20.100000000000001" customHeight="1">
      <c r="A3008" s="1"/>
      <c r="B3008"/>
      <c r="C3008"/>
      <c r="E3008"/>
      <c r="F3008"/>
      <c r="G3008"/>
    </row>
    <row r="3009" spans="1:7" ht="20.100000000000001" customHeight="1">
      <c r="A3009" s="1"/>
      <c r="B3009"/>
      <c r="C3009"/>
      <c r="E3009"/>
      <c r="F3009"/>
      <c r="G3009"/>
    </row>
    <row r="3010" spans="1:7" ht="20.100000000000001" customHeight="1">
      <c r="A3010" s="1"/>
      <c r="B3010"/>
      <c r="C3010"/>
      <c r="E3010"/>
      <c r="F3010"/>
      <c r="G3010"/>
    </row>
    <row r="3011" spans="1:7" ht="20.100000000000001" customHeight="1">
      <c r="A3011" s="1"/>
      <c r="B3011"/>
      <c r="C3011"/>
      <c r="E3011"/>
      <c r="F3011"/>
      <c r="G3011"/>
    </row>
    <row r="3012" spans="1:7" ht="20.100000000000001" customHeight="1">
      <c r="A3012" s="1"/>
      <c r="B3012"/>
      <c r="C3012"/>
      <c r="E3012"/>
      <c r="F3012"/>
      <c r="G3012"/>
    </row>
    <row r="3013" spans="1:7" ht="20.100000000000001" customHeight="1">
      <c r="A3013" s="1"/>
      <c r="B3013"/>
      <c r="C3013"/>
      <c r="E3013"/>
      <c r="F3013"/>
      <c r="G3013"/>
    </row>
    <row r="3014" spans="1:7" ht="20.100000000000001" customHeight="1">
      <c r="A3014" s="1"/>
      <c r="B3014"/>
      <c r="C3014"/>
      <c r="E3014"/>
      <c r="F3014"/>
      <c r="G3014"/>
    </row>
    <row r="3015" spans="1:7" ht="20.100000000000001" customHeight="1">
      <c r="A3015" s="1"/>
      <c r="B3015"/>
      <c r="C3015"/>
      <c r="E3015"/>
      <c r="F3015"/>
      <c r="G3015"/>
    </row>
    <row r="3016" spans="1:7" ht="20.100000000000001" customHeight="1">
      <c r="A3016" s="1"/>
      <c r="B3016"/>
      <c r="C3016"/>
      <c r="E3016"/>
      <c r="F3016"/>
      <c r="G3016"/>
    </row>
    <row r="3017" spans="1:7" ht="20.100000000000001" customHeight="1">
      <c r="A3017" s="1"/>
      <c r="B3017"/>
      <c r="C3017"/>
      <c r="E3017"/>
      <c r="F3017"/>
      <c r="G3017"/>
    </row>
    <row r="3018" spans="1:7" ht="20.100000000000001" customHeight="1">
      <c r="A3018" s="1"/>
      <c r="B3018"/>
      <c r="C3018"/>
      <c r="E3018"/>
      <c r="F3018"/>
      <c r="G3018"/>
    </row>
    <row r="3019" spans="1:7" ht="20.100000000000001" customHeight="1">
      <c r="A3019" s="1"/>
      <c r="B3019"/>
      <c r="C3019"/>
      <c r="E3019"/>
      <c r="F3019"/>
      <c r="G3019"/>
    </row>
    <row r="3020" spans="1:7" ht="20.100000000000001" customHeight="1">
      <c r="A3020" s="1"/>
      <c r="B3020"/>
      <c r="C3020"/>
      <c r="E3020"/>
      <c r="F3020"/>
      <c r="G3020"/>
    </row>
    <row r="3021" spans="1:7" ht="20.100000000000001" customHeight="1">
      <c r="A3021" s="1"/>
      <c r="B3021"/>
      <c r="C3021"/>
      <c r="E3021"/>
      <c r="F3021"/>
      <c r="G3021"/>
    </row>
    <row r="3022" spans="1:7" ht="20.100000000000001" customHeight="1">
      <c r="A3022" s="1"/>
      <c r="B3022"/>
      <c r="C3022"/>
      <c r="E3022"/>
      <c r="F3022"/>
      <c r="G3022"/>
    </row>
    <row r="3023" spans="1:7" ht="20.100000000000001" customHeight="1">
      <c r="A3023" s="1"/>
      <c r="B3023"/>
      <c r="C3023"/>
      <c r="E3023"/>
      <c r="F3023"/>
      <c r="G3023"/>
    </row>
    <row r="3024" spans="1:7" ht="20.100000000000001" customHeight="1">
      <c r="A3024" s="1"/>
      <c r="B3024"/>
      <c r="C3024"/>
      <c r="E3024"/>
      <c r="F3024"/>
      <c r="G3024"/>
    </row>
    <row r="3025" spans="1:7" ht="20.100000000000001" customHeight="1">
      <c r="A3025" s="1"/>
      <c r="B3025"/>
      <c r="C3025"/>
      <c r="E3025"/>
      <c r="F3025"/>
      <c r="G3025"/>
    </row>
    <row r="3026" spans="1:7" ht="20.100000000000001" customHeight="1">
      <c r="A3026" s="1"/>
      <c r="B3026"/>
      <c r="C3026"/>
      <c r="E3026"/>
      <c r="F3026"/>
      <c r="G3026"/>
    </row>
    <row r="3027" spans="1:7" ht="20.100000000000001" customHeight="1">
      <c r="A3027" s="1"/>
      <c r="B3027"/>
      <c r="C3027"/>
      <c r="E3027"/>
      <c r="F3027"/>
      <c r="G3027"/>
    </row>
    <row r="3028" spans="1:7" ht="20.100000000000001" customHeight="1">
      <c r="A3028" s="1"/>
      <c r="B3028"/>
      <c r="C3028"/>
      <c r="E3028"/>
      <c r="F3028"/>
      <c r="G3028"/>
    </row>
    <row r="3029" spans="1:7" ht="20.100000000000001" customHeight="1">
      <c r="A3029" s="1"/>
      <c r="B3029"/>
      <c r="C3029"/>
      <c r="E3029"/>
      <c r="F3029"/>
      <c r="G3029"/>
    </row>
    <row r="3030" spans="1:7" ht="20.100000000000001" customHeight="1">
      <c r="A3030" s="1"/>
      <c r="B3030"/>
      <c r="C3030"/>
      <c r="E3030"/>
      <c r="F3030"/>
      <c r="G3030"/>
    </row>
    <row r="3031" spans="1:7" ht="20.100000000000001" customHeight="1">
      <c r="A3031" s="1"/>
      <c r="B3031"/>
      <c r="C3031"/>
      <c r="E3031"/>
      <c r="F3031"/>
      <c r="G3031"/>
    </row>
    <row r="3032" spans="1:7" ht="20.100000000000001" customHeight="1">
      <c r="A3032" s="1"/>
      <c r="B3032"/>
      <c r="C3032"/>
      <c r="E3032"/>
      <c r="F3032"/>
      <c r="G3032"/>
    </row>
    <row r="3033" spans="1:7" ht="20.100000000000001" customHeight="1">
      <c r="A3033" s="1"/>
      <c r="B3033"/>
      <c r="C3033"/>
      <c r="E3033"/>
      <c r="F3033"/>
      <c r="G3033"/>
    </row>
    <row r="3034" spans="1:7" ht="20.100000000000001" customHeight="1">
      <c r="A3034" s="1"/>
      <c r="B3034"/>
      <c r="C3034"/>
      <c r="E3034"/>
      <c r="F3034"/>
      <c r="G3034"/>
    </row>
    <row r="3035" spans="1:7" ht="20.100000000000001" customHeight="1">
      <c r="A3035" s="1"/>
      <c r="B3035"/>
      <c r="C3035"/>
      <c r="E3035"/>
      <c r="F3035"/>
      <c r="G3035"/>
    </row>
    <row r="3036" spans="1:7" ht="20.100000000000001" customHeight="1">
      <c r="A3036" s="1"/>
      <c r="B3036"/>
      <c r="C3036"/>
      <c r="E3036"/>
      <c r="F3036"/>
      <c r="G3036"/>
    </row>
    <row r="3037" spans="1:7" ht="20.100000000000001" customHeight="1">
      <c r="A3037" s="1"/>
      <c r="B3037"/>
      <c r="C3037"/>
      <c r="E3037"/>
      <c r="F3037"/>
      <c r="G3037"/>
    </row>
    <row r="3038" spans="1:7" ht="20.100000000000001" customHeight="1">
      <c r="A3038" s="1"/>
      <c r="B3038"/>
      <c r="C3038"/>
      <c r="E3038"/>
      <c r="F3038"/>
      <c r="G3038"/>
    </row>
    <row r="3039" spans="1:7" ht="20.100000000000001" customHeight="1">
      <c r="A3039" s="1"/>
      <c r="B3039"/>
      <c r="C3039"/>
      <c r="E3039"/>
      <c r="F3039"/>
      <c r="G3039"/>
    </row>
    <row r="3040" spans="1:7" ht="20.100000000000001" customHeight="1">
      <c r="A3040" s="1"/>
      <c r="B3040"/>
      <c r="C3040"/>
      <c r="E3040"/>
      <c r="F3040"/>
      <c r="G3040"/>
    </row>
    <row r="3041" spans="1:7" ht="20.100000000000001" customHeight="1">
      <c r="A3041" s="1"/>
      <c r="B3041"/>
      <c r="C3041"/>
      <c r="E3041"/>
      <c r="F3041"/>
      <c r="G3041"/>
    </row>
    <row r="3042" spans="1:7" ht="20.100000000000001" customHeight="1">
      <c r="A3042" s="1"/>
      <c r="B3042"/>
      <c r="C3042"/>
      <c r="E3042"/>
      <c r="F3042"/>
      <c r="G3042"/>
    </row>
    <row r="3043" spans="1:7" ht="20.100000000000001" customHeight="1">
      <c r="A3043" s="1"/>
      <c r="B3043"/>
      <c r="C3043"/>
      <c r="E3043"/>
      <c r="F3043"/>
      <c r="G3043"/>
    </row>
    <row r="3044" spans="1:7" ht="20.100000000000001" customHeight="1">
      <c r="A3044" s="1"/>
      <c r="B3044"/>
      <c r="C3044"/>
      <c r="E3044"/>
      <c r="F3044"/>
      <c r="G3044"/>
    </row>
    <row r="3045" spans="1:7" ht="20.100000000000001" customHeight="1">
      <c r="A3045" s="1"/>
      <c r="B3045"/>
      <c r="C3045"/>
      <c r="E3045"/>
      <c r="F3045"/>
      <c r="G3045"/>
    </row>
    <row r="3046" spans="1:7" ht="20.100000000000001" customHeight="1">
      <c r="A3046" s="1"/>
      <c r="B3046"/>
      <c r="C3046"/>
      <c r="E3046"/>
      <c r="F3046"/>
      <c r="G3046"/>
    </row>
    <row r="3047" spans="1:7" ht="20.100000000000001" customHeight="1">
      <c r="A3047" s="1"/>
      <c r="B3047"/>
      <c r="C3047"/>
      <c r="E3047"/>
      <c r="F3047"/>
      <c r="G3047"/>
    </row>
    <row r="3048" spans="1:7" ht="20.100000000000001" customHeight="1">
      <c r="A3048" s="1"/>
      <c r="B3048"/>
      <c r="C3048"/>
      <c r="E3048"/>
      <c r="F3048"/>
      <c r="G3048"/>
    </row>
    <row r="3049" spans="1:7" ht="20.100000000000001" customHeight="1">
      <c r="A3049" s="1"/>
      <c r="B3049"/>
      <c r="C3049"/>
      <c r="E3049"/>
      <c r="F3049"/>
      <c r="G3049"/>
    </row>
    <row r="3050" spans="1:7" ht="20.100000000000001" customHeight="1">
      <c r="A3050" s="1"/>
      <c r="B3050"/>
      <c r="C3050"/>
      <c r="E3050"/>
      <c r="F3050"/>
      <c r="G3050"/>
    </row>
    <row r="3051" spans="1:7" ht="20.100000000000001" customHeight="1">
      <c r="A3051" s="1"/>
      <c r="B3051"/>
      <c r="C3051"/>
      <c r="E3051"/>
      <c r="F3051"/>
      <c r="G3051"/>
    </row>
    <row r="3052" spans="1:7" ht="20.100000000000001" customHeight="1">
      <c r="A3052" s="1"/>
      <c r="B3052"/>
      <c r="C3052"/>
      <c r="E3052"/>
      <c r="F3052"/>
      <c r="G3052"/>
    </row>
    <row r="3053" spans="1:7" ht="20.100000000000001" customHeight="1">
      <c r="A3053" s="1"/>
      <c r="B3053"/>
      <c r="C3053"/>
      <c r="E3053"/>
      <c r="F3053"/>
      <c r="G3053"/>
    </row>
    <row r="3054" spans="1:7" ht="20.100000000000001" customHeight="1">
      <c r="A3054" s="1"/>
      <c r="B3054"/>
      <c r="C3054"/>
      <c r="E3054"/>
      <c r="F3054"/>
      <c r="G3054"/>
    </row>
    <row r="3055" spans="1:7" ht="20.100000000000001" customHeight="1">
      <c r="A3055" s="1"/>
      <c r="B3055"/>
      <c r="C3055"/>
      <c r="E3055"/>
      <c r="F3055"/>
      <c r="G3055"/>
    </row>
    <row r="3056" spans="1:7" ht="20.100000000000001" customHeight="1">
      <c r="A3056" s="1"/>
      <c r="B3056"/>
      <c r="C3056"/>
      <c r="E3056"/>
      <c r="F3056"/>
      <c r="G3056"/>
    </row>
    <row r="3057" spans="1:7" ht="20.100000000000001" customHeight="1">
      <c r="A3057" s="1"/>
      <c r="B3057"/>
      <c r="C3057"/>
      <c r="E3057"/>
      <c r="F3057"/>
      <c r="G3057"/>
    </row>
    <row r="3058" spans="1:7" ht="20.100000000000001" customHeight="1">
      <c r="A3058" s="1"/>
      <c r="B3058"/>
      <c r="C3058"/>
      <c r="E3058"/>
      <c r="F3058"/>
      <c r="G3058"/>
    </row>
    <row r="3059" spans="1:7" ht="20.100000000000001" customHeight="1">
      <c r="A3059" s="1"/>
      <c r="B3059"/>
      <c r="C3059"/>
      <c r="E3059"/>
      <c r="F3059"/>
      <c r="G3059"/>
    </row>
    <row r="3060" spans="1:7" ht="20.100000000000001" customHeight="1">
      <c r="A3060" s="1"/>
      <c r="B3060"/>
      <c r="C3060"/>
      <c r="E3060"/>
      <c r="F3060"/>
      <c r="G3060"/>
    </row>
    <row r="3061" spans="1:7" ht="20.100000000000001" customHeight="1">
      <c r="A3061" s="1"/>
      <c r="B3061"/>
      <c r="C3061"/>
      <c r="E3061"/>
      <c r="F3061"/>
      <c r="G3061"/>
    </row>
    <row r="3062" spans="1:7" ht="20.100000000000001" customHeight="1">
      <c r="A3062" s="1"/>
      <c r="B3062"/>
      <c r="C3062"/>
      <c r="E3062"/>
      <c r="F3062"/>
      <c r="G3062"/>
    </row>
    <row r="3063" spans="1:7" ht="20.100000000000001" customHeight="1">
      <c r="A3063" s="1"/>
      <c r="B3063"/>
      <c r="C3063"/>
      <c r="E3063"/>
      <c r="F3063"/>
      <c r="G3063"/>
    </row>
    <row r="3064" spans="1:7" ht="20.100000000000001" customHeight="1">
      <c r="A3064" s="1"/>
      <c r="B3064"/>
      <c r="C3064"/>
      <c r="E3064"/>
      <c r="F3064"/>
      <c r="G3064"/>
    </row>
    <row r="3065" spans="1:7" ht="20.100000000000001" customHeight="1">
      <c r="A3065" s="1"/>
      <c r="B3065"/>
      <c r="C3065"/>
      <c r="E3065"/>
      <c r="F3065"/>
      <c r="G3065"/>
    </row>
    <row r="3066" spans="1:7" ht="20.100000000000001" customHeight="1">
      <c r="A3066" s="1"/>
      <c r="B3066"/>
      <c r="C3066"/>
      <c r="E3066"/>
      <c r="F3066"/>
      <c r="G3066"/>
    </row>
    <row r="3067" spans="1:7" ht="20.100000000000001" customHeight="1">
      <c r="A3067" s="1"/>
      <c r="B3067"/>
      <c r="C3067"/>
      <c r="E3067"/>
      <c r="F3067"/>
      <c r="G3067"/>
    </row>
    <row r="3068" spans="1:7" ht="20.100000000000001" customHeight="1">
      <c r="A3068" s="1"/>
      <c r="B3068"/>
      <c r="C3068"/>
      <c r="E3068"/>
      <c r="F3068"/>
      <c r="G3068"/>
    </row>
    <row r="3069" spans="1:7" ht="20.100000000000001" customHeight="1">
      <c r="A3069" s="1"/>
      <c r="B3069"/>
      <c r="C3069"/>
      <c r="E3069"/>
      <c r="F3069"/>
      <c r="G3069"/>
    </row>
    <row r="3070" spans="1:7" ht="20.100000000000001" customHeight="1">
      <c r="A3070" s="1"/>
      <c r="B3070"/>
      <c r="C3070"/>
      <c r="E3070"/>
      <c r="F3070"/>
      <c r="G3070"/>
    </row>
    <row r="3071" spans="1:7" ht="20.100000000000001" customHeight="1">
      <c r="A3071" s="1"/>
      <c r="B3071"/>
      <c r="C3071"/>
      <c r="E3071"/>
      <c r="F3071"/>
      <c r="G3071"/>
    </row>
    <row r="3072" spans="1:7" ht="20.100000000000001" customHeight="1">
      <c r="A3072" s="1"/>
      <c r="B3072"/>
      <c r="C3072"/>
      <c r="E3072"/>
      <c r="F3072"/>
      <c r="G3072"/>
    </row>
    <row r="3073" spans="1:7" ht="20.100000000000001" customHeight="1">
      <c r="A3073" s="1"/>
      <c r="B3073"/>
      <c r="C3073"/>
      <c r="E3073"/>
      <c r="F3073"/>
      <c r="G3073"/>
    </row>
    <row r="3074" spans="1:7" ht="20.100000000000001" customHeight="1">
      <c r="A3074" s="1"/>
      <c r="B3074"/>
      <c r="C3074"/>
      <c r="E3074"/>
      <c r="F3074"/>
      <c r="G3074"/>
    </row>
    <row r="3075" spans="1:7" ht="20.100000000000001" customHeight="1">
      <c r="A3075" s="1"/>
      <c r="B3075"/>
      <c r="C3075"/>
      <c r="E3075"/>
      <c r="F3075"/>
      <c r="G3075"/>
    </row>
    <row r="3076" spans="1:7" ht="20.100000000000001" customHeight="1">
      <c r="A3076" s="1"/>
      <c r="B3076"/>
      <c r="C3076"/>
      <c r="E3076"/>
      <c r="F3076"/>
      <c r="G3076"/>
    </row>
    <row r="3077" spans="1:7" ht="20.100000000000001" customHeight="1">
      <c r="A3077" s="1"/>
      <c r="B3077"/>
      <c r="C3077"/>
      <c r="E3077"/>
      <c r="F3077"/>
      <c r="G3077"/>
    </row>
    <row r="3078" spans="1:7" ht="20.100000000000001" customHeight="1">
      <c r="A3078" s="1"/>
      <c r="B3078"/>
      <c r="C3078"/>
      <c r="E3078"/>
      <c r="F3078"/>
      <c r="G3078"/>
    </row>
    <row r="3079" spans="1:7" ht="20.100000000000001" customHeight="1">
      <c r="A3079" s="1"/>
      <c r="B3079"/>
      <c r="C3079"/>
      <c r="E3079"/>
      <c r="F3079"/>
      <c r="G3079"/>
    </row>
    <row r="3080" spans="1:7" ht="20.100000000000001" customHeight="1">
      <c r="A3080" s="1"/>
      <c r="B3080"/>
      <c r="C3080"/>
      <c r="E3080"/>
      <c r="F3080"/>
      <c r="G3080"/>
    </row>
    <row r="3081" spans="1:7" ht="20.100000000000001" customHeight="1">
      <c r="A3081" s="1"/>
      <c r="B3081"/>
      <c r="C3081"/>
      <c r="E3081"/>
      <c r="F3081"/>
      <c r="G3081"/>
    </row>
    <row r="3082" spans="1:7" ht="20.100000000000001" customHeight="1">
      <c r="A3082" s="1"/>
      <c r="B3082"/>
      <c r="C3082"/>
      <c r="E3082"/>
      <c r="F3082"/>
      <c r="G3082"/>
    </row>
    <row r="3083" spans="1:7" ht="20.100000000000001" customHeight="1">
      <c r="A3083" s="1"/>
      <c r="B3083"/>
      <c r="C3083"/>
      <c r="E3083"/>
      <c r="F3083"/>
      <c r="G3083"/>
    </row>
    <row r="3084" spans="1:7" ht="20.100000000000001" customHeight="1">
      <c r="A3084" s="1"/>
      <c r="B3084"/>
      <c r="C3084"/>
      <c r="E3084"/>
      <c r="F3084"/>
      <c r="G3084"/>
    </row>
    <row r="3085" spans="1:7" ht="20.100000000000001" customHeight="1">
      <c r="A3085" s="1"/>
      <c r="B3085"/>
      <c r="C3085"/>
      <c r="E3085"/>
      <c r="F3085"/>
      <c r="G3085"/>
    </row>
    <row r="3086" spans="1:7" ht="20.100000000000001" customHeight="1">
      <c r="A3086" s="1"/>
      <c r="B3086"/>
      <c r="C3086"/>
      <c r="E3086"/>
      <c r="F3086"/>
      <c r="G3086"/>
    </row>
    <row r="3087" spans="1:7" ht="20.100000000000001" customHeight="1">
      <c r="A3087" s="1"/>
      <c r="B3087"/>
      <c r="C3087"/>
      <c r="E3087"/>
      <c r="F3087"/>
      <c r="G3087"/>
    </row>
    <row r="3088" spans="1:7" ht="20.100000000000001" customHeight="1">
      <c r="A3088" s="1"/>
      <c r="B3088"/>
      <c r="C3088"/>
      <c r="E3088"/>
      <c r="F3088"/>
      <c r="G3088"/>
    </row>
    <row r="3089" spans="1:7" ht="20.100000000000001" customHeight="1">
      <c r="A3089" s="1"/>
      <c r="B3089"/>
      <c r="C3089"/>
      <c r="E3089"/>
      <c r="F3089"/>
      <c r="G3089"/>
    </row>
    <row r="3090" spans="1:7" ht="20.100000000000001" customHeight="1">
      <c r="A3090" s="1"/>
      <c r="B3090"/>
      <c r="C3090"/>
      <c r="E3090"/>
      <c r="F3090"/>
      <c r="G3090"/>
    </row>
    <row r="3091" spans="1:7" ht="20.100000000000001" customHeight="1">
      <c r="A3091" s="1"/>
      <c r="B3091"/>
      <c r="C3091"/>
      <c r="E3091"/>
      <c r="F3091"/>
      <c r="G3091"/>
    </row>
    <row r="3092" spans="1:7" ht="20.100000000000001" customHeight="1">
      <c r="A3092" s="1"/>
      <c r="B3092"/>
      <c r="C3092"/>
      <c r="E3092"/>
      <c r="F3092"/>
      <c r="G3092"/>
    </row>
    <row r="3093" spans="1:7" ht="20.100000000000001" customHeight="1">
      <c r="A3093" s="1"/>
      <c r="B3093"/>
      <c r="C3093"/>
      <c r="E3093"/>
      <c r="F3093"/>
      <c r="G3093"/>
    </row>
    <row r="3094" spans="1:7" ht="20.100000000000001" customHeight="1">
      <c r="A3094" s="1"/>
      <c r="B3094"/>
      <c r="C3094"/>
      <c r="E3094"/>
      <c r="F3094"/>
      <c r="G3094"/>
    </row>
    <row r="3095" spans="1:7" ht="20.100000000000001" customHeight="1">
      <c r="A3095" s="1"/>
      <c r="B3095"/>
      <c r="C3095"/>
      <c r="E3095"/>
      <c r="F3095"/>
      <c r="G3095"/>
    </row>
    <row r="3096" spans="1:7" ht="20.100000000000001" customHeight="1">
      <c r="A3096" s="1"/>
      <c r="B3096"/>
      <c r="C3096"/>
      <c r="E3096"/>
      <c r="F3096"/>
      <c r="G3096"/>
    </row>
    <row r="3097" spans="1:7" ht="20.100000000000001" customHeight="1">
      <c r="A3097" s="1"/>
      <c r="B3097"/>
      <c r="C3097"/>
      <c r="E3097"/>
      <c r="F3097"/>
      <c r="G3097"/>
    </row>
    <row r="3098" spans="1:7" ht="20.100000000000001" customHeight="1">
      <c r="A3098" s="1"/>
      <c r="B3098"/>
      <c r="C3098"/>
      <c r="E3098"/>
      <c r="F3098"/>
      <c r="G3098"/>
    </row>
    <row r="3099" spans="1:7" ht="20.100000000000001" customHeight="1">
      <c r="A3099" s="1"/>
      <c r="B3099"/>
      <c r="C3099"/>
      <c r="E3099"/>
      <c r="F3099"/>
      <c r="G3099"/>
    </row>
    <row r="3100" spans="1:7" ht="20.100000000000001" customHeight="1">
      <c r="A3100" s="1"/>
      <c r="B3100"/>
      <c r="C3100"/>
      <c r="E3100"/>
      <c r="F3100"/>
      <c r="G3100"/>
    </row>
    <row r="3101" spans="1:7" ht="20.100000000000001" customHeight="1">
      <c r="A3101" s="1"/>
      <c r="B3101"/>
      <c r="C3101"/>
      <c r="E3101"/>
      <c r="F3101"/>
      <c r="G3101"/>
    </row>
    <row r="3102" spans="1:7" ht="20.100000000000001" customHeight="1">
      <c r="A3102" s="1"/>
      <c r="B3102"/>
      <c r="C3102"/>
      <c r="E3102"/>
      <c r="F3102"/>
      <c r="G3102"/>
    </row>
    <row r="3103" spans="1:7" ht="20.100000000000001" customHeight="1">
      <c r="A3103" s="1"/>
      <c r="B3103"/>
      <c r="C3103"/>
      <c r="E3103"/>
      <c r="F3103"/>
      <c r="G3103"/>
    </row>
    <row r="3104" spans="1:7" ht="20.100000000000001" customHeight="1">
      <c r="A3104" s="1"/>
      <c r="B3104"/>
      <c r="C3104"/>
      <c r="E3104"/>
      <c r="F3104"/>
      <c r="G3104"/>
    </row>
    <row r="3105" spans="1:7" ht="20.100000000000001" customHeight="1">
      <c r="A3105" s="1"/>
      <c r="B3105"/>
      <c r="C3105"/>
      <c r="E3105"/>
      <c r="F3105"/>
      <c r="G3105"/>
    </row>
    <row r="3106" spans="1:7" ht="20.100000000000001" customHeight="1">
      <c r="A3106" s="1"/>
      <c r="B3106"/>
      <c r="C3106"/>
      <c r="E3106"/>
      <c r="F3106"/>
      <c r="G3106"/>
    </row>
    <row r="3107" spans="1:7" ht="20.100000000000001" customHeight="1">
      <c r="A3107" s="1"/>
      <c r="B3107"/>
      <c r="C3107"/>
      <c r="E3107"/>
      <c r="F3107"/>
      <c r="G3107"/>
    </row>
    <row r="3108" spans="1:7" ht="20.100000000000001" customHeight="1">
      <c r="A3108" s="1"/>
      <c r="B3108"/>
      <c r="C3108"/>
      <c r="E3108"/>
      <c r="F3108"/>
      <c r="G3108"/>
    </row>
    <row r="3109" spans="1:7" ht="20.100000000000001" customHeight="1">
      <c r="A3109" s="1"/>
      <c r="B3109"/>
      <c r="C3109"/>
      <c r="E3109"/>
      <c r="F3109"/>
      <c r="G3109"/>
    </row>
    <row r="3110" spans="1:7" ht="20.100000000000001" customHeight="1">
      <c r="A3110" s="1"/>
      <c r="B3110"/>
      <c r="C3110"/>
      <c r="E3110"/>
      <c r="F3110"/>
      <c r="G3110"/>
    </row>
    <row r="3111" spans="1:7" ht="20.100000000000001" customHeight="1">
      <c r="A3111" s="1"/>
      <c r="B3111"/>
      <c r="C3111"/>
      <c r="E3111"/>
      <c r="F3111"/>
      <c r="G3111"/>
    </row>
    <row r="3112" spans="1:7" ht="20.100000000000001" customHeight="1">
      <c r="A3112" s="1"/>
      <c r="B3112"/>
      <c r="C3112"/>
      <c r="E3112"/>
      <c r="F3112"/>
      <c r="G3112"/>
    </row>
    <row r="3113" spans="1:7" ht="20.100000000000001" customHeight="1">
      <c r="A3113" s="1"/>
      <c r="B3113"/>
      <c r="C3113"/>
      <c r="E3113"/>
      <c r="F3113"/>
      <c r="G3113"/>
    </row>
    <row r="3114" spans="1:7" ht="20.100000000000001" customHeight="1">
      <c r="A3114" s="1"/>
      <c r="B3114"/>
      <c r="C3114"/>
      <c r="E3114"/>
      <c r="F3114"/>
      <c r="G3114"/>
    </row>
    <row r="3115" spans="1:7" ht="20.100000000000001" customHeight="1">
      <c r="A3115" s="1"/>
      <c r="B3115"/>
      <c r="C3115"/>
      <c r="E3115"/>
      <c r="F3115"/>
      <c r="G3115"/>
    </row>
    <row r="3116" spans="1:7" ht="20.100000000000001" customHeight="1">
      <c r="A3116" s="1"/>
      <c r="B3116"/>
      <c r="C3116"/>
      <c r="E3116"/>
      <c r="F3116"/>
      <c r="G3116"/>
    </row>
    <row r="3117" spans="1:7" ht="20.100000000000001" customHeight="1">
      <c r="A3117" s="1"/>
      <c r="B3117"/>
      <c r="C3117"/>
      <c r="E3117"/>
      <c r="F3117"/>
      <c r="G3117"/>
    </row>
    <row r="3118" spans="1:7" ht="20.100000000000001" customHeight="1">
      <c r="A3118" s="1"/>
      <c r="B3118"/>
      <c r="C3118"/>
      <c r="E3118"/>
      <c r="F3118"/>
      <c r="G3118"/>
    </row>
    <row r="3119" spans="1:7" ht="20.100000000000001" customHeight="1">
      <c r="A3119" s="1"/>
      <c r="B3119"/>
      <c r="C3119"/>
      <c r="E3119"/>
      <c r="F3119"/>
      <c r="G3119"/>
    </row>
    <row r="3120" spans="1:7" ht="20.100000000000001" customHeight="1">
      <c r="A3120" s="1"/>
      <c r="B3120"/>
      <c r="C3120"/>
      <c r="E3120"/>
      <c r="F3120"/>
      <c r="G3120"/>
    </row>
    <row r="3121" spans="1:7" ht="20.100000000000001" customHeight="1">
      <c r="A3121" s="1"/>
      <c r="B3121"/>
      <c r="C3121"/>
      <c r="E3121"/>
      <c r="F3121"/>
      <c r="G3121"/>
    </row>
    <row r="3122" spans="1:7" ht="20.100000000000001" customHeight="1">
      <c r="A3122" s="1"/>
      <c r="B3122"/>
      <c r="C3122"/>
      <c r="E3122"/>
      <c r="F3122"/>
      <c r="G3122"/>
    </row>
    <row r="3123" spans="1:7" ht="20.100000000000001" customHeight="1">
      <c r="A3123" s="1"/>
      <c r="B3123"/>
      <c r="C3123"/>
      <c r="E3123"/>
      <c r="F3123"/>
      <c r="G3123"/>
    </row>
    <row r="3124" spans="1:7" ht="20.100000000000001" customHeight="1">
      <c r="A3124" s="1"/>
      <c r="B3124"/>
      <c r="C3124"/>
      <c r="E3124"/>
      <c r="F3124"/>
      <c r="G3124"/>
    </row>
    <row r="3125" spans="1:7" ht="20.100000000000001" customHeight="1">
      <c r="A3125" s="1"/>
      <c r="B3125"/>
      <c r="C3125"/>
      <c r="E3125"/>
      <c r="F3125"/>
      <c r="G3125"/>
    </row>
    <row r="3126" spans="1:7" ht="20.100000000000001" customHeight="1">
      <c r="A3126" s="1"/>
      <c r="B3126"/>
      <c r="C3126"/>
      <c r="E3126"/>
      <c r="F3126"/>
      <c r="G3126"/>
    </row>
    <row r="3127" spans="1:7" ht="20.100000000000001" customHeight="1">
      <c r="A3127" s="1"/>
      <c r="B3127"/>
      <c r="C3127"/>
      <c r="E3127"/>
      <c r="F3127"/>
      <c r="G3127"/>
    </row>
    <row r="3128" spans="1:7" ht="20.100000000000001" customHeight="1">
      <c r="A3128" s="1"/>
      <c r="B3128"/>
      <c r="C3128"/>
      <c r="E3128"/>
      <c r="F3128"/>
      <c r="G3128"/>
    </row>
    <row r="3129" spans="1:7" ht="20.100000000000001" customHeight="1">
      <c r="A3129" s="1"/>
      <c r="B3129"/>
      <c r="C3129"/>
      <c r="E3129"/>
      <c r="F3129"/>
      <c r="G3129"/>
    </row>
    <row r="3130" spans="1:7" ht="20.100000000000001" customHeight="1">
      <c r="A3130" s="1"/>
      <c r="B3130"/>
      <c r="C3130"/>
      <c r="E3130"/>
      <c r="F3130"/>
      <c r="G3130"/>
    </row>
    <row r="3131" spans="1:7" ht="20.100000000000001" customHeight="1">
      <c r="A3131" s="1"/>
      <c r="B3131"/>
      <c r="C3131"/>
      <c r="E3131"/>
      <c r="F3131"/>
      <c r="G3131"/>
    </row>
    <row r="3132" spans="1:7" ht="20.100000000000001" customHeight="1">
      <c r="A3132" s="1"/>
      <c r="B3132"/>
      <c r="C3132"/>
      <c r="E3132"/>
      <c r="F3132"/>
      <c r="G3132"/>
    </row>
    <row r="3133" spans="1:7" ht="20.100000000000001" customHeight="1">
      <c r="A3133" s="1"/>
      <c r="B3133"/>
      <c r="C3133"/>
      <c r="E3133"/>
      <c r="F3133"/>
      <c r="G3133"/>
    </row>
    <row r="3134" spans="1:7" ht="20.100000000000001" customHeight="1">
      <c r="A3134" s="1"/>
      <c r="B3134"/>
      <c r="C3134"/>
      <c r="E3134"/>
      <c r="F3134"/>
      <c r="G3134"/>
    </row>
    <row r="3135" spans="1:7" ht="20.100000000000001" customHeight="1">
      <c r="A3135" s="1"/>
      <c r="B3135"/>
      <c r="C3135"/>
      <c r="E3135"/>
      <c r="F3135"/>
      <c r="G3135"/>
    </row>
    <row r="3136" spans="1:7" ht="20.100000000000001" customHeight="1">
      <c r="A3136" s="1"/>
      <c r="B3136"/>
      <c r="C3136"/>
      <c r="E3136"/>
      <c r="F3136"/>
      <c r="G3136"/>
    </row>
    <row r="3137" spans="1:7" ht="20.100000000000001" customHeight="1">
      <c r="A3137" s="1"/>
      <c r="B3137"/>
      <c r="C3137"/>
      <c r="E3137"/>
      <c r="F3137"/>
      <c r="G3137"/>
    </row>
    <row r="3138" spans="1:7" ht="20.100000000000001" customHeight="1">
      <c r="A3138" s="1"/>
      <c r="B3138"/>
      <c r="C3138"/>
      <c r="E3138"/>
      <c r="F3138"/>
      <c r="G3138"/>
    </row>
    <row r="3139" spans="1:7" ht="20.100000000000001" customHeight="1">
      <c r="A3139" s="1"/>
      <c r="B3139"/>
      <c r="C3139"/>
      <c r="E3139"/>
      <c r="F3139"/>
      <c r="G3139"/>
    </row>
    <row r="3140" spans="1:7" ht="20.100000000000001" customHeight="1">
      <c r="A3140" s="1"/>
      <c r="B3140"/>
      <c r="C3140"/>
      <c r="E3140"/>
      <c r="F3140"/>
      <c r="G3140"/>
    </row>
    <row r="3141" spans="1:7" ht="20.100000000000001" customHeight="1">
      <c r="A3141" s="1"/>
      <c r="B3141"/>
      <c r="C3141"/>
      <c r="E3141"/>
      <c r="F3141"/>
      <c r="G3141"/>
    </row>
    <row r="3142" spans="1:7" ht="20.100000000000001" customHeight="1">
      <c r="A3142" s="1"/>
      <c r="B3142"/>
      <c r="C3142"/>
      <c r="E3142"/>
      <c r="F3142"/>
      <c r="G3142"/>
    </row>
    <row r="3143" spans="1:7" ht="20.100000000000001" customHeight="1">
      <c r="A3143" s="1"/>
      <c r="B3143"/>
      <c r="C3143"/>
      <c r="E3143"/>
      <c r="F3143"/>
      <c r="G3143"/>
    </row>
    <row r="3144" spans="1:7" ht="20.100000000000001" customHeight="1">
      <c r="A3144" s="1"/>
      <c r="B3144"/>
      <c r="C3144"/>
      <c r="E3144"/>
      <c r="F3144"/>
      <c r="G3144"/>
    </row>
    <row r="3145" spans="1:7" ht="20.100000000000001" customHeight="1">
      <c r="A3145" s="1"/>
      <c r="B3145"/>
      <c r="C3145"/>
      <c r="E3145"/>
      <c r="F3145"/>
      <c r="G3145"/>
    </row>
    <row r="3146" spans="1:7" ht="20.100000000000001" customHeight="1">
      <c r="A3146" s="1"/>
      <c r="B3146"/>
      <c r="C3146"/>
      <c r="E3146"/>
      <c r="F3146"/>
      <c r="G3146"/>
    </row>
    <row r="3147" spans="1:7" ht="20.100000000000001" customHeight="1">
      <c r="A3147" s="1"/>
      <c r="B3147"/>
      <c r="C3147"/>
      <c r="E3147"/>
      <c r="F3147"/>
      <c r="G3147"/>
    </row>
    <row r="3148" spans="1:7" ht="20.100000000000001" customHeight="1">
      <c r="A3148" s="1"/>
      <c r="B3148"/>
      <c r="C3148"/>
      <c r="E3148"/>
      <c r="F3148"/>
      <c r="G3148"/>
    </row>
    <row r="3149" spans="1:7" ht="20.100000000000001" customHeight="1">
      <c r="A3149" s="1"/>
      <c r="B3149"/>
      <c r="C3149"/>
      <c r="E3149"/>
      <c r="F3149"/>
      <c r="G3149"/>
    </row>
    <row r="3150" spans="1:7" ht="20.100000000000001" customHeight="1">
      <c r="A3150" s="1"/>
      <c r="B3150"/>
      <c r="C3150"/>
      <c r="E3150"/>
      <c r="F3150"/>
      <c r="G3150"/>
    </row>
    <row r="3151" spans="1:7" ht="20.100000000000001" customHeight="1">
      <c r="A3151" s="1"/>
      <c r="B3151"/>
      <c r="C3151"/>
      <c r="E3151"/>
      <c r="F3151"/>
      <c r="G3151"/>
    </row>
    <row r="3152" spans="1:7" ht="20.100000000000001" customHeight="1">
      <c r="A3152" s="1"/>
      <c r="B3152"/>
      <c r="C3152"/>
      <c r="E3152"/>
      <c r="F3152"/>
      <c r="G3152"/>
    </row>
    <row r="3153" spans="1:7" ht="20.100000000000001" customHeight="1">
      <c r="A3153" s="1"/>
      <c r="B3153"/>
      <c r="C3153"/>
      <c r="E3153"/>
      <c r="F3153"/>
      <c r="G3153"/>
    </row>
    <row r="3154" spans="1:7" ht="20.100000000000001" customHeight="1">
      <c r="A3154" s="1"/>
      <c r="B3154"/>
      <c r="C3154"/>
      <c r="E3154"/>
      <c r="F3154"/>
      <c r="G3154"/>
    </row>
    <row r="3155" spans="1:7" ht="20.100000000000001" customHeight="1">
      <c r="A3155" s="1"/>
      <c r="B3155"/>
      <c r="C3155"/>
      <c r="E3155"/>
      <c r="F3155"/>
      <c r="G3155"/>
    </row>
    <row r="3156" spans="1:7" ht="20.100000000000001" customHeight="1">
      <c r="A3156" s="1"/>
      <c r="B3156"/>
      <c r="C3156"/>
      <c r="E3156"/>
      <c r="F3156"/>
      <c r="G3156"/>
    </row>
    <row r="3157" spans="1:7" ht="20.100000000000001" customHeight="1">
      <c r="A3157" s="1"/>
      <c r="B3157"/>
      <c r="C3157"/>
      <c r="E3157"/>
      <c r="F3157"/>
      <c r="G3157"/>
    </row>
    <row r="3158" spans="1:7" ht="20.100000000000001" customHeight="1">
      <c r="A3158" s="1"/>
      <c r="B3158"/>
      <c r="C3158"/>
      <c r="E3158"/>
      <c r="F3158"/>
      <c r="G3158"/>
    </row>
    <row r="3159" spans="1:7" ht="20.100000000000001" customHeight="1">
      <c r="A3159" s="1"/>
      <c r="B3159"/>
      <c r="C3159"/>
      <c r="E3159"/>
      <c r="F3159"/>
      <c r="G3159"/>
    </row>
    <row r="3160" spans="1:7" ht="20.100000000000001" customHeight="1">
      <c r="A3160" s="1"/>
      <c r="B3160"/>
      <c r="C3160"/>
      <c r="E3160"/>
      <c r="F3160"/>
      <c r="G3160"/>
    </row>
    <row r="3161" spans="1:7" ht="20.100000000000001" customHeight="1">
      <c r="A3161" s="1"/>
      <c r="B3161"/>
      <c r="C3161"/>
      <c r="E3161"/>
      <c r="F3161"/>
      <c r="G3161"/>
    </row>
    <row r="3162" spans="1:7" ht="20.100000000000001" customHeight="1">
      <c r="A3162" s="1"/>
      <c r="B3162"/>
      <c r="C3162"/>
      <c r="E3162"/>
      <c r="F3162"/>
      <c r="G3162"/>
    </row>
    <row r="3163" spans="1:7" ht="20.100000000000001" customHeight="1">
      <c r="A3163" s="1"/>
      <c r="B3163"/>
      <c r="C3163"/>
      <c r="E3163"/>
      <c r="F3163"/>
      <c r="G3163"/>
    </row>
    <row r="3164" spans="1:7" ht="20.100000000000001" customHeight="1">
      <c r="A3164" s="1"/>
      <c r="B3164"/>
      <c r="C3164"/>
      <c r="E3164"/>
      <c r="F3164"/>
      <c r="G3164"/>
    </row>
    <row r="3165" spans="1:7" ht="20.100000000000001" customHeight="1">
      <c r="A3165" s="1"/>
      <c r="B3165"/>
      <c r="C3165"/>
      <c r="E3165"/>
      <c r="F3165"/>
      <c r="G3165"/>
    </row>
    <row r="3166" spans="1:7" ht="20.100000000000001" customHeight="1">
      <c r="A3166" s="1"/>
      <c r="B3166"/>
      <c r="C3166"/>
      <c r="E3166"/>
      <c r="F3166"/>
      <c r="G3166"/>
    </row>
    <row r="3167" spans="1:7" ht="20.100000000000001" customHeight="1">
      <c r="A3167" s="1"/>
      <c r="B3167"/>
      <c r="C3167"/>
      <c r="E3167"/>
      <c r="F3167"/>
      <c r="G3167"/>
    </row>
    <row r="3168" spans="1:7" ht="20.100000000000001" customHeight="1">
      <c r="A3168" s="1"/>
      <c r="B3168"/>
      <c r="C3168"/>
      <c r="E3168"/>
      <c r="F3168"/>
      <c r="G3168"/>
    </row>
    <row r="3169" spans="1:7" ht="20.100000000000001" customHeight="1">
      <c r="A3169" s="1"/>
      <c r="B3169"/>
      <c r="C3169"/>
      <c r="E3169"/>
      <c r="F3169"/>
      <c r="G3169"/>
    </row>
    <row r="3170" spans="1:7" ht="20.100000000000001" customHeight="1">
      <c r="A3170" s="1"/>
      <c r="B3170"/>
      <c r="C3170"/>
      <c r="E3170"/>
      <c r="F3170"/>
      <c r="G3170"/>
    </row>
    <row r="3171" spans="1:7" ht="20.100000000000001" customHeight="1">
      <c r="A3171" s="1"/>
      <c r="B3171"/>
      <c r="C3171"/>
      <c r="E3171"/>
      <c r="F3171"/>
      <c r="G3171"/>
    </row>
    <row r="3172" spans="1:7" ht="20.100000000000001" customHeight="1">
      <c r="A3172" s="1"/>
      <c r="B3172"/>
      <c r="C3172"/>
      <c r="E3172"/>
      <c r="F3172"/>
      <c r="G3172"/>
    </row>
    <row r="3173" spans="1:7" ht="20.100000000000001" customHeight="1">
      <c r="A3173" s="1"/>
      <c r="B3173"/>
      <c r="C3173"/>
      <c r="E3173"/>
      <c r="F3173"/>
      <c r="G3173"/>
    </row>
    <row r="3174" spans="1:7" ht="20.100000000000001" customHeight="1">
      <c r="A3174" s="1"/>
      <c r="B3174"/>
      <c r="C3174"/>
      <c r="E3174"/>
      <c r="F3174"/>
      <c r="G3174"/>
    </row>
    <row r="3175" spans="1:7" ht="20.100000000000001" customHeight="1">
      <c r="A3175" s="1"/>
      <c r="B3175"/>
      <c r="C3175"/>
      <c r="E3175"/>
      <c r="F3175"/>
      <c r="G3175"/>
    </row>
    <row r="3176" spans="1:7" ht="20.100000000000001" customHeight="1">
      <c r="A3176" s="1"/>
      <c r="B3176"/>
      <c r="C3176"/>
      <c r="E3176"/>
      <c r="F3176"/>
      <c r="G3176"/>
    </row>
    <row r="3177" spans="1:7" ht="20.100000000000001" customHeight="1">
      <c r="A3177" s="1"/>
      <c r="B3177"/>
      <c r="C3177"/>
      <c r="E3177"/>
      <c r="F3177"/>
      <c r="G3177"/>
    </row>
    <row r="3178" spans="1:7" ht="20.100000000000001" customHeight="1">
      <c r="A3178" s="1"/>
      <c r="B3178"/>
      <c r="C3178"/>
      <c r="E3178"/>
      <c r="F3178"/>
      <c r="G3178"/>
    </row>
    <row r="3179" spans="1:7" ht="20.100000000000001" customHeight="1">
      <c r="A3179" s="1"/>
      <c r="B3179"/>
      <c r="C3179"/>
      <c r="E3179"/>
      <c r="F3179"/>
      <c r="G3179"/>
    </row>
    <row r="3180" spans="1:7" ht="20.100000000000001" customHeight="1">
      <c r="A3180" s="1"/>
      <c r="B3180"/>
      <c r="C3180"/>
      <c r="E3180"/>
      <c r="F3180"/>
      <c r="G3180"/>
    </row>
    <row r="3181" spans="1:7" ht="20.100000000000001" customHeight="1">
      <c r="A3181" s="1"/>
      <c r="B3181"/>
      <c r="C3181"/>
      <c r="E3181"/>
      <c r="F3181"/>
      <c r="G3181"/>
    </row>
    <row r="3182" spans="1:7" ht="20.100000000000001" customHeight="1">
      <c r="A3182" s="1"/>
      <c r="B3182"/>
      <c r="C3182"/>
      <c r="E3182"/>
      <c r="F3182"/>
      <c r="G3182"/>
    </row>
    <row r="3183" spans="1:7" ht="20.100000000000001" customHeight="1">
      <c r="A3183" s="1"/>
      <c r="B3183"/>
      <c r="C3183"/>
      <c r="E3183"/>
      <c r="F3183"/>
      <c r="G3183"/>
    </row>
    <row r="3184" spans="1:7" ht="20.100000000000001" customHeight="1">
      <c r="A3184" s="1"/>
      <c r="B3184"/>
      <c r="C3184"/>
      <c r="E3184"/>
      <c r="F3184"/>
      <c r="G3184"/>
    </row>
    <row r="3185" spans="1:7" ht="20.100000000000001" customHeight="1">
      <c r="A3185" s="1"/>
      <c r="B3185"/>
      <c r="C3185"/>
      <c r="E3185"/>
      <c r="F3185"/>
      <c r="G3185"/>
    </row>
    <row r="3186" spans="1:7" ht="20.100000000000001" customHeight="1">
      <c r="A3186" s="1"/>
      <c r="B3186"/>
      <c r="C3186"/>
      <c r="E3186"/>
      <c r="F3186"/>
      <c r="G3186"/>
    </row>
    <row r="3187" spans="1:7" ht="20.100000000000001" customHeight="1">
      <c r="A3187" s="1"/>
      <c r="B3187"/>
      <c r="C3187"/>
      <c r="E3187"/>
      <c r="F3187"/>
      <c r="G3187"/>
    </row>
    <row r="3188" spans="1:7" ht="20.100000000000001" customHeight="1">
      <c r="A3188" s="1"/>
      <c r="B3188"/>
      <c r="C3188"/>
      <c r="E3188"/>
      <c r="F3188"/>
      <c r="G3188"/>
    </row>
    <row r="3189" spans="1:7" ht="20.100000000000001" customHeight="1">
      <c r="A3189" s="1"/>
      <c r="B3189"/>
      <c r="C3189"/>
      <c r="E3189"/>
      <c r="F3189"/>
      <c r="G3189"/>
    </row>
    <row r="3190" spans="1:7" ht="20.100000000000001" customHeight="1">
      <c r="A3190" s="1"/>
      <c r="B3190"/>
      <c r="C3190"/>
      <c r="E3190"/>
      <c r="F3190"/>
      <c r="G3190"/>
    </row>
    <row r="3191" spans="1:7" ht="20.100000000000001" customHeight="1">
      <c r="A3191" s="1"/>
      <c r="B3191"/>
      <c r="C3191"/>
      <c r="E3191"/>
      <c r="F3191"/>
      <c r="G3191"/>
    </row>
    <row r="3192" spans="1:7" ht="20.100000000000001" customHeight="1">
      <c r="A3192" s="1"/>
      <c r="B3192"/>
      <c r="C3192"/>
      <c r="E3192"/>
      <c r="F3192"/>
      <c r="G3192"/>
    </row>
    <row r="3193" spans="1:7" ht="20.100000000000001" customHeight="1">
      <c r="A3193" s="1"/>
      <c r="B3193"/>
      <c r="C3193"/>
      <c r="E3193"/>
      <c r="F3193"/>
      <c r="G3193"/>
    </row>
    <row r="3194" spans="1:7" ht="20.100000000000001" customHeight="1">
      <c r="A3194" s="1"/>
      <c r="B3194"/>
      <c r="C3194"/>
      <c r="E3194"/>
      <c r="F3194"/>
      <c r="G3194"/>
    </row>
    <row r="3195" spans="1:7" ht="20.100000000000001" customHeight="1">
      <c r="A3195" s="1"/>
      <c r="B3195"/>
      <c r="C3195"/>
      <c r="E3195"/>
      <c r="F3195"/>
      <c r="G3195"/>
    </row>
    <row r="3196" spans="1:7" ht="20.100000000000001" customHeight="1">
      <c r="A3196" s="1"/>
      <c r="B3196"/>
      <c r="C3196"/>
      <c r="E3196"/>
      <c r="F3196"/>
      <c r="G3196"/>
    </row>
    <row r="3197" spans="1:7" ht="20.100000000000001" customHeight="1">
      <c r="A3197" s="1"/>
      <c r="B3197"/>
      <c r="C3197"/>
      <c r="E3197"/>
      <c r="F3197"/>
      <c r="G3197"/>
    </row>
    <row r="3198" spans="1:7" ht="20.100000000000001" customHeight="1">
      <c r="A3198" s="1"/>
      <c r="B3198"/>
      <c r="C3198"/>
      <c r="E3198"/>
      <c r="F3198"/>
      <c r="G3198"/>
    </row>
    <row r="3199" spans="1:7" ht="20.100000000000001" customHeight="1">
      <c r="A3199" s="1"/>
      <c r="B3199"/>
      <c r="C3199"/>
      <c r="E3199"/>
      <c r="F3199"/>
      <c r="G3199"/>
    </row>
    <row r="3200" spans="1:7" ht="20.100000000000001" customHeight="1">
      <c r="A3200" s="1"/>
      <c r="B3200"/>
      <c r="C3200"/>
      <c r="E3200"/>
      <c r="F3200"/>
      <c r="G3200"/>
    </row>
    <row r="3201" spans="1:7" ht="20.100000000000001" customHeight="1">
      <c r="A3201" s="1"/>
      <c r="B3201"/>
      <c r="C3201"/>
      <c r="E3201"/>
      <c r="F3201"/>
      <c r="G3201"/>
    </row>
    <row r="3202" spans="1:7" ht="20.100000000000001" customHeight="1">
      <c r="A3202" s="1"/>
      <c r="B3202"/>
      <c r="C3202"/>
      <c r="E3202"/>
      <c r="F3202"/>
      <c r="G3202"/>
    </row>
    <row r="3203" spans="1:7" ht="20.100000000000001" customHeight="1">
      <c r="A3203" s="1"/>
      <c r="B3203"/>
      <c r="C3203"/>
      <c r="E3203"/>
      <c r="F3203"/>
      <c r="G3203"/>
    </row>
    <row r="3204" spans="1:7" ht="20.100000000000001" customHeight="1">
      <c r="A3204" s="1"/>
      <c r="B3204"/>
      <c r="C3204"/>
      <c r="E3204"/>
      <c r="F3204"/>
      <c r="G3204"/>
    </row>
    <row r="3205" spans="1:7" ht="20.100000000000001" customHeight="1">
      <c r="A3205" s="1"/>
      <c r="B3205"/>
      <c r="C3205"/>
      <c r="E3205"/>
      <c r="F3205"/>
      <c r="G3205"/>
    </row>
    <row r="3206" spans="1:7" ht="20.100000000000001" customHeight="1">
      <c r="A3206" s="1"/>
      <c r="B3206"/>
      <c r="C3206"/>
      <c r="E3206"/>
      <c r="F3206"/>
      <c r="G3206"/>
    </row>
    <row r="3207" spans="1:7" ht="20.100000000000001" customHeight="1">
      <c r="A3207" s="1"/>
      <c r="B3207"/>
      <c r="C3207"/>
      <c r="E3207"/>
      <c r="F3207"/>
      <c r="G3207"/>
    </row>
    <row r="3208" spans="1:7" ht="20.100000000000001" customHeight="1">
      <c r="A3208" s="1"/>
      <c r="B3208"/>
      <c r="C3208"/>
      <c r="E3208"/>
      <c r="F3208"/>
      <c r="G3208"/>
    </row>
    <row r="3209" spans="1:7" ht="20.100000000000001" customHeight="1">
      <c r="A3209" s="1"/>
      <c r="B3209"/>
      <c r="C3209"/>
      <c r="E3209"/>
      <c r="F3209"/>
      <c r="G3209"/>
    </row>
    <row r="3210" spans="1:7" ht="20.100000000000001" customHeight="1">
      <c r="A3210" s="1"/>
      <c r="B3210"/>
      <c r="C3210"/>
      <c r="E3210"/>
      <c r="F3210"/>
      <c r="G3210"/>
    </row>
    <row r="3211" spans="1:7" ht="20.100000000000001" customHeight="1">
      <c r="A3211" s="1"/>
      <c r="B3211"/>
      <c r="C3211"/>
      <c r="E3211"/>
      <c r="F3211"/>
      <c r="G3211"/>
    </row>
    <row r="3212" spans="1:7" ht="20.100000000000001" customHeight="1">
      <c r="A3212" s="1"/>
      <c r="B3212"/>
      <c r="C3212"/>
      <c r="E3212"/>
      <c r="F3212"/>
      <c r="G3212"/>
    </row>
    <row r="3213" spans="1:7" ht="20.100000000000001" customHeight="1">
      <c r="A3213" s="1"/>
      <c r="B3213"/>
      <c r="C3213"/>
      <c r="E3213"/>
      <c r="F3213"/>
      <c r="G3213"/>
    </row>
    <row r="3214" spans="1:7" ht="20.100000000000001" customHeight="1">
      <c r="A3214" s="1"/>
      <c r="B3214"/>
      <c r="C3214"/>
      <c r="E3214"/>
      <c r="F3214"/>
      <c r="G3214"/>
    </row>
    <row r="3215" spans="1:7" ht="20.100000000000001" customHeight="1">
      <c r="A3215" s="1"/>
      <c r="B3215"/>
      <c r="C3215"/>
      <c r="E3215"/>
      <c r="F3215"/>
      <c r="G3215"/>
    </row>
    <row r="3216" spans="1:7" ht="20.100000000000001" customHeight="1">
      <c r="A3216" s="1"/>
      <c r="B3216"/>
      <c r="C3216"/>
      <c r="E3216"/>
      <c r="F3216"/>
      <c r="G3216"/>
    </row>
    <row r="3217" spans="1:7" ht="20.100000000000001" customHeight="1">
      <c r="A3217" s="1"/>
      <c r="B3217"/>
      <c r="C3217"/>
      <c r="E3217"/>
      <c r="F3217"/>
      <c r="G3217"/>
    </row>
    <row r="3218" spans="1:7" ht="20.100000000000001" customHeight="1">
      <c r="A3218" s="1"/>
      <c r="B3218"/>
      <c r="C3218"/>
      <c r="E3218"/>
      <c r="F3218"/>
      <c r="G3218"/>
    </row>
    <row r="3219" spans="1:7" ht="20.100000000000001" customHeight="1">
      <c r="A3219" s="1"/>
      <c r="B3219"/>
      <c r="C3219"/>
      <c r="E3219"/>
      <c r="F3219"/>
      <c r="G3219"/>
    </row>
    <row r="3220" spans="1:7" ht="20.100000000000001" customHeight="1">
      <c r="A3220" s="1"/>
      <c r="B3220"/>
      <c r="C3220"/>
      <c r="E3220"/>
      <c r="F3220"/>
      <c r="G3220"/>
    </row>
    <row r="3221" spans="1:7" ht="20.100000000000001" customHeight="1">
      <c r="A3221" s="1"/>
      <c r="B3221"/>
      <c r="C3221"/>
      <c r="E3221"/>
      <c r="F3221"/>
      <c r="G3221"/>
    </row>
    <row r="3222" spans="1:7" ht="20.100000000000001" customHeight="1">
      <c r="A3222" s="1"/>
      <c r="B3222"/>
      <c r="C3222"/>
      <c r="E3222"/>
      <c r="F3222"/>
      <c r="G3222"/>
    </row>
    <row r="3223" spans="1:7" ht="20.100000000000001" customHeight="1">
      <c r="A3223" s="1"/>
      <c r="B3223"/>
      <c r="C3223"/>
      <c r="E3223"/>
      <c r="F3223"/>
      <c r="G3223"/>
    </row>
    <row r="3224" spans="1:7" ht="20.100000000000001" customHeight="1">
      <c r="A3224" s="1"/>
      <c r="B3224"/>
      <c r="C3224"/>
      <c r="E3224"/>
      <c r="F3224"/>
      <c r="G3224"/>
    </row>
    <row r="3225" spans="1:7" ht="20.100000000000001" customHeight="1">
      <c r="A3225" s="1"/>
      <c r="B3225"/>
      <c r="C3225"/>
      <c r="E3225"/>
      <c r="F3225"/>
      <c r="G3225"/>
    </row>
    <row r="3226" spans="1:7" ht="20.100000000000001" customHeight="1">
      <c r="A3226" s="1"/>
      <c r="B3226"/>
      <c r="C3226"/>
      <c r="E3226"/>
      <c r="F3226"/>
      <c r="G3226"/>
    </row>
    <row r="3227" spans="1:7" ht="20.100000000000001" customHeight="1">
      <c r="A3227" s="1"/>
      <c r="B3227"/>
      <c r="C3227"/>
      <c r="E3227"/>
      <c r="F3227"/>
      <c r="G3227"/>
    </row>
    <row r="3228" spans="1:7" ht="20.100000000000001" customHeight="1">
      <c r="A3228" s="1"/>
      <c r="B3228"/>
      <c r="C3228"/>
      <c r="E3228"/>
      <c r="F3228"/>
      <c r="G3228"/>
    </row>
    <row r="3229" spans="1:7" ht="20.100000000000001" customHeight="1">
      <c r="A3229" s="1"/>
      <c r="B3229"/>
      <c r="C3229"/>
      <c r="E3229"/>
      <c r="F3229"/>
      <c r="G3229"/>
    </row>
    <row r="3230" spans="1:7" ht="20.100000000000001" customHeight="1">
      <c r="A3230" s="1"/>
      <c r="B3230"/>
      <c r="C3230"/>
      <c r="E3230"/>
      <c r="F3230"/>
      <c r="G3230"/>
    </row>
    <row r="3231" spans="1:7" ht="20.100000000000001" customHeight="1">
      <c r="A3231" s="1"/>
      <c r="B3231"/>
      <c r="C3231"/>
      <c r="E3231"/>
      <c r="F3231"/>
      <c r="G3231"/>
    </row>
    <row r="3232" spans="1:7" ht="20.100000000000001" customHeight="1">
      <c r="A3232" s="1"/>
      <c r="B3232"/>
      <c r="C3232"/>
      <c r="E3232"/>
      <c r="F3232"/>
      <c r="G3232"/>
    </row>
    <row r="3233" spans="1:7" ht="20.100000000000001" customHeight="1">
      <c r="A3233" s="1"/>
      <c r="B3233"/>
      <c r="C3233"/>
      <c r="E3233"/>
      <c r="F3233"/>
      <c r="G3233"/>
    </row>
    <row r="3234" spans="1:7" ht="20.100000000000001" customHeight="1">
      <c r="A3234" s="1"/>
      <c r="B3234"/>
      <c r="C3234"/>
      <c r="E3234"/>
      <c r="F3234"/>
      <c r="G3234"/>
    </row>
    <row r="3235" spans="1:7" ht="20.100000000000001" customHeight="1">
      <c r="A3235" s="1"/>
      <c r="B3235"/>
      <c r="C3235"/>
      <c r="E3235"/>
      <c r="F3235"/>
      <c r="G3235"/>
    </row>
    <row r="3236" spans="1:7" ht="20.100000000000001" customHeight="1">
      <c r="A3236" s="1"/>
      <c r="B3236"/>
      <c r="C3236"/>
      <c r="E3236"/>
      <c r="F3236"/>
      <c r="G3236"/>
    </row>
    <row r="3237" spans="1:7" ht="20.100000000000001" customHeight="1">
      <c r="A3237" s="1"/>
      <c r="B3237"/>
      <c r="C3237"/>
      <c r="E3237"/>
      <c r="F3237"/>
      <c r="G3237"/>
    </row>
    <row r="3238" spans="1:7" ht="20.100000000000001" customHeight="1">
      <c r="A3238" s="1"/>
      <c r="B3238"/>
      <c r="C3238"/>
      <c r="E3238"/>
      <c r="F3238"/>
      <c r="G3238"/>
    </row>
    <row r="3239" spans="1:7" ht="20.100000000000001" customHeight="1">
      <c r="A3239" s="1"/>
      <c r="B3239"/>
      <c r="C3239"/>
      <c r="E3239"/>
      <c r="F3239"/>
      <c r="G3239"/>
    </row>
    <row r="3240" spans="1:7" ht="20.100000000000001" customHeight="1">
      <c r="A3240" s="1"/>
      <c r="B3240"/>
      <c r="C3240"/>
      <c r="E3240"/>
      <c r="F3240"/>
      <c r="G3240"/>
    </row>
    <row r="3241" spans="1:7" ht="20.100000000000001" customHeight="1">
      <c r="A3241" s="1"/>
      <c r="B3241"/>
      <c r="C3241"/>
      <c r="E3241"/>
      <c r="F3241"/>
      <c r="G3241"/>
    </row>
    <row r="3242" spans="1:7" ht="20.100000000000001" customHeight="1">
      <c r="A3242" s="1"/>
      <c r="B3242"/>
      <c r="C3242"/>
      <c r="E3242"/>
      <c r="F3242"/>
      <c r="G3242"/>
    </row>
    <row r="3243" spans="1:7" ht="20.100000000000001" customHeight="1">
      <c r="A3243" s="1"/>
      <c r="B3243"/>
      <c r="C3243"/>
      <c r="E3243"/>
      <c r="F3243"/>
      <c r="G3243"/>
    </row>
    <row r="3244" spans="1:7" ht="20.100000000000001" customHeight="1">
      <c r="A3244" s="1"/>
      <c r="B3244"/>
      <c r="C3244"/>
      <c r="E3244"/>
      <c r="F3244"/>
      <c r="G3244"/>
    </row>
    <row r="3245" spans="1:7" ht="20.100000000000001" customHeight="1">
      <c r="A3245" s="1"/>
      <c r="B3245"/>
      <c r="C3245"/>
      <c r="E3245"/>
      <c r="F3245"/>
      <c r="G3245"/>
    </row>
    <row r="3246" spans="1:7" ht="20.100000000000001" customHeight="1">
      <c r="A3246" s="1"/>
      <c r="B3246"/>
      <c r="C3246"/>
      <c r="E3246"/>
      <c r="F3246"/>
      <c r="G3246"/>
    </row>
    <row r="3247" spans="1:7" ht="20.100000000000001" customHeight="1">
      <c r="A3247" s="1"/>
      <c r="B3247"/>
      <c r="C3247"/>
      <c r="E3247"/>
      <c r="F3247"/>
      <c r="G3247"/>
    </row>
    <row r="3248" spans="1:7" ht="20.100000000000001" customHeight="1">
      <c r="A3248" s="1"/>
      <c r="B3248"/>
      <c r="C3248"/>
      <c r="E3248"/>
      <c r="F3248"/>
      <c r="G3248"/>
    </row>
    <row r="3249" spans="1:7" ht="20.100000000000001" customHeight="1">
      <c r="A3249" s="1"/>
      <c r="B3249"/>
      <c r="C3249"/>
      <c r="E3249"/>
      <c r="F3249"/>
      <c r="G3249"/>
    </row>
    <row r="3250" spans="1:7" ht="20.100000000000001" customHeight="1">
      <c r="A3250" s="1"/>
      <c r="B3250"/>
      <c r="C3250"/>
      <c r="E3250"/>
      <c r="F3250"/>
      <c r="G3250"/>
    </row>
    <row r="3251" spans="1:7" ht="20.100000000000001" customHeight="1">
      <c r="A3251" s="1"/>
      <c r="B3251"/>
      <c r="C3251"/>
      <c r="E3251"/>
      <c r="F3251"/>
      <c r="G3251"/>
    </row>
    <row r="3252" spans="1:7" ht="20.100000000000001" customHeight="1">
      <c r="A3252" s="1"/>
      <c r="B3252"/>
      <c r="C3252"/>
      <c r="E3252"/>
      <c r="F3252"/>
      <c r="G3252"/>
    </row>
    <row r="3253" spans="1:7" ht="20.100000000000001" customHeight="1">
      <c r="A3253" s="1"/>
      <c r="B3253"/>
      <c r="C3253"/>
      <c r="E3253"/>
      <c r="F3253"/>
      <c r="G3253"/>
    </row>
    <row r="3254" spans="1:7" ht="20.100000000000001" customHeight="1">
      <c r="A3254" s="1"/>
      <c r="B3254"/>
      <c r="C3254"/>
      <c r="E3254"/>
      <c r="F3254"/>
      <c r="G3254"/>
    </row>
    <row r="3255" spans="1:7" ht="20.100000000000001" customHeight="1">
      <c r="A3255" s="1"/>
      <c r="B3255"/>
      <c r="C3255"/>
      <c r="E3255"/>
      <c r="F3255"/>
      <c r="G3255"/>
    </row>
    <row r="3256" spans="1:7" ht="20.100000000000001" customHeight="1">
      <c r="A3256" s="1"/>
      <c r="B3256"/>
      <c r="C3256"/>
      <c r="E3256"/>
      <c r="F3256"/>
      <c r="G3256"/>
    </row>
    <row r="3257" spans="1:7" ht="20.100000000000001" customHeight="1">
      <c r="A3257" s="1"/>
      <c r="B3257"/>
      <c r="C3257"/>
      <c r="E3257"/>
      <c r="F3257"/>
      <c r="G3257"/>
    </row>
    <row r="3258" spans="1:7" ht="20.100000000000001" customHeight="1">
      <c r="A3258" s="1"/>
      <c r="B3258"/>
      <c r="C3258"/>
      <c r="E3258"/>
      <c r="F3258"/>
      <c r="G3258"/>
    </row>
    <row r="3259" spans="1:7" ht="20.100000000000001" customHeight="1">
      <c r="A3259" s="1"/>
      <c r="B3259"/>
      <c r="C3259"/>
      <c r="E3259"/>
      <c r="F3259"/>
      <c r="G3259"/>
    </row>
    <row r="3260" spans="1:7" ht="20.100000000000001" customHeight="1">
      <c r="A3260" s="1"/>
      <c r="B3260"/>
      <c r="C3260"/>
      <c r="E3260"/>
      <c r="F3260"/>
      <c r="G3260"/>
    </row>
    <row r="3261" spans="1:7" ht="20.100000000000001" customHeight="1">
      <c r="A3261" s="1"/>
      <c r="B3261"/>
      <c r="C3261"/>
      <c r="E3261"/>
      <c r="F3261"/>
      <c r="G3261"/>
    </row>
    <row r="3262" spans="1:7" ht="20.100000000000001" customHeight="1">
      <c r="A3262" s="1"/>
      <c r="B3262"/>
      <c r="C3262"/>
      <c r="E3262"/>
      <c r="F3262"/>
      <c r="G3262"/>
    </row>
    <row r="3263" spans="1:7" ht="20.100000000000001" customHeight="1">
      <c r="A3263" s="1"/>
      <c r="B3263"/>
      <c r="C3263"/>
      <c r="E3263"/>
      <c r="F3263"/>
      <c r="G3263"/>
    </row>
    <row r="3264" spans="1:7" ht="20.100000000000001" customHeight="1">
      <c r="A3264" s="1"/>
      <c r="B3264"/>
      <c r="C3264"/>
      <c r="E3264"/>
      <c r="F3264"/>
      <c r="G3264"/>
    </row>
    <row r="3265" spans="1:7" ht="20.100000000000001" customHeight="1">
      <c r="A3265" s="1"/>
      <c r="B3265"/>
      <c r="C3265"/>
      <c r="E3265"/>
      <c r="F3265"/>
      <c r="G3265"/>
    </row>
    <row r="3266" spans="1:7" ht="20.100000000000001" customHeight="1">
      <c r="A3266" s="1"/>
      <c r="B3266"/>
      <c r="C3266"/>
      <c r="E3266"/>
      <c r="F3266"/>
      <c r="G3266"/>
    </row>
    <row r="3267" spans="1:7" ht="20.100000000000001" customHeight="1">
      <c r="A3267" s="1"/>
      <c r="B3267"/>
      <c r="C3267"/>
      <c r="E3267"/>
      <c r="F3267"/>
      <c r="G3267"/>
    </row>
    <row r="3268" spans="1:7" ht="20.100000000000001" customHeight="1">
      <c r="A3268" s="1"/>
      <c r="B3268"/>
      <c r="C3268"/>
      <c r="E3268"/>
      <c r="F3268"/>
      <c r="G3268"/>
    </row>
    <row r="3269" spans="1:7" ht="20.100000000000001" customHeight="1">
      <c r="A3269" s="1"/>
      <c r="B3269"/>
      <c r="C3269"/>
      <c r="E3269"/>
      <c r="F3269"/>
      <c r="G3269"/>
    </row>
    <row r="3270" spans="1:7" ht="20.100000000000001" customHeight="1">
      <c r="A3270" s="1"/>
      <c r="B3270"/>
      <c r="C3270"/>
      <c r="E3270"/>
      <c r="F3270"/>
      <c r="G3270"/>
    </row>
    <row r="3271" spans="1:7" ht="20.100000000000001" customHeight="1">
      <c r="A3271" s="1"/>
      <c r="B3271"/>
      <c r="C3271"/>
      <c r="E3271"/>
      <c r="F3271"/>
      <c r="G3271"/>
    </row>
    <row r="3272" spans="1:7" ht="20.100000000000001" customHeight="1">
      <c r="A3272" s="1"/>
      <c r="B3272"/>
      <c r="C3272"/>
      <c r="E3272"/>
      <c r="F3272"/>
      <c r="G3272"/>
    </row>
    <row r="3273" spans="1:7" ht="20.100000000000001" customHeight="1">
      <c r="A3273" s="1"/>
      <c r="B3273"/>
      <c r="C3273"/>
      <c r="E3273"/>
      <c r="F3273"/>
      <c r="G3273"/>
    </row>
    <row r="3274" spans="1:7" ht="20.100000000000001" customHeight="1">
      <c r="A3274" s="1"/>
      <c r="B3274"/>
      <c r="C3274"/>
      <c r="E3274"/>
      <c r="F3274"/>
      <c r="G3274"/>
    </row>
    <row r="3275" spans="1:7" ht="20.100000000000001" customHeight="1">
      <c r="A3275" s="1"/>
      <c r="B3275"/>
      <c r="C3275"/>
      <c r="E3275"/>
      <c r="F3275"/>
      <c r="G3275"/>
    </row>
    <row r="3276" spans="1:7" ht="20.100000000000001" customHeight="1">
      <c r="A3276" s="1"/>
      <c r="B3276"/>
      <c r="C3276"/>
      <c r="E3276"/>
      <c r="F3276"/>
      <c r="G3276"/>
    </row>
    <row r="3277" spans="1:7" ht="20.100000000000001" customHeight="1">
      <c r="A3277" s="1"/>
      <c r="B3277"/>
      <c r="C3277"/>
      <c r="E3277"/>
      <c r="F3277"/>
      <c r="G3277"/>
    </row>
    <row r="3278" spans="1:7" ht="20.100000000000001" customHeight="1">
      <c r="A3278" s="1"/>
      <c r="B3278"/>
      <c r="C3278"/>
      <c r="E3278"/>
      <c r="F3278"/>
      <c r="G3278"/>
    </row>
    <row r="3279" spans="1:7" ht="20.100000000000001" customHeight="1">
      <c r="A3279" s="1"/>
      <c r="B3279"/>
      <c r="C3279"/>
      <c r="E3279"/>
      <c r="F3279"/>
      <c r="G3279"/>
    </row>
    <row r="3280" spans="1:7" ht="20.100000000000001" customHeight="1">
      <c r="A3280" s="1"/>
      <c r="B3280"/>
      <c r="C3280"/>
      <c r="E3280"/>
      <c r="F3280"/>
      <c r="G3280"/>
    </row>
    <row r="3281" spans="1:7" ht="20.100000000000001" customHeight="1">
      <c r="A3281" s="1"/>
      <c r="B3281"/>
      <c r="C3281"/>
      <c r="E3281"/>
      <c r="F3281"/>
      <c r="G3281"/>
    </row>
    <row r="3282" spans="1:7" ht="20.100000000000001" customHeight="1">
      <c r="A3282" s="1"/>
      <c r="B3282"/>
      <c r="C3282"/>
      <c r="E3282"/>
      <c r="F3282"/>
      <c r="G3282"/>
    </row>
    <row r="3283" spans="1:7" ht="20.100000000000001" customHeight="1">
      <c r="A3283" s="1"/>
      <c r="B3283"/>
      <c r="C3283"/>
      <c r="E3283"/>
      <c r="F3283"/>
      <c r="G3283"/>
    </row>
    <row r="3284" spans="1:7" ht="20.100000000000001" customHeight="1">
      <c r="A3284" s="1"/>
      <c r="B3284"/>
      <c r="C3284"/>
      <c r="E3284"/>
      <c r="F3284"/>
      <c r="G3284"/>
    </row>
    <row r="3285" spans="1:7" ht="20.100000000000001" customHeight="1">
      <c r="A3285" s="1"/>
      <c r="B3285"/>
      <c r="C3285"/>
      <c r="E3285"/>
      <c r="F3285"/>
      <c r="G3285"/>
    </row>
    <row r="3286" spans="1:7" ht="20.100000000000001" customHeight="1">
      <c r="A3286" s="1"/>
      <c r="B3286"/>
      <c r="C3286"/>
      <c r="E3286"/>
      <c r="F3286"/>
      <c r="G3286"/>
    </row>
    <row r="3287" spans="1:7" ht="20.100000000000001" customHeight="1">
      <c r="A3287" s="1"/>
      <c r="B3287"/>
      <c r="C3287"/>
      <c r="E3287"/>
      <c r="F3287"/>
      <c r="G3287"/>
    </row>
    <row r="3288" spans="1:7" ht="20.100000000000001" customHeight="1">
      <c r="A3288" s="1"/>
      <c r="B3288"/>
      <c r="C3288"/>
      <c r="E3288"/>
      <c r="F3288"/>
      <c r="G3288"/>
    </row>
    <row r="3289" spans="1:7" ht="20.100000000000001" customHeight="1">
      <c r="A3289" s="1"/>
      <c r="B3289"/>
      <c r="C3289"/>
      <c r="E3289"/>
      <c r="F3289"/>
      <c r="G3289"/>
    </row>
    <row r="3290" spans="1:7" ht="20.100000000000001" customHeight="1">
      <c r="A3290" s="1"/>
      <c r="B3290"/>
      <c r="C3290"/>
      <c r="E3290"/>
      <c r="F3290"/>
      <c r="G3290"/>
    </row>
    <row r="3291" spans="1:7" ht="20.100000000000001" customHeight="1">
      <c r="A3291" s="1"/>
      <c r="B3291"/>
      <c r="C3291"/>
      <c r="E3291"/>
      <c r="F3291"/>
      <c r="G3291"/>
    </row>
    <row r="3292" spans="1:7" ht="20.100000000000001" customHeight="1">
      <c r="A3292" s="1"/>
      <c r="B3292"/>
      <c r="C3292"/>
      <c r="E3292"/>
      <c r="F3292"/>
      <c r="G3292"/>
    </row>
    <row r="3293" spans="1:7" ht="20.100000000000001" customHeight="1">
      <c r="A3293" s="1"/>
      <c r="B3293"/>
      <c r="C3293"/>
      <c r="E3293"/>
      <c r="F3293"/>
      <c r="G3293"/>
    </row>
    <row r="3294" spans="1:7" ht="20.100000000000001" customHeight="1">
      <c r="A3294" s="1"/>
      <c r="B3294"/>
      <c r="C3294"/>
      <c r="E3294"/>
      <c r="F3294"/>
      <c r="G3294"/>
    </row>
    <row r="3295" spans="1:7" ht="20.100000000000001" customHeight="1">
      <c r="A3295" s="1"/>
      <c r="B3295"/>
      <c r="C3295"/>
      <c r="E3295"/>
      <c r="F3295"/>
      <c r="G3295"/>
    </row>
    <row r="3296" spans="1:7" ht="20.100000000000001" customHeight="1">
      <c r="A3296" s="1"/>
      <c r="B3296"/>
      <c r="C3296"/>
      <c r="E3296"/>
      <c r="F3296"/>
      <c r="G3296"/>
    </row>
    <row r="3297" spans="1:7" ht="20.100000000000001" customHeight="1">
      <c r="A3297" s="1"/>
      <c r="B3297"/>
      <c r="C3297"/>
      <c r="E3297"/>
      <c r="F3297"/>
      <c r="G3297"/>
    </row>
    <row r="3298" spans="1:7" ht="20.100000000000001" customHeight="1">
      <c r="A3298" s="1"/>
      <c r="B3298"/>
      <c r="C3298"/>
      <c r="E3298"/>
      <c r="F3298"/>
      <c r="G3298"/>
    </row>
    <row r="3299" spans="1:7" ht="20.100000000000001" customHeight="1">
      <c r="A3299" s="1"/>
      <c r="B3299"/>
      <c r="C3299"/>
      <c r="E3299"/>
      <c r="F3299"/>
      <c r="G3299"/>
    </row>
    <row r="3300" spans="1:7" ht="20.100000000000001" customHeight="1">
      <c r="A3300" s="1"/>
      <c r="B3300"/>
      <c r="C3300"/>
      <c r="E3300"/>
      <c r="F3300"/>
      <c r="G3300"/>
    </row>
    <row r="3301" spans="1:7" ht="20.100000000000001" customHeight="1">
      <c r="A3301" s="1"/>
      <c r="B3301"/>
      <c r="C3301"/>
      <c r="E3301"/>
      <c r="F3301"/>
      <c r="G3301"/>
    </row>
    <row r="3302" spans="1:7" ht="20.100000000000001" customHeight="1">
      <c r="A3302" s="1"/>
      <c r="B3302"/>
      <c r="C3302"/>
      <c r="E3302"/>
      <c r="F3302"/>
      <c r="G3302"/>
    </row>
    <row r="3303" spans="1:7" ht="20.100000000000001" customHeight="1">
      <c r="A3303" s="1"/>
      <c r="B3303"/>
      <c r="C3303"/>
      <c r="E3303"/>
      <c r="F3303"/>
      <c r="G3303"/>
    </row>
    <row r="3304" spans="1:7" ht="20.100000000000001" customHeight="1">
      <c r="A3304" s="1"/>
      <c r="B3304"/>
      <c r="C3304"/>
      <c r="E3304"/>
      <c r="F3304"/>
      <c r="G3304"/>
    </row>
    <row r="3305" spans="1:7" ht="20.100000000000001" customHeight="1">
      <c r="A3305" s="1"/>
      <c r="B3305"/>
      <c r="C3305"/>
      <c r="E3305"/>
      <c r="F3305"/>
      <c r="G3305"/>
    </row>
    <row r="3306" spans="1:7" ht="20.100000000000001" customHeight="1">
      <c r="A3306" s="1"/>
      <c r="B3306"/>
      <c r="C3306"/>
      <c r="E3306"/>
      <c r="F3306"/>
      <c r="G3306"/>
    </row>
    <row r="3307" spans="1:7" ht="20.100000000000001" customHeight="1">
      <c r="A3307" s="1"/>
      <c r="B3307"/>
      <c r="C3307"/>
      <c r="E3307"/>
      <c r="F3307"/>
      <c r="G3307"/>
    </row>
    <row r="3308" spans="1:7" ht="20.100000000000001" customHeight="1">
      <c r="A3308" s="1"/>
      <c r="B3308"/>
      <c r="C3308"/>
      <c r="E3308"/>
      <c r="F3308"/>
      <c r="G3308"/>
    </row>
    <row r="3309" spans="1:7" ht="20.100000000000001" customHeight="1">
      <c r="A3309" s="1"/>
      <c r="B3309"/>
      <c r="C3309"/>
      <c r="E3309"/>
      <c r="F3309"/>
      <c r="G3309"/>
    </row>
    <row r="3310" spans="1:7" ht="20.100000000000001" customHeight="1">
      <c r="A3310" s="1"/>
      <c r="B3310"/>
      <c r="C3310"/>
      <c r="E3310"/>
      <c r="F3310"/>
      <c r="G3310"/>
    </row>
    <row r="3311" spans="1:7" ht="20.100000000000001" customHeight="1">
      <c r="A3311" s="1"/>
      <c r="B3311"/>
      <c r="C3311"/>
      <c r="E3311"/>
      <c r="F3311"/>
      <c r="G3311"/>
    </row>
    <row r="3312" spans="1:7" ht="20.100000000000001" customHeight="1">
      <c r="A3312" s="1"/>
      <c r="B3312"/>
      <c r="C3312"/>
      <c r="E3312"/>
      <c r="F3312"/>
      <c r="G3312"/>
    </row>
    <row r="3313" spans="1:7" ht="20.100000000000001" customHeight="1">
      <c r="A3313" s="1"/>
      <c r="B3313"/>
      <c r="C3313"/>
      <c r="E3313"/>
      <c r="F3313"/>
      <c r="G3313"/>
    </row>
    <row r="3314" spans="1:7" ht="20.100000000000001" customHeight="1">
      <c r="A3314" s="1"/>
      <c r="B3314"/>
      <c r="C3314"/>
      <c r="E3314"/>
      <c r="F3314"/>
      <c r="G3314"/>
    </row>
    <row r="3315" spans="1:7" ht="20.100000000000001" customHeight="1">
      <c r="A3315" s="1"/>
      <c r="B3315"/>
      <c r="C3315"/>
      <c r="E3315"/>
      <c r="F3315"/>
      <c r="G3315"/>
    </row>
    <row r="3316" spans="1:7" ht="20.100000000000001" customHeight="1">
      <c r="A3316" s="1"/>
      <c r="B3316"/>
      <c r="C3316"/>
      <c r="E3316"/>
      <c r="F3316"/>
      <c r="G3316"/>
    </row>
    <row r="3317" spans="1:7" ht="20.100000000000001" customHeight="1">
      <c r="A3317" s="1"/>
      <c r="B3317"/>
      <c r="C3317"/>
      <c r="E3317"/>
      <c r="F3317"/>
      <c r="G3317"/>
    </row>
    <row r="3318" spans="1:7" ht="20.100000000000001" customHeight="1">
      <c r="A3318" s="1"/>
      <c r="B3318"/>
      <c r="C3318"/>
      <c r="E3318"/>
      <c r="F3318"/>
      <c r="G3318"/>
    </row>
    <row r="3319" spans="1:7" ht="20.100000000000001" customHeight="1">
      <c r="A3319" s="1"/>
      <c r="B3319"/>
      <c r="C3319"/>
      <c r="E3319"/>
      <c r="F3319"/>
      <c r="G3319"/>
    </row>
    <row r="3320" spans="1:7" ht="20.100000000000001" customHeight="1">
      <c r="A3320" s="1"/>
      <c r="B3320"/>
      <c r="C3320"/>
      <c r="E3320"/>
      <c r="F3320"/>
      <c r="G3320"/>
    </row>
    <row r="3321" spans="1:7" ht="20.100000000000001" customHeight="1">
      <c r="A3321" s="1"/>
      <c r="B3321"/>
      <c r="C3321"/>
      <c r="E3321"/>
      <c r="F3321"/>
      <c r="G3321"/>
    </row>
    <row r="3322" spans="1:7" ht="20.100000000000001" customHeight="1">
      <c r="A3322" s="1"/>
      <c r="B3322"/>
      <c r="C3322"/>
      <c r="E3322"/>
      <c r="F3322"/>
      <c r="G3322"/>
    </row>
    <row r="3323" spans="1:7" ht="20.100000000000001" customHeight="1">
      <c r="A3323" s="1"/>
      <c r="B3323"/>
      <c r="C3323"/>
      <c r="E3323"/>
      <c r="F3323"/>
      <c r="G3323"/>
    </row>
    <row r="3324" spans="1:7" ht="20.100000000000001" customHeight="1">
      <c r="A3324" s="1"/>
      <c r="B3324"/>
      <c r="C3324"/>
      <c r="E3324"/>
      <c r="F3324"/>
      <c r="G3324"/>
    </row>
    <row r="3325" spans="1:7" ht="20.100000000000001" customHeight="1">
      <c r="A3325" s="1"/>
      <c r="B3325"/>
      <c r="C3325"/>
      <c r="E3325"/>
      <c r="F3325"/>
      <c r="G3325"/>
    </row>
    <row r="3326" spans="1:7" ht="20.100000000000001" customHeight="1">
      <c r="A3326" s="1"/>
      <c r="B3326"/>
      <c r="C3326"/>
      <c r="E3326"/>
      <c r="F3326"/>
      <c r="G3326"/>
    </row>
    <row r="3327" spans="1:7" ht="20.100000000000001" customHeight="1">
      <c r="A3327" s="1"/>
      <c r="B3327"/>
      <c r="C3327"/>
      <c r="E3327"/>
      <c r="F3327"/>
      <c r="G3327"/>
    </row>
    <row r="3328" spans="1:7" ht="20.100000000000001" customHeight="1">
      <c r="A3328" s="1"/>
      <c r="B3328"/>
      <c r="C3328"/>
      <c r="E3328"/>
      <c r="F3328"/>
      <c r="G3328"/>
    </row>
    <row r="3329" spans="1:7" ht="20.100000000000001" customHeight="1">
      <c r="A3329" s="1"/>
      <c r="B3329"/>
      <c r="C3329"/>
      <c r="E3329"/>
      <c r="F3329"/>
      <c r="G3329"/>
    </row>
    <row r="3330" spans="1:7" ht="20.100000000000001" customHeight="1">
      <c r="A3330" s="1"/>
      <c r="B3330"/>
      <c r="C3330"/>
      <c r="E3330"/>
      <c r="F3330"/>
      <c r="G3330"/>
    </row>
    <row r="3331" spans="1:7" ht="20.100000000000001" customHeight="1">
      <c r="A3331" s="1"/>
      <c r="B3331"/>
      <c r="C3331"/>
      <c r="E3331"/>
      <c r="F3331"/>
      <c r="G3331"/>
    </row>
    <row r="3332" spans="1:7" ht="20.100000000000001" customHeight="1">
      <c r="A3332" s="1"/>
      <c r="B3332"/>
      <c r="C3332"/>
      <c r="E3332"/>
      <c r="F3332"/>
      <c r="G3332"/>
    </row>
    <row r="3333" spans="1:7" ht="20.100000000000001" customHeight="1">
      <c r="A3333" s="1"/>
      <c r="B3333"/>
      <c r="C3333"/>
      <c r="E3333"/>
      <c r="F3333"/>
      <c r="G3333"/>
    </row>
    <row r="3334" spans="1:7" ht="20.100000000000001" customHeight="1">
      <c r="A3334" s="1"/>
      <c r="B3334"/>
      <c r="C3334"/>
      <c r="E3334"/>
      <c r="F3334"/>
      <c r="G3334"/>
    </row>
    <row r="3335" spans="1:7" ht="20.100000000000001" customHeight="1">
      <c r="A3335" s="1"/>
      <c r="B3335"/>
      <c r="C3335"/>
      <c r="E3335"/>
      <c r="F3335"/>
      <c r="G3335"/>
    </row>
    <row r="3336" spans="1:7" ht="20.100000000000001" customHeight="1">
      <c r="A3336" s="1"/>
      <c r="B3336"/>
      <c r="C3336"/>
      <c r="E3336"/>
      <c r="F3336"/>
      <c r="G3336"/>
    </row>
    <row r="3337" spans="1:7" ht="20.100000000000001" customHeight="1">
      <c r="A3337" s="1"/>
      <c r="B3337"/>
      <c r="C3337"/>
      <c r="E3337"/>
      <c r="F3337"/>
      <c r="G3337"/>
    </row>
    <row r="3338" spans="1:7" ht="20.100000000000001" customHeight="1">
      <c r="A3338" s="1"/>
      <c r="B3338"/>
      <c r="C3338"/>
      <c r="E3338"/>
      <c r="F3338"/>
      <c r="G3338"/>
    </row>
    <row r="3339" spans="1:7" ht="20.100000000000001" customHeight="1">
      <c r="A3339" s="1"/>
      <c r="B3339"/>
      <c r="C3339"/>
      <c r="E3339"/>
      <c r="F3339"/>
      <c r="G3339"/>
    </row>
    <row r="3340" spans="1:7" ht="20.100000000000001" customHeight="1">
      <c r="A3340" s="1"/>
      <c r="B3340"/>
      <c r="C3340"/>
      <c r="E3340"/>
      <c r="F3340"/>
      <c r="G3340"/>
    </row>
    <row r="3341" spans="1:7" ht="20.100000000000001" customHeight="1">
      <c r="A3341" s="1"/>
      <c r="B3341"/>
      <c r="C3341"/>
      <c r="E3341"/>
      <c r="F3341"/>
      <c r="G3341"/>
    </row>
    <row r="3342" spans="1:7" ht="20.100000000000001" customHeight="1">
      <c r="A3342" s="1"/>
      <c r="B3342"/>
      <c r="C3342"/>
      <c r="E3342"/>
      <c r="F3342"/>
      <c r="G3342"/>
    </row>
    <row r="3343" spans="1:7" ht="20.100000000000001" customHeight="1">
      <c r="A3343" s="1"/>
      <c r="B3343"/>
      <c r="C3343"/>
      <c r="E3343"/>
      <c r="F3343"/>
      <c r="G3343"/>
    </row>
    <row r="3344" spans="1:7" ht="20.100000000000001" customHeight="1">
      <c r="A3344" s="1"/>
      <c r="B3344"/>
      <c r="C3344"/>
      <c r="E3344"/>
      <c r="F3344"/>
      <c r="G3344"/>
    </row>
    <row r="3345" spans="1:7" ht="20.100000000000001" customHeight="1">
      <c r="A3345" s="1"/>
      <c r="B3345"/>
      <c r="C3345"/>
      <c r="E3345"/>
      <c r="F3345"/>
      <c r="G3345"/>
    </row>
    <row r="3346" spans="1:7" ht="20.100000000000001" customHeight="1">
      <c r="A3346" s="1"/>
      <c r="B3346"/>
      <c r="C3346"/>
      <c r="E3346"/>
      <c r="F3346"/>
      <c r="G3346"/>
    </row>
    <row r="3347" spans="1:7" ht="20.100000000000001" customHeight="1">
      <c r="A3347" s="1"/>
      <c r="B3347"/>
      <c r="C3347"/>
      <c r="E3347"/>
      <c r="F3347"/>
      <c r="G3347"/>
    </row>
    <row r="3348" spans="1:7" ht="20.100000000000001" customHeight="1">
      <c r="A3348" s="1"/>
      <c r="B3348"/>
      <c r="C3348"/>
      <c r="E3348"/>
      <c r="F3348"/>
      <c r="G3348"/>
    </row>
    <row r="3349" spans="1:7" ht="20.100000000000001" customHeight="1">
      <c r="A3349" s="1"/>
      <c r="B3349"/>
      <c r="C3349"/>
      <c r="E3349"/>
      <c r="F3349"/>
      <c r="G3349"/>
    </row>
    <row r="3350" spans="1:7" ht="20.100000000000001" customHeight="1">
      <c r="A3350" s="1"/>
      <c r="B3350"/>
      <c r="C3350"/>
      <c r="E3350"/>
      <c r="F3350"/>
      <c r="G3350"/>
    </row>
    <row r="3351" spans="1:7" ht="20.100000000000001" customHeight="1">
      <c r="A3351" s="1"/>
      <c r="B3351"/>
      <c r="C3351"/>
      <c r="E3351"/>
      <c r="F3351"/>
      <c r="G3351"/>
    </row>
    <row r="3352" spans="1:7" ht="20.100000000000001" customHeight="1">
      <c r="A3352" s="1"/>
      <c r="B3352"/>
      <c r="C3352"/>
      <c r="E3352"/>
      <c r="F3352"/>
      <c r="G3352"/>
    </row>
    <row r="3353" spans="1:7" ht="20.100000000000001" customHeight="1">
      <c r="A3353" s="1"/>
      <c r="B3353"/>
      <c r="C3353"/>
      <c r="E3353"/>
      <c r="F3353"/>
      <c r="G3353"/>
    </row>
    <row r="3354" spans="1:7" ht="20.100000000000001" customHeight="1">
      <c r="A3354" s="1"/>
      <c r="B3354"/>
      <c r="C3354"/>
      <c r="E3354"/>
      <c r="F3354"/>
      <c r="G3354"/>
    </row>
    <row r="3355" spans="1:7" ht="20.100000000000001" customHeight="1">
      <c r="A3355" s="1"/>
      <c r="B3355"/>
      <c r="C3355"/>
      <c r="E3355"/>
      <c r="F3355"/>
      <c r="G3355"/>
    </row>
    <row r="3356" spans="1:7" ht="20.100000000000001" customHeight="1">
      <c r="A3356" s="1"/>
      <c r="B3356"/>
      <c r="C3356"/>
      <c r="E3356"/>
      <c r="F3356"/>
      <c r="G3356"/>
    </row>
    <row r="3357" spans="1:7" ht="20.100000000000001" customHeight="1">
      <c r="A3357" s="1"/>
      <c r="B3357"/>
      <c r="C3357"/>
      <c r="E3357"/>
      <c r="F3357"/>
      <c r="G3357"/>
    </row>
    <row r="3358" spans="1:7" ht="20.100000000000001" customHeight="1">
      <c r="A3358" s="1"/>
      <c r="B3358"/>
      <c r="C3358"/>
      <c r="E3358"/>
      <c r="F3358"/>
      <c r="G3358"/>
    </row>
    <row r="3359" spans="1:7" ht="20.100000000000001" customHeight="1">
      <c r="A3359" s="1"/>
      <c r="B3359"/>
      <c r="C3359"/>
      <c r="E3359"/>
      <c r="F3359"/>
      <c r="G3359"/>
    </row>
    <row r="3360" spans="1:7" ht="20.100000000000001" customHeight="1">
      <c r="A3360" s="1"/>
      <c r="B3360"/>
      <c r="C3360"/>
      <c r="E3360"/>
      <c r="F3360"/>
      <c r="G3360"/>
    </row>
    <row r="3361" spans="1:7" ht="20.100000000000001" customHeight="1">
      <c r="A3361" s="1"/>
      <c r="B3361"/>
      <c r="C3361"/>
      <c r="E3361"/>
      <c r="F3361"/>
      <c r="G3361"/>
    </row>
    <row r="3362" spans="1:7" ht="20.100000000000001" customHeight="1">
      <c r="A3362" s="1"/>
      <c r="B3362"/>
      <c r="C3362"/>
      <c r="E3362"/>
      <c r="F3362"/>
      <c r="G3362"/>
    </row>
    <row r="3363" spans="1:7" ht="20.100000000000001" customHeight="1">
      <c r="A3363" s="1"/>
      <c r="B3363"/>
      <c r="C3363"/>
      <c r="E3363"/>
      <c r="F3363"/>
      <c r="G3363"/>
    </row>
    <row r="3364" spans="1:7" ht="20.100000000000001" customHeight="1">
      <c r="A3364" s="1"/>
      <c r="B3364"/>
      <c r="C3364"/>
      <c r="E3364"/>
      <c r="F3364"/>
      <c r="G3364"/>
    </row>
    <row r="3365" spans="1:7" ht="20.100000000000001" customHeight="1">
      <c r="A3365" s="1"/>
      <c r="B3365"/>
      <c r="C3365"/>
      <c r="E3365"/>
      <c r="F3365"/>
      <c r="G3365"/>
    </row>
    <row r="3366" spans="1:7" ht="20.100000000000001" customHeight="1">
      <c r="A3366" s="1"/>
      <c r="B3366"/>
      <c r="C3366"/>
      <c r="E3366"/>
      <c r="F3366"/>
      <c r="G3366"/>
    </row>
    <row r="3367" spans="1:7" ht="20.100000000000001" customHeight="1">
      <c r="A3367" s="1"/>
      <c r="B3367"/>
      <c r="C3367"/>
      <c r="E3367"/>
      <c r="F3367"/>
      <c r="G3367"/>
    </row>
    <row r="3368" spans="1:7" ht="20.100000000000001" customHeight="1">
      <c r="A3368" s="1"/>
      <c r="B3368"/>
      <c r="C3368"/>
      <c r="E3368"/>
      <c r="F3368"/>
      <c r="G3368"/>
    </row>
    <row r="3369" spans="1:7" ht="20.100000000000001" customHeight="1">
      <c r="A3369" s="1"/>
      <c r="B3369"/>
      <c r="C3369"/>
      <c r="E3369"/>
      <c r="F3369"/>
      <c r="G3369"/>
    </row>
    <row r="3370" spans="1:7" ht="20.100000000000001" customHeight="1">
      <c r="A3370" s="1"/>
      <c r="B3370"/>
      <c r="C3370"/>
      <c r="E3370"/>
      <c r="F3370"/>
      <c r="G3370"/>
    </row>
    <row r="3371" spans="1:7" ht="20.100000000000001" customHeight="1">
      <c r="A3371" s="1"/>
      <c r="B3371"/>
      <c r="C3371"/>
      <c r="E3371"/>
      <c r="F3371"/>
      <c r="G3371"/>
    </row>
    <row r="3372" spans="1:7" ht="20.100000000000001" customHeight="1">
      <c r="A3372" s="1"/>
      <c r="B3372"/>
      <c r="C3372"/>
      <c r="E3372"/>
      <c r="F3372"/>
      <c r="G3372"/>
    </row>
    <row r="3373" spans="1:7" ht="20.100000000000001" customHeight="1">
      <c r="A3373" s="1"/>
      <c r="B3373"/>
      <c r="C3373"/>
      <c r="E3373"/>
      <c r="F3373"/>
      <c r="G3373"/>
    </row>
    <row r="3374" spans="1:7" ht="20.100000000000001" customHeight="1">
      <c r="A3374" s="1"/>
      <c r="B3374"/>
      <c r="C3374"/>
      <c r="E3374"/>
      <c r="F3374"/>
      <c r="G3374"/>
    </row>
    <row r="3375" spans="1:7" ht="20.100000000000001" customHeight="1">
      <c r="A3375" s="1"/>
      <c r="B3375"/>
      <c r="C3375"/>
      <c r="E3375"/>
      <c r="F3375"/>
      <c r="G3375"/>
    </row>
    <row r="3376" spans="1:7" ht="20.100000000000001" customHeight="1">
      <c r="A3376" s="1"/>
      <c r="B3376"/>
      <c r="C3376"/>
      <c r="E3376"/>
      <c r="F3376"/>
      <c r="G3376"/>
    </row>
    <row r="3377" spans="1:7" ht="20.100000000000001" customHeight="1">
      <c r="A3377" s="1"/>
      <c r="B3377"/>
      <c r="C3377"/>
      <c r="E3377"/>
      <c r="F3377"/>
      <c r="G3377"/>
    </row>
    <row r="3378" spans="1:7" ht="20.100000000000001" customHeight="1">
      <c r="A3378" s="1"/>
      <c r="B3378"/>
      <c r="C3378"/>
      <c r="E3378"/>
      <c r="F3378"/>
      <c r="G3378"/>
    </row>
    <row r="3379" spans="1:7" ht="20.100000000000001" customHeight="1">
      <c r="A3379" s="1"/>
      <c r="B3379"/>
      <c r="C3379"/>
      <c r="E3379"/>
      <c r="F3379"/>
      <c r="G3379"/>
    </row>
    <row r="3380" spans="1:7" ht="20.100000000000001" customHeight="1">
      <c r="A3380" s="1"/>
      <c r="B3380"/>
      <c r="C3380"/>
      <c r="E3380"/>
      <c r="F3380"/>
      <c r="G3380"/>
    </row>
    <row r="3381" spans="1:7" ht="20.100000000000001" customHeight="1">
      <c r="A3381" s="1"/>
      <c r="B3381"/>
      <c r="C3381"/>
      <c r="E3381"/>
      <c r="F3381"/>
      <c r="G3381"/>
    </row>
    <row r="3382" spans="1:7" ht="20.100000000000001" customHeight="1">
      <c r="A3382" s="1"/>
      <c r="B3382"/>
      <c r="C3382"/>
      <c r="E3382"/>
      <c r="F3382"/>
      <c r="G3382"/>
    </row>
    <row r="3383" spans="1:7" ht="20.100000000000001" customHeight="1">
      <c r="A3383" s="1"/>
      <c r="B3383"/>
      <c r="C3383"/>
      <c r="E3383"/>
      <c r="F3383"/>
      <c r="G3383"/>
    </row>
    <row r="3384" spans="1:7" ht="20.100000000000001" customHeight="1">
      <c r="A3384" s="1"/>
      <c r="B3384"/>
      <c r="C3384"/>
      <c r="E3384"/>
      <c r="F3384"/>
      <c r="G3384"/>
    </row>
    <row r="3385" spans="1:7" ht="20.100000000000001" customHeight="1">
      <c r="A3385" s="1"/>
      <c r="B3385"/>
      <c r="C3385"/>
      <c r="E3385"/>
      <c r="F3385"/>
      <c r="G3385"/>
    </row>
    <row r="3386" spans="1:7" ht="20.100000000000001" customHeight="1">
      <c r="A3386" s="1"/>
      <c r="B3386"/>
      <c r="C3386"/>
      <c r="E3386"/>
      <c r="F3386"/>
      <c r="G3386"/>
    </row>
    <row r="3387" spans="1:7" ht="20.100000000000001" customHeight="1">
      <c r="A3387" s="1"/>
      <c r="B3387"/>
      <c r="C3387"/>
      <c r="E3387"/>
      <c r="F3387"/>
      <c r="G3387"/>
    </row>
    <row r="3388" spans="1:7" ht="20.100000000000001" customHeight="1">
      <c r="A3388" s="1"/>
      <c r="B3388"/>
      <c r="C3388"/>
      <c r="E3388"/>
      <c r="F3388"/>
      <c r="G3388"/>
    </row>
    <row r="3389" spans="1:7" ht="20.100000000000001" customHeight="1">
      <c r="A3389" s="1"/>
      <c r="B3389"/>
      <c r="C3389"/>
      <c r="E3389"/>
      <c r="F3389"/>
      <c r="G3389"/>
    </row>
    <row r="3390" spans="1:7" ht="20.100000000000001" customHeight="1">
      <c r="A3390" s="1"/>
      <c r="B3390"/>
      <c r="C3390"/>
      <c r="E3390"/>
      <c r="F3390"/>
      <c r="G3390"/>
    </row>
    <row r="3391" spans="1:7" ht="20.100000000000001" customHeight="1">
      <c r="A3391" s="1"/>
      <c r="B3391"/>
      <c r="C3391"/>
      <c r="E3391"/>
      <c r="F3391"/>
      <c r="G3391"/>
    </row>
    <row r="3392" spans="1:7" ht="20.100000000000001" customHeight="1">
      <c r="A3392" s="1"/>
      <c r="B3392"/>
      <c r="C3392"/>
      <c r="E3392"/>
      <c r="F3392"/>
      <c r="G3392"/>
    </row>
    <row r="3393" spans="1:7" ht="20.100000000000001" customHeight="1">
      <c r="A3393" s="1"/>
      <c r="B3393"/>
      <c r="C3393"/>
      <c r="E3393"/>
      <c r="F3393"/>
      <c r="G3393"/>
    </row>
    <row r="3394" spans="1:7" ht="20.100000000000001" customHeight="1">
      <c r="A3394" s="1"/>
      <c r="B3394"/>
      <c r="C3394"/>
      <c r="E3394"/>
      <c r="F3394"/>
      <c r="G3394"/>
    </row>
    <row r="3395" spans="1:7" ht="20.100000000000001" customHeight="1">
      <c r="A3395" s="1"/>
      <c r="B3395"/>
      <c r="C3395"/>
      <c r="E3395"/>
      <c r="F3395"/>
      <c r="G3395"/>
    </row>
    <row r="3396" spans="1:7" ht="20.100000000000001" customHeight="1">
      <c r="A3396" s="1"/>
      <c r="B3396"/>
      <c r="C3396"/>
      <c r="E3396"/>
      <c r="F3396"/>
      <c r="G3396"/>
    </row>
    <row r="3397" spans="1:7" ht="20.100000000000001" customHeight="1">
      <c r="A3397" s="1"/>
      <c r="B3397"/>
      <c r="C3397"/>
      <c r="E3397"/>
      <c r="F3397"/>
      <c r="G3397"/>
    </row>
    <row r="3398" spans="1:7" ht="20.100000000000001" customHeight="1">
      <c r="A3398" s="1"/>
      <c r="B3398"/>
      <c r="C3398"/>
      <c r="E3398"/>
      <c r="F3398"/>
      <c r="G3398"/>
    </row>
    <row r="3399" spans="1:7" ht="20.100000000000001" customHeight="1">
      <c r="A3399" s="1"/>
      <c r="B3399"/>
      <c r="C3399"/>
      <c r="E3399"/>
      <c r="F3399"/>
      <c r="G3399"/>
    </row>
    <row r="3400" spans="1:7" ht="20.100000000000001" customHeight="1">
      <c r="A3400" s="1"/>
      <c r="B3400"/>
      <c r="C3400"/>
      <c r="E3400"/>
      <c r="F3400"/>
      <c r="G3400"/>
    </row>
    <row r="3401" spans="1:7" ht="20.100000000000001" customHeight="1">
      <c r="A3401" s="1"/>
      <c r="B3401"/>
      <c r="C3401"/>
      <c r="E3401"/>
      <c r="F3401"/>
      <c r="G3401"/>
    </row>
    <row r="3402" spans="1:7" ht="20.100000000000001" customHeight="1">
      <c r="A3402" s="1"/>
      <c r="B3402"/>
      <c r="C3402"/>
      <c r="E3402"/>
      <c r="F3402"/>
      <c r="G3402"/>
    </row>
    <row r="3403" spans="1:7" ht="20.100000000000001" customHeight="1">
      <c r="A3403" s="1"/>
      <c r="B3403"/>
      <c r="C3403"/>
      <c r="E3403"/>
      <c r="F3403"/>
      <c r="G3403"/>
    </row>
    <row r="3404" spans="1:7" ht="20.100000000000001" customHeight="1">
      <c r="A3404" s="1"/>
      <c r="B3404"/>
      <c r="C3404"/>
      <c r="E3404"/>
      <c r="F3404"/>
      <c r="G3404"/>
    </row>
    <row r="3405" spans="1:7" ht="20.100000000000001" customHeight="1">
      <c r="A3405" s="1"/>
      <c r="B3405"/>
      <c r="C3405"/>
      <c r="E3405"/>
      <c r="F3405"/>
      <c r="G3405"/>
    </row>
    <row r="3406" spans="1:7" ht="20.100000000000001" customHeight="1">
      <c r="A3406" s="1"/>
      <c r="B3406"/>
      <c r="C3406"/>
      <c r="E3406"/>
      <c r="F3406"/>
      <c r="G3406"/>
    </row>
    <row r="3407" spans="1:7" ht="20.100000000000001" customHeight="1">
      <c r="A3407" s="1"/>
      <c r="B3407"/>
      <c r="C3407"/>
      <c r="E3407"/>
      <c r="F3407"/>
      <c r="G3407"/>
    </row>
    <row r="3408" spans="1:7" ht="20.100000000000001" customHeight="1">
      <c r="A3408" s="1"/>
      <c r="B3408"/>
      <c r="C3408"/>
      <c r="E3408"/>
      <c r="F3408"/>
      <c r="G3408"/>
    </row>
    <row r="3409" spans="1:7" ht="20.100000000000001" customHeight="1">
      <c r="A3409" s="1"/>
      <c r="B3409"/>
      <c r="C3409"/>
      <c r="E3409"/>
      <c r="F3409"/>
      <c r="G3409"/>
    </row>
    <row r="3410" spans="1:7" ht="20.100000000000001" customHeight="1">
      <c r="A3410" s="1"/>
      <c r="B3410"/>
      <c r="C3410"/>
      <c r="E3410"/>
      <c r="F3410"/>
      <c r="G3410"/>
    </row>
    <row r="3411" spans="1:7" ht="20.100000000000001" customHeight="1">
      <c r="A3411" s="1"/>
      <c r="B3411"/>
      <c r="C3411"/>
      <c r="E3411"/>
      <c r="F3411"/>
      <c r="G3411"/>
    </row>
    <row r="3412" spans="1:7" ht="20.100000000000001" customHeight="1">
      <c r="A3412" s="1"/>
      <c r="B3412"/>
      <c r="C3412"/>
      <c r="E3412"/>
      <c r="F3412"/>
      <c r="G3412"/>
    </row>
    <row r="3413" spans="1:7" ht="20.100000000000001" customHeight="1">
      <c r="A3413" s="1"/>
      <c r="B3413"/>
      <c r="C3413"/>
      <c r="E3413"/>
      <c r="F3413"/>
      <c r="G3413"/>
    </row>
    <row r="3414" spans="1:7" ht="20.100000000000001" customHeight="1">
      <c r="A3414" s="1"/>
      <c r="B3414"/>
      <c r="C3414"/>
      <c r="E3414"/>
      <c r="F3414"/>
      <c r="G3414"/>
    </row>
    <row r="3415" spans="1:7" ht="20.100000000000001" customHeight="1">
      <c r="A3415" s="1"/>
      <c r="B3415"/>
      <c r="C3415"/>
      <c r="E3415"/>
      <c r="F3415"/>
      <c r="G3415"/>
    </row>
    <row r="3416" spans="1:7" ht="20.100000000000001" customHeight="1">
      <c r="A3416" s="1"/>
      <c r="B3416"/>
      <c r="C3416"/>
      <c r="E3416"/>
      <c r="F3416"/>
      <c r="G3416"/>
    </row>
    <row r="3417" spans="1:7" ht="20.100000000000001" customHeight="1">
      <c r="A3417" s="1"/>
      <c r="B3417"/>
      <c r="C3417"/>
      <c r="E3417"/>
      <c r="F3417"/>
      <c r="G3417"/>
    </row>
    <row r="3418" spans="1:7" ht="20.100000000000001" customHeight="1">
      <c r="A3418" s="1"/>
      <c r="B3418"/>
      <c r="C3418"/>
      <c r="E3418"/>
      <c r="F3418"/>
      <c r="G3418"/>
    </row>
    <row r="3419" spans="1:7" ht="20.100000000000001" customHeight="1">
      <c r="A3419" s="1"/>
      <c r="B3419"/>
      <c r="C3419"/>
      <c r="E3419"/>
      <c r="F3419"/>
      <c r="G3419"/>
    </row>
    <row r="3420" spans="1:7" ht="20.100000000000001" customHeight="1">
      <c r="A3420" s="1"/>
      <c r="B3420"/>
      <c r="C3420"/>
      <c r="E3420"/>
      <c r="F3420"/>
      <c r="G3420"/>
    </row>
    <row r="3421" spans="1:7" ht="20.100000000000001" customHeight="1">
      <c r="A3421" s="1"/>
      <c r="B3421"/>
      <c r="C3421"/>
      <c r="E3421"/>
      <c r="F3421"/>
      <c r="G3421"/>
    </row>
    <row r="3422" spans="1:7" ht="20.100000000000001" customHeight="1">
      <c r="A3422" s="1"/>
      <c r="B3422"/>
      <c r="C3422"/>
      <c r="E3422"/>
      <c r="F3422"/>
      <c r="G3422"/>
    </row>
    <row r="3423" spans="1:7" ht="20.100000000000001" customHeight="1">
      <c r="A3423" s="1"/>
      <c r="B3423"/>
      <c r="C3423"/>
      <c r="E3423"/>
      <c r="F3423"/>
      <c r="G3423"/>
    </row>
    <row r="3424" spans="1:7" ht="20.100000000000001" customHeight="1">
      <c r="A3424" s="1"/>
      <c r="B3424"/>
      <c r="C3424"/>
      <c r="E3424"/>
      <c r="F3424"/>
      <c r="G3424"/>
    </row>
    <row r="3425" spans="1:7" ht="20.100000000000001" customHeight="1">
      <c r="A3425" s="1"/>
      <c r="B3425"/>
      <c r="C3425"/>
      <c r="E3425"/>
      <c r="F3425"/>
      <c r="G3425"/>
    </row>
    <row r="3426" spans="1:7" ht="20.100000000000001" customHeight="1">
      <c r="A3426" s="1"/>
      <c r="B3426"/>
      <c r="C3426"/>
      <c r="E3426"/>
      <c r="F3426"/>
      <c r="G3426"/>
    </row>
    <row r="3427" spans="1:7" ht="20.100000000000001" customHeight="1">
      <c r="A3427" s="1"/>
      <c r="B3427"/>
      <c r="C3427"/>
      <c r="E3427"/>
      <c r="F3427"/>
      <c r="G3427"/>
    </row>
    <row r="3428" spans="1:7" ht="20.100000000000001" customHeight="1">
      <c r="A3428" s="1"/>
      <c r="B3428"/>
      <c r="C3428"/>
      <c r="E3428"/>
      <c r="F3428"/>
      <c r="G3428"/>
    </row>
    <row r="3429" spans="1:7" ht="20.100000000000001" customHeight="1">
      <c r="A3429" s="1"/>
      <c r="B3429"/>
      <c r="C3429"/>
      <c r="E3429"/>
      <c r="F3429"/>
      <c r="G3429"/>
    </row>
    <row r="3430" spans="1:7" ht="20.100000000000001" customHeight="1">
      <c r="A3430" s="1"/>
      <c r="B3430"/>
      <c r="C3430"/>
      <c r="E3430"/>
      <c r="F3430"/>
      <c r="G3430"/>
    </row>
    <row r="3431" spans="1:7" ht="20.100000000000001" customHeight="1">
      <c r="A3431" s="1"/>
      <c r="B3431"/>
      <c r="C3431"/>
      <c r="E3431"/>
      <c r="F3431"/>
      <c r="G3431"/>
    </row>
    <row r="3432" spans="1:7" ht="20.100000000000001" customHeight="1">
      <c r="A3432" s="1"/>
      <c r="B3432"/>
      <c r="C3432"/>
      <c r="E3432"/>
      <c r="F3432"/>
      <c r="G3432"/>
    </row>
    <row r="3433" spans="1:7" ht="20.100000000000001" customHeight="1">
      <c r="A3433" s="1"/>
      <c r="B3433"/>
      <c r="C3433"/>
      <c r="E3433"/>
      <c r="F3433"/>
      <c r="G3433"/>
    </row>
    <row r="3434" spans="1:7" ht="20.100000000000001" customHeight="1">
      <c r="A3434" s="1"/>
      <c r="B3434"/>
      <c r="C3434"/>
      <c r="E3434"/>
      <c r="F3434"/>
      <c r="G3434"/>
    </row>
    <row r="3435" spans="1:7" ht="20.100000000000001" customHeight="1">
      <c r="A3435" s="1"/>
      <c r="B3435"/>
      <c r="C3435"/>
      <c r="E3435"/>
      <c r="F3435"/>
      <c r="G3435"/>
    </row>
    <row r="3436" spans="1:7" ht="20.100000000000001" customHeight="1">
      <c r="A3436" s="1"/>
      <c r="B3436"/>
      <c r="C3436"/>
      <c r="E3436"/>
      <c r="F3436"/>
      <c r="G3436"/>
    </row>
    <row r="3437" spans="1:7" ht="20.100000000000001" customHeight="1">
      <c r="A3437" s="1"/>
      <c r="B3437"/>
      <c r="C3437"/>
      <c r="E3437"/>
      <c r="F3437"/>
      <c r="G3437"/>
    </row>
    <row r="3438" spans="1:7" ht="20.100000000000001" customHeight="1">
      <c r="A3438" s="1"/>
      <c r="B3438"/>
      <c r="C3438"/>
      <c r="E3438"/>
      <c r="F3438"/>
      <c r="G3438"/>
    </row>
    <row r="3439" spans="1:7" ht="20.100000000000001" customHeight="1">
      <c r="A3439" s="1"/>
      <c r="B3439"/>
      <c r="C3439"/>
      <c r="E3439"/>
      <c r="F3439"/>
      <c r="G3439"/>
    </row>
    <row r="3440" spans="1:7" ht="20.100000000000001" customHeight="1">
      <c r="A3440" s="1"/>
      <c r="B3440"/>
      <c r="C3440"/>
      <c r="E3440"/>
      <c r="F3440"/>
      <c r="G3440"/>
    </row>
    <row r="3441" spans="1:7" ht="20.100000000000001" customHeight="1">
      <c r="A3441" s="1"/>
      <c r="B3441"/>
      <c r="C3441"/>
      <c r="E3441"/>
      <c r="F3441"/>
      <c r="G3441"/>
    </row>
    <row r="3442" spans="1:7" ht="20.100000000000001" customHeight="1">
      <c r="A3442" s="1"/>
      <c r="B3442"/>
      <c r="C3442"/>
      <c r="E3442"/>
      <c r="F3442"/>
      <c r="G3442"/>
    </row>
    <row r="3443" spans="1:7" ht="20.100000000000001" customHeight="1">
      <c r="A3443" s="1"/>
      <c r="B3443"/>
      <c r="C3443"/>
      <c r="E3443"/>
      <c r="F3443"/>
      <c r="G3443"/>
    </row>
    <row r="3444" spans="1:7" ht="20.100000000000001" customHeight="1">
      <c r="A3444" s="1"/>
      <c r="B3444"/>
      <c r="C3444"/>
      <c r="E3444"/>
      <c r="F3444"/>
      <c r="G3444"/>
    </row>
    <row r="3445" spans="1:7" ht="20.100000000000001" customHeight="1">
      <c r="A3445" s="1"/>
      <c r="B3445"/>
      <c r="C3445"/>
      <c r="E3445"/>
      <c r="F3445"/>
      <c r="G3445"/>
    </row>
    <row r="3446" spans="1:7" ht="20.100000000000001" customHeight="1">
      <c r="A3446" s="1"/>
      <c r="B3446"/>
      <c r="C3446"/>
      <c r="E3446"/>
      <c r="F3446"/>
      <c r="G3446"/>
    </row>
    <row r="3447" spans="1:7" ht="20.100000000000001" customHeight="1">
      <c r="A3447" s="1"/>
      <c r="B3447"/>
      <c r="C3447"/>
      <c r="E3447"/>
      <c r="F3447"/>
      <c r="G3447"/>
    </row>
    <row r="3448" spans="1:7" ht="20.100000000000001" customHeight="1">
      <c r="A3448" s="1"/>
      <c r="B3448"/>
      <c r="C3448"/>
      <c r="E3448"/>
      <c r="F3448"/>
      <c r="G3448"/>
    </row>
    <row r="3449" spans="1:7" ht="20.100000000000001" customHeight="1">
      <c r="A3449" s="1"/>
      <c r="B3449"/>
      <c r="C3449"/>
      <c r="E3449"/>
      <c r="F3449"/>
      <c r="G3449"/>
    </row>
    <row r="3450" spans="1:7" ht="20.100000000000001" customHeight="1">
      <c r="A3450" s="1"/>
      <c r="B3450"/>
      <c r="C3450"/>
      <c r="E3450"/>
      <c r="F3450"/>
      <c r="G3450"/>
    </row>
    <row r="3451" spans="1:7" ht="20.100000000000001" customHeight="1">
      <c r="A3451" s="1"/>
      <c r="B3451"/>
      <c r="C3451"/>
      <c r="E3451"/>
      <c r="F3451"/>
      <c r="G3451"/>
    </row>
    <row r="3452" spans="1:7" ht="20.100000000000001" customHeight="1">
      <c r="A3452" s="1"/>
      <c r="B3452"/>
      <c r="C3452"/>
      <c r="E3452"/>
      <c r="F3452"/>
      <c r="G3452"/>
    </row>
    <row r="3453" spans="1:7" ht="20.100000000000001" customHeight="1">
      <c r="A3453" s="1"/>
      <c r="B3453"/>
      <c r="C3453"/>
      <c r="E3453"/>
      <c r="F3453"/>
      <c r="G3453"/>
    </row>
    <row r="3454" spans="1:7" ht="20.100000000000001" customHeight="1">
      <c r="A3454" s="1"/>
      <c r="B3454"/>
      <c r="C3454"/>
      <c r="E3454"/>
      <c r="F3454"/>
      <c r="G3454"/>
    </row>
    <row r="3455" spans="1:7" ht="20.100000000000001" customHeight="1">
      <c r="A3455" s="1"/>
      <c r="B3455"/>
      <c r="C3455"/>
      <c r="E3455"/>
      <c r="F3455"/>
      <c r="G3455"/>
    </row>
    <row r="3456" spans="1:7" ht="20.100000000000001" customHeight="1">
      <c r="A3456" s="1"/>
      <c r="B3456"/>
      <c r="C3456"/>
      <c r="E3456"/>
      <c r="F3456"/>
      <c r="G3456"/>
    </row>
    <row r="3457" spans="1:7" ht="20.100000000000001" customHeight="1">
      <c r="A3457" s="1"/>
      <c r="B3457"/>
      <c r="C3457"/>
      <c r="E3457"/>
      <c r="F3457"/>
      <c r="G3457"/>
    </row>
    <row r="3458" spans="1:7" ht="20.100000000000001" customHeight="1">
      <c r="A3458" s="1"/>
      <c r="B3458"/>
      <c r="C3458"/>
      <c r="E3458"/>
      <c r="F3458"/>
      <c r="G3458"/>
    </row>
    <row r="3459" spans="1:7" ht="20.100000000000001" customHeight="1">
      <c r="A3459" s="1"/>
      <c r="B3459"/>
      <c r="C3459"/>
      <c r="E3459"/>
      <c r="F3459"/>
      <c r="G3459"/>
    </row>
    <row r="3460" spans="1:7" ht="20.100000000000001" customHeight="1">
      <c r="A3460" s="1"/>
      <c r="B3460"/>
      <c r="C3460"/>
      <c r="E3460"/>
      <c r="F3460"/>
      <c r="G3460"/>
    </row>
    <row r="3461" spans="1:7" ht="20.100000000000001" customHeight="1">
      <c r="A3461" s="1"/>
      <c r="B3461"/>
      <c r="C3461"/>
      <c r="E3461"/>
      <c r="F3461"/>
      <c r="G3461"/>
    </row>
    <row r="3462" spans="1:7" ht="20.100000000000001" customHeight="1">
      <c r="A3462" s="1"/>
      <c r="B3462"/>
      <c r="C3462"/>
      <c r="E3462"/>
      <c r="F3462"/>
      <c r="G3462"/>
    </row>
    <row r="3463" spans="1:7" ht="20.100000000000001" customHeight="1">
      <c r="A3463" s="1"/>
      <c r="B3463"/>
      <c r="C3463"/>
      <c r="E3463"/>
      <c r="F3463"/>
      <c r="G3463"/>
    </row>
    <row r="3464" spans="1:7" ht="20.100000000000001" customHeight="1">
      <c r="A3464" s="1"/>
      <c r="B3464"/>
      <c r="C3464"/>
      <c r="E3464"/>
      <c r="F3464"/>
      <c r="G3464"/>
    </row>
    <row r="3465" spans="1:7" ht="20.100000000000001" customHeight="1">
      <c r="A3465" s="1"/>
      <c r="B3465"/>
      <c r="C3465"/>
      <c r="E3465"/>
      <c r="F3465"/>
      <c r="G3465"/>
    </row>
    <row r="3466" spans="1:7" ht="20.100000000000001" customHeight="1">
      <c r="A3466" s="1"/>
      <c r="B3466"/>
      <c r="C3466"/>
      <c r="E3466"/>
      <c r="F3466"/>
      <c r="G3466"/>
    </row>
    <row r="3467" spans="1:7" ht="20.100000000000001" customHeight="1">
      <c r="A3467" s="1"/>
      <c r="B3467"/>
      <c r="C3467"/>
      <c r="E3467"/>
      <c r="F3467"/>
      <c r="G3467"/>
    </row>
    <row r="3468" spans="1:7" ht="20.100000000000001" customHeight="1">
      <c r="A3468" s="1"/>
      <c r="B3468"/>
      <c r="C3468"/>
      <c r="E3468"/>
      <c r="F3468"/>
      <c r="G3468"/>
    </row>
    <row r="3469" spans="1:7" ht="20.100000000000001" customHeight="1">
      <c r="A3469" s="1"/>
      <c r="B3469"/>
      <c r="C3469"/>
      <c r="E3469"/>
      <c r="F3469"/>
      <c r="G3469"/>
    </row>
    <row r="3470" spans="1:7" ht="20.100000000000001" customHeight="1">
      <c r="A3470" s="1"/>
      <c r="B3470"/>
      <c r="C3470"/>
      <c r="E3470"/>
      <c r="F3470"/>
      <c r="G3470"/>
    </row>
    <row r="3471" spans="1:7" ht="20.100000000000001" customHeight="1">
      <c r="A3471" s="1"/>
      <c r="B3471"/>
      <c r="C3471"/>
      <c r="E3471"/>
      <c r="F3471"/>
      <c r="G3471"/>
    </row>
    <row r="3472" spans="1:7" ht="20.100000000000001" customHeight="1">
      <c r="A3472" s="1"/>
      <c r="B3472"/>
      <c r="C3472"/>
      <c r="E3472"/>
      <c r="F3472"/>
      <c r="G3472"/>
    </row>
    <row r="3473" spans="1:7" ht="20.100000000000001" customHeight="1">
      <c r="A3473" s="1"/>
      <c r="B3473"/>
      <c r="C3473"/>
      <c r="E3473"/>
      <c r="F3473"/>
      <c r="G3473"/>
    </row>
    <row r="3474" spans="1:7" ht="20.100000000000001" customHeight="1">
      <c r="A3474" s="1"/>
      <c r="B3474"/>
      <c r="C3474"/>
      <c r="E3474"/>
      <c r="F3474"/>
      <c r="G3474"/>
    </row>
    <row r="3475" spans="1:7" ht="20.100000000000001" customHeight="1">
      <c r="A3475" s="1"/>
      <c r="B3475"/>
      <c r="C3475"/>
      <c r="E3475"/>
      <c r="F3475"/>
      <c r="G3475"/>
    </row>
    <row r="3476" spans="1:7" ht="20.100000000000001" customHeight="1">
      <c r="A3476" s="1"/>
      <c r="B3476"/>
      <c r="C3476"/>
      <c r="E3476"/>
      <c r="F3476"/>
      <c r="G3476"/>
    </row>
    <row r="3477" spans="1:7" ht="20.100000000000001" customHeight="1">
      <c r="A3477" s="1"/>
      <c r="B3477"/>
      <c r="C3477"/>
      <c r="E3477"/>
      <c r="F3477"/>
      <c r="G3477"/>
    </row>
    <row r="3478" spans="1:7" ht="20.100000000000001" customHeight="1">
      <c r="A3478" s="1"/>
      <c r="B3478"/>
      <c r="C3478"/>
      <c r="E3478"/>
      <c r="F3478"/>
      <c r="G3478"/>
    </row>
    <row r="3479" spans="1:7" ht="20.100000000000001" customHeight="1">
      <c r="A3479" s="1"/>
      <c r="B3479"/>
      <c r="C3479"/>
      <c r="E3479"/>
      <c r="F3479"/>
      <c r="G3479"/>
    </row>
    <row r="3480" spans="1:7" ht="20.100000000000001" customHeight="1">
      <c r="A3480" s="1"/>
      <c r="B3480"/>
      <c r="C3480"/>
      <c r="E3480"/>
      <c r="F3480"/>
      <c r="G3480"/>
    </row>
    <row r="3481" spans="1:7" ht="20.100000000000001" customHeight="1">
      <c r="A3481" s="1"/>
      <c r="B3481"/>
      <c r="C3481"/>
      <c r="E3481"/>
      <c r="F3481"/>
      <c r="G3481"/>
    </row>
    <row r="3482" spans="1:7" ht="20.100000000000001" customHeight="1">
      <c r="A3482" s="1"/>
      <c r="B3482"/>
      <c r="C3482"/>
      <c r="E3482"/>
      <c r="F3482"/>
      <c r="G3482"/>
    </row>
    <row r="3483" spans="1:7" ht="20.100000000000001" customHeight="1">
      <c r="A3483" s="1"/>
      <c r="B3483"/>
      <c r="C3483"/>
      <c r="E3483"/>
      <c r="F3483"/>
      <c r="G3483"/>
    </row>
    <row r="3484" spans="1:7" ht="20.100000000000001" customHeight="1">
      <c r="A3484" s="1"/>
      <c r="B3484"/>
      <c r="C3484"/>
      <c r="E3484"/>
      <c r="F3484"/>
      <c r="G3484"/>
    </row>
    <row r="3485" spans="1:7" ht="20.100000000000001" customHeight="1">
      <c r="A3485" s="1"/>
      <c r="B3485"/>
      <c r="C3485"/>
      <c r="E3485"/>
      <c r="F3485"/>
      <c r="G3485"/>
    </row>
    <row r="3486" spans="1:7" ht="20.100000000000001" customHeight="1">
      <c r="A3486" s="1"/>
      <c r="B3486"/>
      <c r="C3486"/>
      <c r="E3486"/>
      <c r="F3486"/>
      <c r="G3486"/>
    </row>
    <row r="3487" spans="1:7" ht="20.100000000000001" customHeight="1">
      <c r="A3487" s="1"/>
      <c r="B3487"/>
      <c r="C3487"/>
      <c r="E3487"/>
      <c r="F3487"/>
      <c r="G3487"/>
    </row>
    <row r="3488" spans="1:7" ht="20.100000000000001" customHeight="1">
      <c r="A3488" s="1"/>
      <c r="B3488"/>
      <c r="C3488"/>
      <c r="E3488"/>
      <c r="F3488"/>
      <c r="G3488"/>
    </row>
    <row r="3489" spans="1:7" ht="20.100000000000001" customHeight="1">
      <c r="A3489" s="1"/>
      <c r="B3489"/>
      <c r="C3489"/>
      <c r="E3489"/>
      <c r="F3489"/>
      <c r="G3489"/>
    </row>
    <row r="3490" spans="1:7" ht="20.100000000000001" customHeight="1">
      <c r="A3490" s="1"/>
      <c r="B3490"/>
      <c r="C3490"/>
      <c r="E3490"/>
      <c r="F3490"/>
      <c r="G3490"/>
    </row>
    <row r="3491" spans="1:7" ht="20.100000000000001" customHeight="1">
      <c r="A3491" s="1"/>
      <c r="B3491"/>
      <c r="C3491"/>
      <c r="E3491"/>
      <c r="F3491"/>
      <c r="G3491"/>
    </row>
    <row r="3492" spans="1:7" ht="20.100000000000001" customHeight="1">
      <c r="A3492" s="1"/>
      <c r="B3492"/>
      <c r="C3492"/>
      <c r="E3492"/>
      <c r="F3492"/>
      <c r="G3492"/>
    </row>
    <row r="3493" spans="1:7" ht="20.100000000000001" customHeight="1">
      <c r="A3493" s="1"/>
      <c r="B3493"/>
      <c r="C3493"/>
      <c r="E3493"/>
      <c r="F3493"/>
      <c r="G3493"/>
    </row>
    <row r="3494" spans="1:7" ht="20.100000000000001" customHeight="1">
      <c r="A3494" s="1"/>
      <c r="B3494"/>
      <c r="C3494"/>
      <c r="E3494"/>
      <c r="F3494"/>
      <c r="G3494"/>
    </row>
    <row r="3495" spans="1:7" ht="20.100000000000001" customHeight="1">
      <c r="A3495" s="1"/>
      <c r="B3495"/>
      <c r="C3495"/>
      <c r="E3495"/>
      <c r="F3495"/>
      <c r="G3495"/>
    </row>
    <row r="3496" spans="1:7" ht="20.100000000000001" customHeight="1">
      <c r="A3496" s="1"/>
      <c r="B3496"/>
      <c r="C3496"/>
      <c r="E3496"/>
      <c r="F3496"/>
      <c r="G3496"/>
    </row>
    <row r="3497" spans="1:7" ht="20.100000000000001" customHeight="1">
      <c r="A3497" s="1"/>
      <c r="B3497"/>
      <c r="C3497"/>
      <c r="E3497"/>
      <c r="F3497"/>
      <c r="G3497"/>
    </row>
    <row r="3498" spans="1:7" ht="20.100000000000001" customHeight="1">
      <c r="A3498" s="1"/>
      <c r="B3498"/>
      <c r="C3498"/>
      <c r="E3498"/>
      <c r="F3498"/>
      <c r="G3498"/>
    </row>
    <row r="3499" spans="1:7" ht="20.100000000000001" customHeight="1">
      <c r="A3499" s="1"/>
      <c r="B3499"/>
      <c r="C3499"/>
      <c r="E3499"/>
      <c r="F3499"/>
      <c r="G3499"/>
    </row>
    <row r="3500" spans="1:7" ht="20.100000000000001" customHeight="1">
      <c r="A3500" s="1"/>
      <c r="B3500"/>
      <c r="C3500"/>
      <c r="E3500"/>
      <c r="F3500"/>
      <c r="G3500"/>
    </row>
    <row r="3501" spans="1:7" ht="20.100000000000001" customHeight="1">
      <c r="A3501" s="1"/>
      <c r="B3501"/>
      <c r="C3501"/>
      <c r="E3501"/>
      <c r="F3501"/>
      <c r="G3501"/>
    </row>
    <row r="3502" spans="1:7" ht="20.100000000000001" customHeight="1">
      <c r="A3502" s="1"/>
      <c r="B3502"/>
      <c r="C3502"/>
      <c r="E3502"/>
      <c r="F3502"/>
      <c r="G3502"/>
    </row>
    <row r="3503" spans="1:7" ht="20.100000000000001" customHeight="1">
      <c r="A3503" s="1"/>
      <c r="B3503"/>
      <c r="C3503"/>
      <c r="E3503"/>
      <c r="F3503"/>
      <c r="G3503"/>
    </row>
    <row r="3504" spans="1:7" ht="20.100000000000001" customHeight="1">
      <c r="A3504" s="1"/>
      <c r="B3504"/>
      <c r="C3504"/>
      <c r="E3504"/>
      <c r="F3504"/>
      <c r="G3504"/>
    </row>
    <row r="3505" spans="1:7" ht="20.100000000000001" customHeight="1">
      <c r="A3505" s="1"/>
      <c r="B3505"/>
      <c r="C3505"/>
      <c r="E3505"/>
      <c r="F3505"/>
      <c r="G3505"/>
    </row>
    <row r="3506" spans="1:7" ht="20.100000000000001" customHeight="1">
      <c r="A3506" s="1"/>
      <c r="B3506"/>
      <c r="C3506"/>
      <c r="E3506"/>
      <c r="F3506"/>
      <c r="G3506"/>
    </row>
    <row r="3507" spans="1:7" ht="20.100000000000001" customHeight="1">
      <c r="A3507" s="1"/>
      <c r="B3507"/>
      <c r="C3507"/>
      <c r="E3507"/>
      <c r="F3507"/>
      <c r="G3507"/>
    </row>
    <row r="3508" spans="1:7" ht="20.100000000000001" customHeight="1">
      <c r="A3508" s="1"/>
      <c r="B3508"/>
      <c r="C3508"/>
      <c r="E3508"/>
      <c r="F3508"/>
      <c r="G3508"/>
    </row>
    <row r="3509" spans="1:7" ht="20.100000000000001" customHeight="1">
      <c r="A3509" s="1"/>
      <c r="B3509"/>
      <c r="C3509"/>
      <c r="E3509"/>
      <c r="F3509"/>
      <c r="G3509"/>
    </row>
    <row r="3510" spans="1:7" ht="20.100000000000001" customHeight="1">
      <c r="A3510" s="1"/>
      <c r="B3510"/>
      <c r="C3510"/>
      <c r="E3510"/>
      <c r="F3510"/>
      <c r="G3510"/>
    </row>
    <row r="3511" spans="1:7" ht="20.100000000000001" customHeight="1">
      <c r="A3511" s="1"/>
      <c r="B3511"/>
      <c r="C3511"/>
      <c r="E3511"/>
      <c r="F3511"/>
      <c r="G3511"/>
    </row>
    <row r="3512" spans="1:7" ht="20.100000000000001" customHeight="1">
      <c r="A3512" s="1"/>
      <c r="B3512"/>
      <c r="C3512"/>
      <c r="E3512"/>
      <c r="F3512"/>
      <c r="G3512"/>
    </row>
    <row r="3513" spans="1:7" ht="20.100000000000001" customHeight="1">
      <c r="A3513" s="1"/>
      <c r="B3513"/>
      <c r="C3513"/>
      <c r="E3513"/>
      <c r="F3513"/>
      <c r="G3513"/>
    </row>
    <row r="3514" spans="1:7" ht="20.100000000000001" customHeight="1">
      <c r="A3514" s="1"/>
      <c r="B3514"/>
      <c r="C3514"/>
      <c r="E3514"/>
      <c r="F3514"/>
      <c r="G3514"/>
    </row>
    <row r="3515" spans="1:7" ht="20.100000000000001" customHeight="1">
      <c r="A3515" s="1"/>
      <c r="B3515"/>
      <c r="C3515"/>
      <c r="E3515"/>
      <c r="F3515"/>
      <c r="G3515"/>
    </row>
    <row r="3516" spans="1:7" ht="20.100000000000001" customHeight="1">
      <c r="A3516" s="1"/>
      <c r="B3516"/>
      <c r="C3516"/>
      <c r="E3516"/>
      <c r="F3516"/>
      <c r="G3516"/>
    </row>
    <row r="3517" spans="1:7" ht="20.100000000000001" customHeight="1">
      <c r="A3517" s="1"/>
      <c r="B3517"/>
      <c r="C3517"/>
      <c r="E3517"/>
      <c r="F3517"/>
      <c r="G3517"/>
    </row>
    <row r="3518" spans="1:7" ht="20.100000000000001" customHeight="1">
      <c r="A3518" s="1"/>
      <c r="B3518"/>
      <c r="C3518"/>
      <c r="E3518"/>
      <c r="F3518"/>
      <c r="G3518"/>
    </row>
    <row r="3519" spans="1:7" ht="20.100000000000001" customHeight="1">
      <c r="A3519" s="1"/>
      <c r="B3519"/>
      <c r="C3519"/>
      <c r="E3519"/>
      <c r="F3519"/>
      <c r="G3519"/>
    </row>
    <row r="3520" spans="1:7" ht="20.100000000000001" customHeight="1">
      <c r="A3520" s="1"/>
      <c r="B3520"/>
      <c r="C3520"/>
      <c r="E3520"/>
      <c r="F3520"/>
      <c r="G3520"/>
    </row>
    <row r="3521" spans="1:7" ht="20.100000000000001" customHeight="1">
      <c r="A3521" s="1"/>
      <c r="B3521"/>
      <c r="C3521"/>
      <c r="E3521"/>
      <c r="F3521"/>
      <c r="G3521"/>
    </row>
    <row r="3522" spans="1:7" ht="20.100000000000001" customHeight="1">
      <c r="A3522" s="1"/>
      <c r="B3522"/>
      <c r="C3522"/>
      <c r="E3522"/>
      <c r="F3522"/>
      <c r="G3522"/>
    </row>
    <row r="3523" spans="1:7" ht="20.100000000000001" customHeight="1">
      <c r="A3523" s="1"/>
      <c r="B3523"/>
      <c r="C3523"/>
      <c r="E3523"/>
      <c r="F3523"/>
      <c r="G3523"/>
    </row>
    <row r="3524" spans="1:7" ht="20.100000000000001" customHeight="1">
      <c r="A3524" s="1"/>
      <c r="B3524"/>
      <c r="C3524"/>
      <c r="E3524"/>
      <c r="F3524"/>
      <c r="G3524"/>
    </row>
    <row r="3525" spans="1:7" ht="20.100000000000001" customHeight="1">
      <c r="A3525" s="1"/>
      <c r="B3525"/>
      <c r="C3525"/>
      <c r="E3525"/>
      <c r="F3525"/>
      <c r="G3525"/>
    </row>
    <row r="3526" spans="1:7" ht="20.100000000000001" customHeight="1">
      <c r="A3526" s="1"/>
      <c r="B3526"/>
      <c r="C3526"/>
      <c r="E3526"/>
      <c r="F3526"/>
      <c r="G3526"/>
    </row>
    <row r="3527" spans="1:7" ht="20.100000000000001" customHeight="1">
      <c r="A3527" s="1"/>
      <c r="B3527"/>
      <c r="C3527"/>
      <c r="E3527"/>
      <c r="F3527"/>
      <c r="G3527"/>
    </row>
    <row r="3528" spans="1:7" ht="20.100000000000001" customHeight="1">
      <c r="A3528" s="1"/>
      <c r="B3528"/>
      <c r="C3528"/>
      <c r="E3528"/>
      <c r="F3528"/>
      <c r="G3528"/>
    </row>
    <row r="3529" spans="1:7" ht="20.100000000000001" customHeight="1">
      <c r="A3529" s="1"/>
      <c r="B3529"/>
      <c r="C3529"/>
      <c r="E3529"/>
      <c r="F3529"/>
      <c r="G3529"/>
    </row>
    <row r="3530" spans="1:7" ht="20.100000000000001" customHeight="1">
      <c r="A3530" s="1"/>
      <c r="B3530"/>
      <c r="C3530"/>
      <c r="E3530"/>
      <c r="F3530"/>
      <c r="G3530"/>
    </row>
    <row r="3531" spans="1:7" ht="20.100000000000001" customHeight="1">
      <c r="A3531" s="1"/>
      <c r="B3531"/>
      <c r="C3531"/>
      <c r="E3531"/>
      <c r="F3531"/>
      <c r="G3531"/>
    </row>
    <row r="3532" spans="1:7" ht="20.100000000000001" customHeight="1">
      <c r="A3532" s="1"/>
      <c r="B3532"/>
      <c r="C3532"/>
      <c r="E3532"/>
      <c r="F3532"/>
      <c r="G3532"/>
    </row>
    <row r="3533" spans="1:7" ht="20.100000000000001" customHeight="1">
      <c r="A3533" s="1"/>
      <c r="B3533"/>
      <c r="C3533"/>
      <c r="E3533"/>
      <c r="F3533"/>
      <c r="G3533"/>
    </row>
    <row r="3534" spans="1:7" ht="20.100000000000001" customHeight="1">
      <c r="A3534" s="1"/>
      <c r="B3534"/>
      <c r="C3534"/>
      <c r="E3534"/>
      <c r="F3534"/>
      <c r="G3534"/>
    </row>
    <row r="3535" spans="1:7" ht="20.100000000000001" customHeight="1">
      <c r="A3535" s="1"/>
      <c r="B3535"/>
      <c r="C3535"/>
      <c r="E3535"/>
      <c r="F3535"/>
      <c r="G3535"/>
    </row>
    <row r="3536" spans="1:7" ht="20.100000000000001" customHeight="1">
      <c r="A3536" s="1"/>
      <c r="B3536"/>
      <c r="C3536"/>
      <c r="E3536"/>
      <c r="F3536"/>
      <c r="G3536"/>
    </row>
    <row r="3537" spans="1:7" ht="20.100000000000001" customHeight="1">
      <c r="A3537" s="1"/>
      <c r="B3537"/>
      <c r="C3537"/>
      <c r="E3537"/>
      <c r="F3537"/>
      <c r="G3537"/>
    </row>
    <row r="3538" spans="1:7" ht="20.100000000000001" customHeight="1">
      <c r="A3538" s="1"/>
      <c r="B3538"/>
      <c r="C3538"/>
      <c r="E3538"/>
      <c r="F3538"/>
      <c r="G3538"/>
    </row>
    <row r="3539" spans="1:7" ht="20.100000000000001" customHeight="1">
      <c r="A3539" s="1"/>
      <c r="B3539"/>
      <c r="C3539"/>
      <c r="E3539"/>
      <c r="F3539"/>
      <c r="G3539"/>
    </row>
    <row r="3540" spans="1:7" ht="20.100000000000001" customHeight="1">
      <c r="A3540" s="1"/>
      <c r="B3540"/>
      <c r="C3540"/>
      <c r="E3540"/>
      <c r="F3540"/>
      <c r="G3540"/>
    </row>
    <row r="3541" spans="1:7" ht="20.100000000000001" customHeight="1">
      <c r="A3541" s="1"/>
      <c r="B3541"/>
      <c r="C3541"/>
      <c r="E3541"/>
      <c r="F3541"/>
      <c r="G3541"/>
    </row>
    <row r="3542" spans="1:7" ht="20.100000000000001" customHeight="1">
      <c r="A3542" s="1"/>
      <c r="B3542"/>
      <c r="C3542"/>
      <c r="E3542"/>
      <c r="F3542"/>
      <c r="G3542"/>
    </row>
    <row r="3543" spans="1:7" ht="20.100000000000001" customHeight="1">
      <c r="A3543" s="1"/>
      <c r="B3543"/>
      <c r="C3543"/>
      <c r="E3543"/>
      <c r="F3543"/>
      <c r="G3543"/>
    </row>
    <row r="3544" spans="1:7" ht="20.100000000000001" customHeight="1">
      <c r="A3544" s="1"/>
      <c r="B3544"/>
      <c r="C3544"/>
      <c r="E3544"/>
      <c r="F3544"/>
      <c r="G3544"/>
    </row>
    <row r="3545" spans="1:7" ht="20.100000000000001" customHeight="1">
      <c r="A3545" s="1"/>
      <c r="B3545"/>
      <c r="C3545"/>
      <c r="E3545"/>
      <c r="F3545"/>
      <c r="G3545"/>
    </row>
    <row r="3546" spans="1:7" ht="20.100000000000001" customHeight="1">
      <c r="A3546" s="1"/>
      <c r="B3546"/>
      <c r="C3546"/>
      <c r="E3546"/>
      <c r="F3546"/>
      <c r="G3546"/>
    </row>
    <row r="3547" spans="1:7" ht="20.100000000000001" customHeight="1">
      <c r="A3547" s="1"/>
      <c r="B3547"/>
      <c r="C3547"/>
      <c r="E3547"/>
      <c r="F3547"/>
      <c r="G3547"/>
    </row>
    <row r="3548" spans="1:7" ht="20.100000000000001" customHeight="1">
      <c r="A3548" s="1"/>
      <c r="B3548"/>
      <c r="C3548"/>
      <c r="E3548"/>
      <c r="F3548"/>
      <c r="G3548"/>
    </row>
    <row r="3549" spans="1:7" ht="20.100000000000001" customHeight="1">
      <c r="A3549" s="1"/>
      <c r="B3549"/>
      <c r="C3549"/>
      <c r="E3549"/>
      <c r="F3549"/>
      <c r="G3549"/>
    </row>
    <row r="3550" spans="1:7" ht="20.100000000000001" customHeight="1">
      <c r="A3550" s="1"/>
      <c r="B3550"/>
      <c r="C3550"/>
      <c r="E3550"/>
      <c r="F3550"/>
      <c r="G3550"/>
    </row>
    <row r="3551" spans="1:7" ht="20.100000000000001" customHeight="1">
      <c r="A3551" s="1"/>
      <c r="B3551"/>
      <c r="C3551"/>
      <c r="E3551"/>
      <c r="F3551"/>
      <c r="G3551"/>
    </row>
    <row r="3552" spans="1:7" ht="20.100000000000001" customHeight="1">
      <c r="A3552" s="1"/>
      <c r="B3552"/>
      <c r="C3552"/>
      <c r="E3552"/>
      <c r="F3552"/>
      <c r="G3552"/>
    </row>
    <row r="3553" spans="1:7" ht="20.100000000000001" customHeight="1">
      <c r="A3553" s="1"/>
      <c r="B3553"/>
      <c r="C3553"/>
      <c r="E3553"/>
      <c r="F3553"/>
      <c r="G3553"/>
    </row>
    <row r="3554" spans="1:7" ht="20.100000000000001" customHeight="1">
      <c r="A3554" s="1"/>
      <c r="B3554"/>
      <c r="C3554"/>
      <c r="E3554"/>
      <c r="F3554"/>
      <c r="G3554"/>
    </row>
    <row r="3555" spans="1:7" ht="20.100000000000001" customHeight="1">
      <c r="A3555" s="1"/>
      <c r="B3555"/>
      <c r="C3555"/>
      <c r="E3555"/>
      <c r="F3555"/>
      <c r="G3555"/>
    </row>
    <row r="3556" spans="1:7" ht="20.100000000000001" customHeight="1">
      <c r="A3556" s="1"/>
      <c r="B3556"/>
      <c r="C3556"/>
      <c r="E3556"/>
      <c r="F3556"/>
      <c r="G3556"/>
    </row>
    <row r="3557" spans="1:7" ht="20.100000000000001" customHeight="1">
      <c r="A3557" s="1"/>
      <c r="B3557"/>
      <c r="C3557"/>
      <c r="E3557"/>
      <c r="F3557"/>
      <c r="G3557"/>
    </row>
    <row r="3558" spans="1:7" ht="20.100000000000001" customHeight="1">
      <c r="A3558" s="1"/>
      <c r="B3558"/>
      <c r="C3558"/>
      <c r="E3558"/>
      <c r="F3558"/>
      <c r="G3558"/>
    </row>
    <row r="3559" spans="1:7" ht="20.100000000000001" customHeight="1">
      <c r="A3559" s="1"/>
      <c r="B3559"/>
      <c r="C3559"/>
      <c r="E3559"/>
      <c r="F3559"/>
      <c r="G3559"/>
    </row>
    <row r="3560" spans="1:7" ht="20.100000000000001" customHeight="1">
      <c r="A3560" s="1"/>
      <c r="B3560"/>
      <c r="C3560"/>
      <c r="E3560"/>
      <c r="F3560"/>
      <c r="G3560"/>
    </row>
    <row r="3561" spans="1:7" ht="20.100000000000001" customHeight="1">
      <c r="A3561" s="1"/>
      <c r="B3561"/>
      <c r="C3561"/>
      <c r="E3561"/>
      <c r="F3561"/>
      <c r="G3561"/>
    </row>
    <row r="3562" spans="1:7" ht="20.100000000000001" customHeight="1">
      <c r="A3562" s="1"/>
      <c r="B3562"/>
      <c r="C3562"/>
      <c r="E3562"/>
      <c r="F3562"/>
      <c r="G3562"/>
    </row>
    <row r="3563" spans="1:7" ht="20.100000000000001" customHeight="1">
      <c r="A3563" s="1"/>
      <c r="B3563"/>
      <c r="C3563"/>
      <c r="E3563"/>
      <c r="F3563"/>
      <c r="G3563"/>
    </row>
    <row r="3564" spans="1:7" ht="20.100000000000001" customHeight="1">
      <c r="A3564" s="1"/>
      <c r="B3564"/>
      <c r="C3564"/>
      <c r="E3564"/>
      <c r="F3564"/>
      <c r="G3564"/>
    </row>
    <row r="3565" spans="1:7" ht="20.100000000000001" customHeight="1">
      <c r="A3565" s="1"/>
      <c r="B3565"/>
      <c r="C3565"/>
      <c r="E3565"/>
      <c r="F3565"/>
      <c r="G3565"/>
    </row>
    <row r="3566" spans="1:7" ht="20.100000000000001" customHeight="1">
      <c r="A3566" s="1"/>
      <c r="B3566"/>
      <c r="C3566"/>
      <c r="E3566"/>
      <c r="F3566"/>
      <c r="G3566"/>
    </row>
    <row r="3567" spans="1:7" ht="20.100000000000001" customHeight="1">
      <c r="A3567" s="1"/>
      <c r="B3567"/>
      <c r="C3567"/>
      <c r="E3567"/>
      <c r="F3567"/>
      <c r="G3567"/>
    </row>
    <row r="3568" spans="1:7" ht="20.100000000000001" customHeight="1">
      <c r="A3568" s="1"/>
      <c r="B3568"/>
      <c r="C3568"/>
      <c r="E3568"/>
      <c r="F3568"/>
      <c r="G3568"/>
    </row>
    <row r="3569" spans="1:7" ht="20.100000000000001" customHeight="1">
      <c r="A3569" s="1"/>
      <c r="B3569"/>
      <c r="C3569"/>
      <c r="E3569"/>
      <c r="F3569"/>
      <c r="G3569"/>
    </row>
    <row r="3570" spans="1:7" ht="20.100000000000001" customHeight="1">
      <c r="A3570" s="1"/>
      <c r="B3570"/>
      <c r="C3570"/>
      <c r="E3570"/>
      <c r="F3570"/>
      <c r="G3570"/>
    </row>
    <row r="3571" spans="1:7" ht="20.100000000000001" customHeight="1">
      <c r="A3571" s="1"/>
      <c r="B3571"/>
      <c r="C3571"/>
      <c r="E3571"/>
      <c r="F3571"/>
      <c r="G3571"/>
    </row>
    <row r="3572" spans="1:7" ht="20.100000000000001" customHeight="1">
      <c r="A3572" s="1"/>
      <c r="B3572"/>
      <c r="C3572"/>
      <c r="E3572"/>
      <c r="F3572"/>
      <c r="G3572"/>
    </row>
    <row r="3573" spans="1:7" ht="20.100000000000001" customHeight="1">
      <c r="A3573" s="1"/>
      <c r="B3573"/>
      <c r="C3573"/>
      <c r="E3573"/>
      <c r="F3573"/>
      <c r="G3573"/>
    </row>
    <row r="3574" spans="1:7" ht="20.100000000000001" customHeight="1">
      <c r="A3574" s="1"/>
      <c r="B3574"/>
      <c r="C3574"/>
      <c r="E3574"/>
      <c r="F3574"/>
      <c r="G3574"/>
    </row>
    <row r="3575" spans="1:7" ht="20.100000000000001" customHeight="1">
      <c r="A3575" s="1"/>
      <c r="B3575"/>
      <c r="C3575"/>
      <c r="E3575"/>
      <c r="F3575"/>
      <c r="G3575"/>
    </row>
    <row r="3576" spans="1:7" ht="20.100000000000001" customHeight="1">
      <c r="A3576" s="1"/>
      <c r="B3576"/>
      <c r="C3576"/>
      <c r="E3576"/>
      <c r="F3576"/>
      <c r="G3576"/>
    </row>
    <row r="3577" spans="1:7" ht="20.100000000000001" customHeight="1">
      <c r="A3577" s="1"/>
      <c r="B3577"/>
      <c r="C3577"/>
      <c r="E3577"/>
      <c r="F3577"/>
      <c r="G3577"/>
    </row>
    <row r="3578" spans="1:7" ht="20.100000000000001" customHeight="1">
      <c r="A3578" s="1"/>
      <c r="B3578"/>
      <c r="C3578"/>
      <c r="E3578"/>
      <c r="F3578"/>
      <c r="G3578"/>
    </row>
    <row r="3579" spans="1:7" ht="20.100000000000001" customHeight="1">
      <c r="A3579" s="1"/>
      <c r="B3579"/>
      <c r="C3579"/>
      <c r="E3579"/>
      <c r="F3579"/>
      <c r="G3579"/>
    </row>
    <row r="3580" spans="1:7" ht="20.100000000000001" customHeight="1">
      <c r="A3580" s="1"/>
      <c r="B3580"/>
      <c r="C3580"/>
      <c r="E3580"/>
      <c r="F3580"/>
      <c r="G3580"/>
    </row>
    <row r="3581" spans="1:7" ht="20.100000000000001" customHeight="1">
      <c r="A3581" s="1"/>
      <c r="B3581"/>
      <c r="C3581"/>
      <c r="E3581"/>
      <c r="F3581"/>
      <c r="G3581"/>
    </row>
    <row r="3582" spans="1:7" ht="20.100000000000001" customHeight="1">
      <c r="A3582" s="1"/>
      <c r="B3582"/>
      <c r="C3582"/>
      <c r="E3582"/>
      <c r="F3582"/>
      <c r="G3582"/>
    </row>
    <row r="3583" spans="1:7" ht="20.100000000000001" customHeight="1">
      <c r="A3583" s="1"/>
      <c r="B3583"/>
      <c r="C3583"/>
      <c r="E3583"/>
      <c r="F3583"/>
      <c r="G3583"/>
    </row>
    <row r="3584" spans="1:7" ht="20.100000000000001" customHeight="1">
      <c r="A3584" s="1"/>
      <c r="B3584"/>
      <c r="C3584"/>
      <c r="E3584"/>
      <c r="F3584"/>
      <c r="G3584"/>
    </row>
    <row r="3585" spans="1:7" ht="20.100000000000001" customHeight="1">
      <c r="A3585" s="1"/>
      <c r="B3585"/>
      <c r="C3585"/>
      <c r="E3585"/>
      <c r="F3585"/>
      <c r="G3585"/>
    </row>
    <row r="3586" spans="1:7" ht="20.100000000000001" customHeight="1">
      <c r="A3586" s="1"/>
      <c r="B3586"/>
      <c r="C3586"/>
      <c r="E3586"/>
      <c r="F3586"/>
      <c r="G3586"/>
    </row>
    <row r="3587" spans="1:7" ht="20.100000000000001" customHeight="1">
      <c r="A3587" s="1"/>
      <c r="B3587"/>
      <c r="C3587"/>
      <c r="E3587"/>
      <c r="F3587"/>
      <c r="G3587"/>
    </row>
    <row r="3588" spans="1:7" ht="20.100000000000001" customHeight="1">
      <c r="A3588" s="1"/>
      <c r="B3588"/>
      <c r="C3588"/>
      <c r="E3588"/>
      <c r="F3588"/>
      <c r="G3588"/>
    </row>
    <row r="3589" spans="1:7" ht="20.100000000000001" customHeight="1">
      <c r="A3589" s="1"/>
      <c r="B3589"/>
      <c r="C3589"/>
      <c r="E3589"/>
      <c r="F3589"/>
      <c r="G3589"/>
    </row>
    <row r="3590" spans="1:7" ht="20.100000000000001" customHeight="1">
      <c r="A3590" s="1"/>
      <c r="B3590"/>
      <c r="C3590"/>
      <c r="E3590"/>
      <c r="F3590"/>
      <c r="G3590"/>
    </row>
    <row r="3591" spans="1:7" ht="20.100000000000001" customHeight="1">
      <c r="A3591" s="1"/>
      <c r="B3591"/>
      <c r="C3591"/>
      <c r="E3591"/>
      <c r="F3591"/>
      <c r="G3591"/>
    </row>
    <row r="3592" spans="1:7" ht="20.100000000000001" customHeight="1">
      <c r="A3592" s="1"/>
      <c r="B3592"/>
      <c r="C3592"/>
      <c r="E3592"/>
      <c r="F3592"/>
      <c r="G3592"/>
    </row>
    <row r="3593" spans="1:7" ht="20.100000000000001" customHeight="1">
      <c r="A3593" s="1"/>
      <c r="B3593"/>
      <c r="C3593"/>
      <c r="E3593"/>
      <c r="F3593"/>
      <c r="G3593"/>
    </row>
    <row r="3594" spans="1:7" ht="20.100000000000001" customHeight="1">
      <c r="A3594" s="1"/>
      <c r="B3594"/>
      <c r="C3594"/>
      <c r="E3594"/>
      <c r="F3594"/>
      <c r="G3594"/>
    </row>
    <row r="3595" spans="1:7" ht="20.100000000000001" customHeight="1">
      <c r="A3595" s="1"/>
      <c r="B3595"/>
      <c r="C3595"/>
      <c r="E3595"/>
      <c r="F3595"/>
      <c r="G3595"/>
    </row>
    <row r="3596" spans="1:7" ht="20.100000000000001" customHeight="1">
      <c r="A3596" s="1"/>
      <c r="B3596"/>
      <c r="C3596"/>
      <c r="E3596"/>
      <c r="F3596"/>
      <c r="G3596"/>
    </row>
    <row r="3597" spans="1:7" ht="20.100000000000001" customHeight="1">
      <c r="A3597" s="1"/>
      <c r="B3597"/>
      <c r="C3597"/>
      <c r="E3597"/>
      <c r="F3597"/>
      <c r="G3597"/>
    </row>
    <row r="3598" spans="1:7" ht="20.100000000000001" customHeight="1">
      <c r="A3598" s="1"/>
      <c r="B3598"/>
      <c r="C3598"/>
      <c r="E3598"/>
      <c r="F3598"/>
      <c r="G3598"/>
    </row>
    <row r="3599" spans="1:7" ht="20.100000000000001" customHeight="1">
      <c r="A3599" s="1"/>
      <c r="B3599"/>
      <c r="C3599"/>
      <c r="E3599"/>
      <c r="F3599"/>
      <c r="G3599"/>
    </row>
    <row r="3600" spans="1:7" ht="20.100000000000001" customHeight="1">
      <c r="A3600" s="1"/>
      <c r="B3600"/>
      <c r="C3600"/>
      <c r="E3600"/>
      <c r="F3600"/>
      <c r="G3600"/>
    </row>
    <row r="3601" spans="1:7" ht="20.100000000000001" customHeight="1">
      <c r="A3601" s="1"/>
      <c r="B3601"/>
      <c r="C3601"/>
      <c r="E3601"/>
      <c r="F3601"/>
      <c r="G3601"/>
    </row>
    <row r="3602" spans="1:7" ht="20.100000000000001" customHeight="1">
      <c r="A3602" s="1"/>
      <c r="B3602"/>
      <c r="C3602"/>
      <c r="E3602"/>
      <c r="F3602"/>
      <c r="G3602"/>
    </row>
    <row r="3603" spans="1:7" ht="20.100000000000001" customHeight="1">
      <c r="A3603" s="1"/>
      <c r="B3603"/>
      <c r="C3603"/>
      <c r="E3603"/>
      <c r="F3603"/>
      <c r="G3603"/>
    </row>
    <row r="3604" spans="1:7" ht="20.100000000000001" customHeight="1">
      <c r="A3604" s="1"/>
      <c r="B3604"/>
      <c r="C3604"/>
      <c r="E3604"/>
      <c r="F3604"/>
      <c r="G3604"/>
    </row>
    <row r="3605" spans="1:7" ht="20.100000000000001" customHeight="1">
      <c r="A3605" s="1"/>
      <c r="B3605"/>
      <c r="C3605"/>
      <c r="E3605"/>
      <c r="F3605"/>
      <c r="G3605"/>
    </row>
    <row r="3606" spans="1:7" ht="20.100000000000001" customHeight="1">
      <c r="A3606" s="1"/>
      <c r="B3606"/>
      <c r="C3606"/>
      <c r="E3606"/>
      <c r="F3606"/>
      <c r="G3606"/>
    </row>
    <row r="3607" spans="1:7" ht="20.100000000000001" customHeight="1">
      <c r="A3607" s="1"/>
      <c r="B3607"/>
      <c r="C3607"/>
      <c r="E3607"/>
      <c r="F3607"/>
      <c r="G3607"/>
    </row>
    <row r="3608" spans="1:7" ht="20.100000000000001" customHeight="1">
      <c r="A3608" s="1"/>
      <c r="B3608"/>
      <c r="C3608"/>
      <c r="E3608"/>
      <c r="F3608"/>
      <c r="G3608"/>
    </row>
    <row r="3609" spans="1:7" ht="20.100000000000001" customHeight="1">
      <c r="A3609" s="1"/>
      <c r="B3609"/>
      <c r="C3609"/>
      <c r="E3609"/>
      <c r="F3609"/>
      <c r="G3609"/>
    </row>
    <row r="3610" spans="1:7" ht="20.100000000000001" customHeight="1">
      <c r="A3610" s="1"/>
      <c r="B3610"/>
      <c r="C3610"/>
      <c r="E3610"/>
      <c r="F3610"/>
      <c r="G3610"/>
    </row>
    <row r="3611" spans="1:7" ht="20.100000000000001" customHeight="1">
      <c r="A3611" s="1"/>
      <c r="B3611"/>
      <c r="C3611"/>
      <c r="E3611"/>
      <c r="F3611"/>
      <c r="G3611"/>
    </row>
    <row r="3612" spans="1:7" ht="20.100000000000001" customHeight="1">
      <c r="A3612" s="1"/>
      <c r="B3612"/>
      <c r="C3612"/>
      <c r="E3612"/>
      <c r="F3612"/>
      <c r="G3612"/>
    </row>
    <row r="3613" spans="1:7" ht="20.100000000000001" customHeight="1">
      <c r="A3613" s="1"/>
      <c r="B3613"/>
      <c r="C3613"/>
      <c r="E3613"/>
      <c r="F3613"/>
      <c r="G3613"/>
    </row>
    <row r="3614" spans="1:7" ht="20.100000000000001" customHeight="1">
      <c r="A3614" s="1"/>
      <c r="B3614"/>
      <c r="C3614"/>
      <c r="E3614"/>
      <c r="F3614"/>
      <c r="G3614"/>
    </row>
    <row r="3615" spans="1:7" ht="20.100000000000001" customHeight="1">
      <c r="A3615" s="1"/>
      <c r="B3615"/>
      <c r="C3615"/>
      <c r="E3615"/>
      <c r="F3615"/>
      <c r="G3615"/>
    </row>
    <row r="3616" spans="1:7" ht="20.100000000000001" customHeight="1">
      <c r="A3616" s="1"/>
      <c r="B3616"/>
      <c r="C3616"/>
      <c r="E3616"/>
      <c r="F3616"/>
      <c r="G3616"/>
    </row>
    <row r="3617" spans="1:7" ht="20.100000000000001" customHeight="1">
      <c r="A3617" s="1"/>
      <c r="B3617"/>
      <c r="C3617"/>
      <c r="E3617"/>
      <c r="F3617"/>
      <c r="G3617"/>
    </row>
    <row r="3618" spans="1:7" ht="20.100000000000001" customHeight="1">
      <c r="A3618" s="1"/>
      <c r="B3618"/>
      <c r="C3618"/>
      <c r="E3618"/>
      <c r="F3618"/>
      <c r="G3618"/>
    </row>
    <row r="3619" spans="1:7" ht="20.100000000000001" customHeight="1">
      <c r="A3619" s="1"/>
      <c r="B3619"/>
      <c r="C3619"/>
      <c r="E3619"/>
      <c r="F3619"/>
      <c r="G3619"/>
    </row>
    <row r="3620" spans="1:7" ht="20.100000000000001" customHeight="1">
      <c r="A3620" s="1"/>
      <c r="B3620"/>
      <c r="C3620"/>
      <c r="E3620"/>
      <c r="F3620"/>
      <c r="G3620"/>
    </row>
    <row r="3621" spans="1:7" ht="20.100000000000001" customHeight="1">
      <c r="A3621" s="1"/>
      <c r="B3621"/>
      <c r="C3621"/>
      <c r="E3621"/>
      <c r="F3621"/>
      <c r="G3621"/>
    </row>
    <row r="3622" spans="1:7" ht="20.100000000000001" customHeight="1">
      <c r="A3622" s="1"/>
      <c r="B3622"/>
      <c r="C3622"/>
      <c r="E3622"/>
      <c r="F3622"/>
      <c r="G3622"/>
    </row>
    <row r="3623" spans="1:7" ht="20.100000000000001" customHeight="1">
      <c r="A3623" s="1"/>
      <c r="B3623"/>
      <c r="C3623"/>
      <c r="E3623"/>
      <c r="F3623"/>
      <c r="G3623"/>
    </row>
    <row r="3624" spans="1:7" ht="20.100000000000001" customHeight="1">
      <c r="A3624" s="1"/>
      <c r="B3624"/>
      <c r="C3624"/>
      <c r="E3624"/>
      <c r="F3624"/>
      <c r="G3624"/>
    </row>
    <row r="3625" spans="1:7" ht="20.100000000000001" customHeight="1">
      <c r="A3625" s="1"/>
      <c r="B3625"/>
      <c r="C3625"/>
      <c r="E3625"/>
      <c r="F3625"/>
      <c r="G3625"/>
    </row>
    <row r="3626" spans="1:7" ht="20.100000000000001" customHeight="1">
      <c r="A3626" s="1"/>
      <c r="B3626"/>
      <c r="C3626"/>
      <c r="E3626"/>
      <c r="F3626"/>
      <c r="G3626"/>
    </row>
    <row r="3627" spans="1:7" ht="20.100000000000001" customHeight="1">
      <c r="A3627" s="1"/>
      <c r="B3627"/>
      <c r="C3627"/>
      <c r="E3627"/>
      <c r="F3627"/>
      <c r="G3627"/>
    </row>
    <row r="3628" spans="1:7" ht="20.100000000000001" customHeight="1">
      <c r="A3628" s="1"/>
      <c r="B3628"/>
      <c r="C3628"/>
      <c r="E3628"/>
      <c r="F3628"/>
      <c r="G3628"/>
    </row>
    <row r="3629" spans="1:7" ht="20.100000000000001" customHeight="1">
      <c r="A3629" s="1"/>
      <c r="B3629"/>
      <c r="C3629"/>
      <c r="E3629"/>
      <c r="F3629"/>
      <c r="G3629"/>
    </row>
    <row r="3630" spans="1:7" ht="20.100000000000001" customHeight="1">
      <c r="A3630" s="1"/>
      <c r="B3630"/>
      <c r="C3630"/>
      <c r="E3630"/>
      <c r="F3630"/>
      <c r="G3630"/>
    </row>
    <row r="3631" spans="1:7" ht="20.100000000000001" customHeight="1">
      <c r="A3631" s="1"/>
      <c r="B3631"/>
      <c r="C3631"/>
      <c r="E3631"/>
      <c r="F3631"/>
      <c r="G3631"/>
    </row>
    <row r="3632" spans="1:7" ht="20.100000000000001" customHeight="1">
      <c r="A3632" s="1"/>
      <c r="B3632"/>
      <c r="C3632"/>
      <c r="E3632"/>
      <c r="F3632"/>
      <c r="G3632"/>
    </row>
    <row r="3633" spans="1:7" ht="20.100000000000001" customHeight="1">
      <c r="A3633" s="1"/>
      <c r="B3633"/>
      <c r="C3633"/>
      <c r="E3633"/>
      <c r="F3633"/>
      <c r="G3633"/>
    </row>
    <row r="3634" spans="1:7" ht="20.100000000000001" customHeight="1">
      <c r="A3634" s="1"/>
      <c r="B3634"/>
      <c r="C3634"/>
      <c r="E3634"/>
      <c r="F3634"/>
      <c r="G3634"/>
    </row>
    <row r="3635" spans="1:7" ht="20.100000000000001" customHeight="1">
      <c r="A3635" s="1"/>
      <c r="B3635"/>
      <c r="C3635"/>
      <c r="E3635"/>
      <c r="F3635"/>
      <c r="G3635"/>
    </row>
    <row r="3636" spans="1:7" ht="20.100000000000001" customHeight="1">
      <c r="A3636" s="1"/>
      <c r="B3636"/>
      <c r="C3636"/>
      <c r="E3636"/>
      <c r="F3636"/>
      <c r="G3636"/>
    </row>
    <row r="3637" spans="1:7" ht="20.100000000000001" customHeight="1">
      <c r="A3637" s="1"/>
      <c r="B3637"/>
      <c r="C3637"/>
      <c r="E3637"/>
      <c r="F3637"/>
      <c r="G3637"/>
    </row>
    <row r="3638" spans="1:7" ht="20.100000000000001" customHeight="1">
      <c r="A3638" s="1"/>
      <c r="B3638"/>
      <c r="C3638"/>
      <c r="E3638"/>
      <c r="F3638"/>
      <c r="G3638"/>
    </row>
    <row r="3639" spans="1:7" ht="20.100000000000001" customHeight="1">
      <c r="A3639" s="1"/>
      <c r="B3639"/>
      <c r="C3639"/>
      <c r="E3639"/>
      <c r="F3639"/>
      <c r="G3639"/>
    </row>
    <row r="3640" spans="1:7" ht="20.100000000000001" customHeight="1">
      <c r="A3640" s="1"/>
      <c r="B3640"/>
      <c r="C3640"/>
      <c r="E3640"/>
      <c r="F3640"/>
      <c r="G3640"/>
    </row>
    <row r="3641" spans="1:7" ht="20.100000000000001" customHeight="1">
      <c r="A3641" s="1"/>
      <c r="B3641"/>
      <c r="C3641"/>
      <c r="E3641"/>
      <c r="F3641"/>
      <c r="G3641"/>
    </row>
    <row r="3642" spans="1:7" ht="20.100000000000001" customHeight="1">
      <c r="A3642" s="1"/>
      <c r="B3642"/>
      <c r="C3642"/>
      <c r="E3642"/>
      <c r="F3642"/>
      <c r="G3642"/>
    </row>
    <row r="3643" spans="1:7" ht="20.100000000000001" customHeight="1">
      <c r="A3643" s="1"/>
      <c r="B3643"/>
      <c r="C3643"/>
      <c r="E3643"/>
      <c r="F3643"/>
      <c r="G3643"/>
    </row>
    <row r="3644" spans="1:7" ht="20.100000000000001" customHeight="1">
      <c r="A3644" s="1"/>
      <c r="B3644"/>
      <c r="C3644"/>
      <c r="E3644"/>
      <c r="F3644"/>
      <c r="G3644"/>
    </row>
    <row r="3645" spans="1:7" ht="20.100000000000001" customHeight="1">
      <c r="A3645" s="1"/>
      <c r="B3645"/>
      <c r="C3645"/>
      <c r="E3645"/>
      <c r="F3645"/>
      <c r="G3645"/>
    </row>
    <row r="3646" spans="1:7" ht="20.100000000000001" customHeight="1">
      <c r="A3646" s="1"/>
      <c r="B3646"/>
      <c r="C3646"/>
      <c r="E3646"/>
      <c r="F3646"/>
      <c r="G3646"/>
    </row>
    <row r="3647" spans="1:7" ht="20.100000000000001" customHeight="1">
      <c r="A3647" s="1"/>
      <c r="B3647"/>
      <c r="C3647"/>
      <c r="E3647"/>
      <c r="F3647"/>
      <c r="G3647"/>
    </row>
    <row r="3648" spans="1:7" ht="20.100000000000001" customHeight="1">
      <c r="A3648" s="1"/>
      <c r="B3648"/>
      <c r="C3648"/>
      <c r="E3648"/>
      <c r="F3648"/>
      <c r="G3648"/>
    </row>
    <row r="3649" spans="1:7" ht="20.100000000000001" customHeight="1">
      <c r="A3649" s="1"/>
      <c r="B3649"/>
      <c r="C3649"/>
      <c r="E3649"/>
      <c r="F3649"/>
      <c r="G3649"/>
    </row>
    <row r="3650" spans="1:7" ht="20.100000000000001" customHeight="1">
      <c r="A3650" s="1"/>
      <c r="B3650"/>
      <c r="C3650"/>
      <c r="E3650"/>
      <c r="F3650"/>
      <c r="G3650"/>
    </row>
    <row r="3651" spans="1:7" ht="20.100000000000001" customHeight="1">
      <c r="A3651" s="1"/>
      <c r="B3651"/>
      <c r="C3651"/>
      <c r="E3651"/>
      <c r="F3651"/>
      <c r="G3651"/>
    </row>
    <row r="3652" spans="1:7" ht="20.100000000000001" customHeight="1">
      <c r="A3652" s="1"/>
      <c r="B3652"/>
      <c r="C3652"/>
      <c r="E3652"/>
      <c r="F3652"/>
      <c r="G3652"/>
    </row>
    <row r="3653" spans="1:7" ht="20.100000000000001" customHeight="1">
      <c r="A3653" s="1"/>
      <c r="B3653"/>
      <c r="C3653"/>
      <c r="E3653"/>
      <c r="F3653"/>
      <c r="G3653"/>
    </row>
    <row r="3654" spans="1:7" ht="20.100000000000001" customHeight="1">
      <c r="A3654" s="1"/>
      <c r="B3654"/>
      <c r="C3654"/>
      <c r="E3654"/>
      <c r="F3654"/>
      <c r="G3654"/>
    </row>
    <row r="3655" spans="1:7" ht="20.100000000000001" customHeight="1">
      <c r="A3655" s="1"/>
      <c r="B3655"/>
      <c r="C3655"/>
      <c r="E3655"/>
      <c r="F3655"/>
      <c r="G3655"/>
    </row>
    <row r="3656" spans="1:7" ht="20.100000000000001" customHeight="1">
      <c r="A3656" s="1"/>
      <c r="B3656"/>
      <c r="C3656"/>
      <c r="E3656"/>
      <c r="F3656"/>
      <c r="G3656"/>
    </row>
    <row r="3657" spans="1:7" ht="20.100000000000001" customHeight="1">
      <c r="A3657" s="1"/>
      <c r="B3657"/>
      <c r="C3657"/>
      <c r="E3657"/>
      <c r="F3657"/>
      <c r="G3657"/>
    </row>
    <row r="3658" spans="1:7" ht="20.100000000000001" customHeight="1">
      <c r="A3658" s="1"/>
      <c r="B3658"/>
      <c r="C3658"/>
      <c r="E3658"/>
      <c r="F3658"/>
      <c r="G3658"/>
    </row>
    <row r="3659" spans="1:7" ht="20.100000000000001" customHeight="1">
      <c r="A3659" s="1"/>
      <c r="B3659"/>
      <c r="C3659"/>
      <c r="E3659"/>
      <c r="F3659"/>
      <c r="G3659"/>
    </row>
    <row r="3660" spans="1:7" ht="20.100000000000001" customHeight="1">
      <c r="A3660" s="1"/>
      <c r="B3660"/>
      <c r="C3660"/>
      <c r="E3660"/>
      <c r="F3660"/>
      <c r="G3660"/>
    </row>
    <row r="3661" spans="1:7" ht="20.100000000000001" customHeight="1">
      <c r="A3661" s="1"/>
      <c r="B3661"/>
      <c r="C3661"/>
      <c r="E3661"/>
      <c r="F3661"/>
      <c r="G3661"/>
    </row>
    <row r="3662" spans="1:7" ht="20.100000000000001" customHeight="1">
      <c r="A3662" s="1"/>
      <c r="B3662"/>
      <c r="C3662"/>
      <c r="E3662"/>
      <c r="F3662"/>
      <c r="G3662"/>
    </row>
    <row r="3663" spans="1:7" ht="20.100000000000001" customHeight="1">
      <c r="A3663" s="1"/>
      <c r="B3663"/>
      <c r="C3663"/>
      <c r="E3663"/>
      <c r="F3663"/>
      <c r="G3663"/>
    </row>
    <row r="3664" spans="1:7" ht="20.100000000000001" customHeight="1">
      <c r="A3664" s="1"/>
      <c r="B3664"/>
      <c r="C3664"/>
      <c r="E3664"/>
      <c r="F3664"/>
      <c r="G3664"/>
    </row>
    <row r="3665" spans="1:7" ht="20.100000000000001" customHeight="1">
      <c r="A3665" s="1"/>
      <c r="B3665"/>
      <c r="C3665"/>
      <c r="E3665"/>
      <c r="F3665"/>
      <c r="G3665"/>
    </row>
    <row r="3666" spans="1:7" ht="20.100000000000001" customHeight="1">
      <c r="A3666" s="1"/>
      <c r="B3666"/>
      <c r="C3666"/>
      <c r="E3666"/>
      <c r="F3666"/>
      <c r="G3666"/>
    </row>
    <row r="3667" spans="1:7" ht="20.100000000000001" customHeight="1">
      <c r="A3667" s="1"/>
      <c r="B3667"/>
      <c r="C3667"/>
      <c r="E3667"/>
      <c r="F3667"/>
      <c r="G3667"/>
    </row>
    <row r="3668" spans="1:7" ht="20.100000000000001" customHeight="1">
      <c r="A3668" s="1"/>
      <c r="B3668"/>
      <c r="C3668"/>
      <c r="E3668"/>
      <c r="F3668"/>
      <c r="G3668"/>
    </row>
    <row r="3669" spans="1:7" ht="20.100000000000001" customHeight="1">
      <c r="A3669" s="1"/>
      <c r="B3669"/>
      <c r="C3669"/>
      <c r="E3669"/>
      <c r="F3669"/>
      <c r="G3669"/>
    </row>
    <row r="3670" spans="1:7" ht="20.100000000000001" customHeight="1">
      <c r="A3670" s="1"/>
      <c r="B3670"/>
      <c r="C3670"/>
      <c r="E3670"/>
      <c r="F3670"/>
      <c r="G3670"/>
    </row>
    <row r="3671" spans="1:7" ht="20.100000000000001" customHeight="1">
      <c r="A3671" s="1"/>
      <c r="B3671"/>
      <c r="C3671"/>
      <c r="E3671"/>
      <c r="F3671"/>
      <c r="G3671"/>
    </row>
    <row r="3672" spans="1:7" ht="20.100000000000001" customHeight="1">
      <c r="A3672" s="1"/>
      <c r="B3672"/>
      <c r="C3672"/>
      <c r="E3672"/>
      <c r="F3672"/>
      <c r="G3672"/>
    </row>
    <row r="3673" spans="1:7" ht="20.100000000000001" customHeight="1">
      <c r="A3673" s="1"/>
      <c r="B3673"/>
      <c r="C3673"/>
      <c r="E3673"/>
      <c r="F3673"/>
      <c r="G3673"/>
    </row>
    <row r="3674" spans="1:7" ht="20.100000000000001" customHeight="1">
      <c r="A3674" s="1"/>
      <c r="B3674"/>
      <c r="C3674"/>
      <c r="E3674"/>
      <c r="F3674"/>
      <c r="G3674"/>
    </row>
    <row r="3675" spans="1:7" ht="20.100000000000001" customHeight="1">
      <c r="A3675" s="1"/>
      <c r="B3675"/>
      <c r="C3675"/>
      <c r="E3675"/>
      <c r="F3675"/>
      <c r="G3675"/>
    </row>
    <row r="3676" spans="1:7" ht="20.100000000000001" customHeight="1">
      <c r="A3676" s="1"/>
      <c r="B3676"/>
      <c r="C3676"/>
      <c r="E3676"/>
      <c r="F3676"/>
      <c r="G3676"/>
    </row>
    <row r="3677" spans="1:7" ht="20.100000000000001" customHeight="1">
      <c r="A3677" s="1"/>
      <c r="B3677"/>
      <c r="C3677"/>
      <c r="E3677"/>
      <c r="F3677"/>
      <c r="G3677"/>
    </row>
    <row r="3678" spans="1:7" ht="20.100000000000001" customHeight="1">
      <c r="A3678" s="1"/>
      <c r="B3678"/>
      <c r="C3678"/>
      <c r="E3678"/>
      <c r="F3678"/>
      <c r="G3678"/>
    </row>
    <row r="3679" spans="1:7" ht="20.100000000000001" customHeight="1">
      <c r="A3679" s="1"/>
      <c r="B3679"/>
      <c r="C3679"/>
      <c r="E3679"/>
      <c r="F3679"/>
      <c r="G3679"/>
    </row>
    <row r="3680" spans="1:7" ht="20.100000000000001" customHeight="1">
      <c r="A3680" s="1"/>
      <c r="B3680"/>
      <c r="C3680"/>
      <c r="E3680"/>
      <c r="F3680"/>
      <c r="G3680"/>
    </row>
    <row r="3681" spans="1:7" ht="20.100000000000001" customHeight="1">
      <c r="A3681" s="1"/>
      <c r="B3681"/>
      <c r="C3681"/>
      <c r="E3681"/>
      <c r="F3681"/>
      <c r="G3681"/>
    </row>
    <row r="3682" spans="1:7" ht="20.100000000000001" customHeight="1">
      <c r="A3682" s="1"/>
      <c r="B3682"/>
      <c r="C3682"/>
      <c r="E3682"/>
      <c r="F3682"/>
      <c r="G3682"/>
    </row>
    <row r="3683" spans="1:7" ht="20.100000000000001" customHeight="1">
      <c r="A3683" s="1"/>
      <c r="B3683"/>
      <c r="C3683"/>
      <c r="E3683"/>
      <c r="F3683"/>
      <c r="G3683"/>
    </row>
    <row r="3684" spans="1:7" ht="20.100000000000001" customHeight="1">
      <c r="A3684" s="1"/>
      <c r="B3684"/>
      <c r="C3684"/>
      <c r="E3684"/>
      <c r="F3684"/>
      <c r="G3684"/>
    </row>
    <row r="3685" spans="1:7" ht="20.100000000000001" customHeight="1">
      <c r="A3685" s="1"/>
      <c r="B3685"/>
      <c r="C3685"/>
      <c r="E3685"/>
      <c r="F3685"/>
      <c r="G3685"/>
    </row>
    <row r="3686" spans="1:7" ht="20.100000000000001" customHeight="1">
      <c r="A3686" s="1"/>
      <c r="B3686"/>
      <c r="C3686"/>
      <c r="E3686"/>
      <c r="F3686"/>
      <c r="G3686"/>
    </row>
    <row r="3687" spans="1:7" ht="20.100000000000001" customHeight="1">
      <c r="A3687" s="1"/>
      <c r="B3687"/>
      <c r="C3687"/>
      <c r="E3687"/>
      <c r="F3687"/>
      <c r="G3687"/>
    </row>
    <row r="3688" spans="1:7" ht="20.100000000000001" customHeight="1">
      <c r="A3688" s="1"/>
      <c r="B3688"/>
      <c r="C3688"/>
      <c r="E3688"/>
      <c r="F3688"/>
      <c r="G3688"/>
    </row>
    <row r="3689" spans="1:7" ht="20.100000000000001" customHeight="1">
      <c r="A3689" s="1"/>
      <c r="B3689"/>
      <c r="C3689"/>
      <c r="E3689"/>
      <c r="F3689"/>
      <c r="G3689"/>
    </row>
    <row r="3690" spans="1:7" ht="20.100000000000001" customHeight="1">
      <c r="A3690" s="1"/>
      <c r="B3690"/>
      <c r="C3690"/>
      <c r="E3690"/>
      <c r="F3690"/>
      <c r="G3690"/>
    </row>
    <row r="3691" spans="1:7" ht="20.100000000000001" customHeight="1">
      <c r="A3691" s="1"/>
      <c r="B3691"/>
      <c r="C3691"/>
      <c r="E3691"/>
      <c r="F3691"/>
      <c r="G3691"/>
    </row>
    <row r="3692" spans="1:7" ht="20.100000000000001" customHeight="1">
      <c r="A3692" s="1"/>
      <c r="B3692"/>
      <c r="C3692"/>
      <c r="E3692"/>
      <c r="F3692"/>
      <c r="G3692"/>
    </row>
    <row r="3693" spans="1:7" ht="20.100000000000001" customHeight="1">
      <c r="A3693" s="1"/>
      <c r="B3693"/>
      <c r="C3693"/>
      <c r="E3693"/>
      <c r="F3693"/>
      <c r="G3693"/>
    </row>
    <row r="3694" spans="1:7" ht="20.100000000000001" customHeight="1">
      <c r="A3694" s="1"/>
      <c r="B3694"/>
      <c r="C3694"/>
      <c r="E3694"/>
      <c r="F3694"/>
      <c r="G3694"/>
    </row>
    <row r="3695" spans="1:7" ht="20.100000000000001" customHeight="1">
      <c r="A3695" s="1"/>
      <c r="B3695"/>
      <c r="C3695"/>
      <c r="E3695"/>
      <c r="F3695"/>
      <c r="G3695"/>
    </row>
    <row r="3696" spans="1:7" ht="20.100000000000001" customHeight="1">
      <c r="A3696" s="1"/>
      <c r="B3696"/>
      <c r="C3696"/>
      <c r="E3696"/>
      <c r="F3696"/>
      <c r="G3696"/>
    </row>
    <row r="3697" spans="1:7" ht="20.100000000000001" customHeight="1">
      <c r="A3697" s="1"/>
      <c r="B3697"/>
      <c r="C3697"/>
      <c r="E3697"/>
      <c r="F3697"/>
      <c r="G3697"/>
    </row>
    <row r="3698" spans="1:7" ht="20.100000000000001" customHeight="1">
      <c r="A3698" s="1"/>
      <c r="B3698"/>
      <c r="C3698"/>
      <c r="E3698"/>
      <c r="F3698"/>
      <c r="G3698"/>
    </row>
    <row r="3699" spans="1:7" ht="20.100000000000001" customHeight="1">
      <c r="A3699" s="1"/>
      <c r="B3699"/>
      <c r="C3699"/>
      <c r="E3699"/>
      <c r="F3699"/>
      <c r="G3699"/>
    </row>
    <row r="3700" spans="1:7" ht="20.100000000000001" customHeight="1">
      <c r="A3700" s="1"/>
      <c r="B3700"/>
      <c r="C3700"/>
      <c r="E3700"/>
      <c r="F3700"/>
      <c r="G3700"/>
    </row>
    <row r="3701" spans="1:7" ht="20.100000000000001" customHeight="1">
      <c r="A3701" s="1"/>
      <c r="B3701"/>
      <c r="C3701"/>
      <c r="E3701"/>
      <c r="F3701"/>
      <c r="G3701"/>
    </row>
    <row r="3702" spans="1:7" ht="20.100000000000001" customHeight="1">
      <c r="A3702" s="1"/>
      <c r="B3702"/>
      <c r="C3702"/>
      <c r="E3702"/>
      <c r="F3702"/>
      <c r="G3702"/>
    </row>
    <row r="3703" spans="1:7" ht="20.100000000000001" customHeight="1">
      <c r="A3703" s="1"/>
      <c r="B3703"/>
      <c r="C3703"/>
      <c r="E3703"/>
      <c r="F3703"/>
      <c r="G3703"/>
    </row>
    <row r="3704" spans="1:7" ht="20.100000000000001" customHeight="1">
      <c r="A3704" s="1"/>
      <c r="B3704"/>
      <c r="C3704"/>
      <c r="E3704"/>
      <c r="F3704"/>
      <c r="G3704"/>
    </row>
    <row r="3705" spans="1:7" ht="20.100000000000001" customHeight="1">
      <c r="A3705" s="1"/>
      <c r="B3705"/>
      <c r="C3705"/>
      <c r="E3705"/>
      <c r="F3705"/>
      <c r="G3705"/>
    </row>
    <row r="3706" spans="1:7" ht="20.100000000000001" customHeight="1">
      <c r="A3706" s="1"/>
      <c r="B3706"/>
      <c r="C3706"/>
      <c r="E3706"/>
      <c r="F3706"/>
      <c r="G3706"/>
    </row>
    <row r="3707" spans="1:7" ht="20.100000000000001" customHeight="1">
      <c r="A3707" s="1"/>
      <c r="B3707"/>
      <c r="C3707"/>
      <c r="E3707"/>
      <c r="F3707"/>
      <c r="G3707"/>
    </row>
    <row r="3708" spans="1:7" ht="20.100000000000001" customHeight="1">
      <c r="A3708" s="1"/>
      <c r="B3708"/>
      <c r="C3708"/>
      <c r="E3708"/>
      <c r="F3708"/>
      <c r="G3708"/>
    </row>
    <row r="3709" spans="1:7" ht="20.100000000000001" customHeight="1">
      <c r="A3709" s="1"/>
      <c r="B3709"/>
      <c r="C3709"/>
      <c r="E3709"/>
      <c r="F3709"/>
      <c r="G3709"/>
    </row>
    <row r="3710" spans="1:7" ht="20.100000000000001" customHeight="1">
      <c r="A3710" s="1"/>
      <c r="B3710"/>
      <c r="C3710"/>
      <c r="E3710"/>
      <c r="F3710"/>
      <c r="G3710"/>
    </row>
    <row r="3711" spans="1:7" ht="20.100000000000001" customHeight="1">
      <c r="A3711" s="1"/>
      <c r="B3711"/>
      <c r="C3711"/>
      <c r="E3711"/>
      <c r="F3711"/>
      <c r="G3711"/>
    </row>
    <row r="3712" spans="1:7" ht="20.100000000000001" customHeight="1">
      <c r="A3712" s="1"/>
      <c r="B3712"/>
      <c r="C3712"/>
      <c r="E3712"/>
      <c r="F3712"/>
      <c r="G3712"/>
    </row>
    <row r="3713" spans="1:7" ht="20.100000000000001" customHeight="1">
      <c r="A3713" s="1"/>
      <c r="B3713"/>
      <c r="C3713"/>
      <c r="E3713"/>
      <c r="F3713"/>
      <c r="G3713"/>
    </row>
    <row r="3714" spans="1:7" ht="20.100000000000001" customHeight="1">
      <c r="A3714" s="1"/>
      <c r="B3714"/>
      <c r="C3714"/>
      <c r="E3714"/>
      <c r="F3714"/>
      <c r="G3714"/>
    </row>
    <row r="3715" spans="1:7" ht="20.100000000000001" customHeight="1">
      <c r="A3715" s="1"/>
      <c r="B3715"/>
      <c r="C3715"/>
      <c r="E3715"/>
      <c r="F3715"/>
      <c r="G3715"/>
    </row>
    <row r="3716" spans="1:7" ht="20.100000000000001" customHeight="1">
      <c r="A3716" s="1"/>
      <c r="B3716"/>
      <c r="C3716"/>
      <c r="E3716"/>
      <c r="F3716"/>
      <c r="G3716"/>
    </row>
    <row r="3717" spans="1:7" ht="20.100000000000001" customHeight="1">
      <c r="A3717" s="1"/>
      <c r="B3717"/>
      <c r="C3717"/>
      <c r="E3717"/>
      <c r="F3717"/>
      <c r="G3717"/>
    </row>
    <row r="3718" spans="1:7" ht="20.100000000000001" customHeight="1">
      <c r="A3718" s="1"/>
      <c r="B3718"/>
      <c r="C3718"/>
      <c r="E3718"/>
      <c r="F3718"/>
      <c r="G3718"/>
    </row>
    <row r="3719" spans="1:7" ht="20.100000000000001" customHeight="1">
      <c r="A3719" s="1"/>
      <c r="B3719"/>
      <c r="C3719"/>
      <c r="E3719"/>
      <c r="F3719"/>
      <c r="G3719"/>
    </row>
    <row r="3720" spans="1:7" ht="20.100000000000001" customHeight="1">
      <c r="A3720" s="1"/>
      <c r="B3720"/>
      <c r="C3720"/>
      <c r="E3720"/>
      <c r="F3720"/>
      <c r="G3720"/>
    </row>
    <row r="3721" spans="1:7" ht="20.100000000000001" customHeight="1">
      <c r="A3721" s="1"/>
      <c r="B3721"/>
      <c r="C3721"/>
      <c r="E3721"/>
      <c r="F3721"/>
      <c r="G3721"/>
    </row>
    <row r="3722" spans="1:7" ht="20.100000000000001" customHeight="1">
      <c r="A3722" s="1"/>
      <c r="B3722"/>
      <c r="C3722"/>
      <c r="E3722"/>
      <c r="F3722"/>
      <c r="G3722"/>
    </row>
    <row r="3723" spans="1:7" ht="20.100000000000001" customHeight="1">
      <c r="A3723" s="1"/>
      <c r="B3723"/>
      <c r="C3723"/>
      <c r="E3723"/>
      <c r="F3723"/>
      <c r="G3723"/>
    </row>
    <row r="3724" spans="1:7" ht="20.100000000000001" customHeight="1">
      <c r="A3724" s="1"/>
      <c r="B3724"/>
      <c r="C3724"/>
      <c r="E3724"/>
      <c r="F3724"/>
      <c r="G3724"/>
    </row>
    <row r="3725" spans="1:7" ht="20.100000000000001" customHeight="1">
      <c r="A3725" s="1"/>
      <c r="B3725"/>
      <c r="C3725"/>
      <c r="E3725"/>
      <c r="F3725"/>
      <c r="G3725"/>
    </row>
    <row r="3726" spans="1:7" ht="20.100000000000001" customHeight="1">
      <c r="A3726" s="1"/>
      <c r="B3726"/>
      <c r="C3726"/>
      <c r="E3726"/>
      <c r="F3726"/>
      <c r="G3726"/>
    </row>
    <row r="3727" spans="1:7" ht="20.100000000000001" customHeight="1">
      <c r="A3727" s="1"/>
      <c r="B3727"/>
      <c r="C3727"/>
      <c r="E3727"/>
      <c r="F3727"/>
      <c r="G3727"/>
    </row>
    <row r="3728" spans="1:7" ht="20.100000000000001" customHeight="1">
      <c r="A3728" s="1"/>
      <c r="B3728"/>
      <c r="C3728"/>
      <c r="E3728"/>
      <c r="F3728"/>
      <c r="G3728"/>
    </row>
    <row r="3729" spans="1:7" ht="20.100000000000001" customHeight="1">
      <c r="A3729" s="1"/>
      <c r="B3729"/>
      <c r="C3729"/>
      <c r="E3729"/>
      <c r="F3729"/>
      <c r="G3729"/>
    </row>
    <row r="3730" spans="1:7" ht="20.100000000000001" customHeight="1">
      <c r="A3730" s="1"/>
      <c r="B3730"/>
      <c r="C3730"/>
      <c r="E3730"/>
      <c r="F3730"/>
      <c r="G3730"/>
    </row>
    <row r="3731" spans="1:7" ht="20.100000000000001" customHeight="1">
      <c r="A3731" s="1"/>
      <c r="B3731"/>
      <c r="C3731"/>
      <c r="E3731"/>
      <c r="F3731"/>
      <c r="G3731"/>
    </row>
    <row r="3732" spans="1:7" ht="20.100000000000001" customHeight="1">
      <c r="A3732" s="1"/>
      <c r="B3732"/>
      <c r="C3732"/>
      <c r="E3732"/>
      <c r="F3732"/>
      <c r="G3732"/>
    </row>
    <row r="3733" spans="1:7" ht="20.100000000000001" customHeight="1">
      <c r="A3733" s="1"/>
      <c r="B3733"/>
      <c r="C3733"/>
      <c r="E3733"/>
      <c r="F3733"/>
      <c r="G3733"/>
    </row>
    <row r="3734" spans="1:7" ht="20.100000000000001" customHeight="1">
      <c r="A3734" s="1"/>
      <c r="B3734"/>
      <c r="C3734"/>
      <c r="E3734"/>
      <c r="F3734"/>
      <c r="G3734"/>
    </row>
    <row r="3735" spans="1:7" ht="20.100000000000001" customHeight="1">
      <c r="A3735" s="1"/>
      <c r="B3735"/>
      <c r="C3735"/>
      <c r="E3735"/>
      <c r="F3735"/>
      <c r="G3735"/>
    </row>
    <row r="3736" spans="1:7" ht="20.100000000000001" customHeight="1">
      <c r="A3736" s="1"/>
      <c r="B3736"/>
      <c r="C3736"/>
      <c r="E3736"/>
      <c r="F3736"/>
      <c r="G3736"/>
    </row>
    <row r="3737" spans="1:7" ht="20.100000000000001" customHeight="1">
      <c r="A3737" s="1"/>
      <c r="B3737"/>
      <c r="C3737"/>
      <c r="E3737"/>
      <c r="F3737"/>
      <c r="G3737"/>
    </row>
    <row r="3738" spans="1:7" ht="20.100000000000001" customHeight="1">
      <c r="A3738" s="1"/>
      <c r="B3738"/>
      <c r="C3738"/>
      <c r="E3738"/>
      <c r="F3738"/>
      <c r="G3738"/>
    </row>
    <row r="3739" spans="1:7" ht="20.100000000000001" customHeight="1">
      <c r="A3739" s="1"/>
      <c r="B3739"/>
      <c r="C3739"/>
      <c r="E3739"/>
      <c r="F3739"/>
      <c r="G3739"/>
    </row>
    <row r="3740" spans="1:7" ht="20.100000000000001" customHeight="1">
      <c r="A3740" s="1"/>
      <c r="B3740"/>
      <c r="C3740"/>
      <c r="E3740"/>
      <c r="F3740"/>
      <c r="G3740"/>
    </row>
    <row r="3741" spans="1:7" ht="20.100000000000001" customHeight="1">
      <c r="A3741" s="1"/>
      <c r="B3741"/>
      <c r="C3741"/>
      <c r="E3741"/>
      <c r="F3741"/>
      <c r="G3741"/>
    </row>
    <row r="3742" spans="1:7" ht="20.100000000000001" customHeight="1">
      <c r="A3742" s="1"/>
      <c r="B3742"/>
      <c r="C3742"/>
      <c r="E3742"/>
      <c r="F3742"/>
      <c r="G3742"/>
    </row>
    <row r="3743" spans="1:7" ht="20.100000000000001" customHeight="1">
      <c r="A3743" s="1"/>
      <c r="B3743"/>
      <c r="C3743"/>
      <c r="E3743"/>
      <c r="F3743"/>
      <c r="G3743"/>
    </row>
    <row r="3744" spans="1:7" ht="20.100000000000001" customHeight="1">
      <c r="A3744" s="1"/>
      <c r="B3744"/>
      <c r="C3744"/>
      <c r="E3744"/>
      <c r="F3744"/>
      <c r="G3744"/>
    </row>
    <row r="3745" spans="1:7" ht="20.100000000000001" customHeight="1">
      <c r="A3745" s="1"/>
      <c r="B3745"/>
      <c r="C3745"/>
      <c r="E3745"/>
      <c r="F3745"/>
      <c r="G3745"/>
    </row>
    <row r="3746" spans="1:7" ht="20.100000000000001" customHeight="1">
      <c r="A3746" s="1"/>
      <c r="B3746"/>
      <c r="C3746"/>
      <c r="E3746"/>
      <c r="F3746"/>
      <c r="G3746"/>
    </row>
    <row r="3747" spans="1:7" ht="20.100000000000001" customHeight="1">
      <c r="A3747" s="1"/>
      <c r="B3747"/>
      <c r="C3747"/>
      <c r="E3747"/>
      <c r="F3747"/>
      <c r="G3747"/>
    </row>
    <row r="3748" spans="1:7" ht="20.100000000000001" customHeight="1">
      <c r="A3748" s="1"/>
      <c r="B3748"/>
      <c r="C3748"/>
      <c r="E3748"/>
      <c r="F3748"/>
      <c r="G3748"/>
    </row>
    <row r="3749" spans="1:7" ht="20.100000000000001" customHeight="1">
      <c r="A3749" s="1"/>
      <c r="B3749"/>
      <c r="C3749"/>
      <c r="E3749"/>
      <c r="F3749"/>
      <c r="G3749"/>
    </row>
    <row r="3750" spans="1:7" ht="20.100000000000001" customHeight="1">
      <c r="A3750" s="1"/>
      <c r="B3750"/>
      <c r="C3750"/>
      <c r="E3750"/>
      <c r="F3750"/>
      <c r="G3750"/>
    </row>
    <row r="3751" spans="1:7" ht="20.100000000000001" customHeight="1">
      <c r="A3751" s="1"/>
      <c r="B3751"/>
      <c r="C3751"/>
      <c r="E3751"/>
      <c r="F3751"/>
      <c r="G3751"/>
    </row>
    <row r="3752" spans="1:7" ht="20.100000000000001" customHeight="1">
      <c r="A3752" s="1"/>
      <c r="B3752"/>
      <c r="C3752"/>
      <c r="E3752"/>
      <c r="F3752"/>
      <c r="G3752"/>
    </row>
    <row r="3753" spans="1:7" ht="20.100000000000001" customHeight="1">
      <c r="A3753" s="1"/>
      <c r="B3753"/>
      <c r="C3753"/>
      <c r="E3753"/>
      <c r="F3753"/>
      <c r="G3753"/>
    </row>
    <row r="3754" spans="1:7" ht="20.100000000000001" customHeight="1">
      <c r="A3754" s="1"/>
      <c r="B3754"/>
      <c r="C3754"/>
      <c r="E3754"/>
      <c r="F3754"/>
      <c r="G3754"/>
    </row>
    <row r="3755" spans="1:7" ht="20.100000000000001" customHeight="1">
      <c r="A3755" s="1"/>
      <c r="B3755"/>
      <c r="C3755"/>
      <c r="E3755"/>
      <c r="F3755"/>
      <c r="G3755"/>
    </row>
    <row r="3756" spans="1:7" ht="20.100000000000001" customHeight="1">
      <c r="A3756" s="1"/>
      <c r="B3756"/>
      <c r="C3756"/>
      <c r="E3756"/>
      <c r="F3756"/>
      <c r="G3756"/>
    </row>
    <row r="3757" spans="1:7" ht="20.100000000000001" customHeight="1">
      <c r="A3757" s="1"/>
      <c r="B3757"/>
      <c r="C3757"/>
      <c r="E3757"/>
      <c r="F3757"/>
      <c r="G3757"/>
    </row>
    <row r="3758" spans="1:7" ht="20.100000000000001" customHeight="1">
      <c r="A3758" s="1"/>
      <c r="B3758"/>
      <c r="C3758"/>
      <c r="E3758"/>
      <c r="F3758"/>
      <c r="G3758"/>
    </row>
    <row r="3759" spans="1:7" ht="20.100000000000001" customHeight="1">
      <c r="A3759" s="1"/>
      <c r="B3759"/>
      <c r="C3759"/>
      <c r="E3759"/>
      <c r="F3759"/>
      <c r="G3759"/>
    </row>
    <row r="3760" spans="1:7" ht="20.100000000000001" customHeight="1">
      <c r="A3760" s="1"/>
      <c r="B3760"/>
      <c r="C3760"/>
      <c r="E3760"/>
      <c r="F3760"/>
      <c r="G3760"/>
    </row>
    <row r="3761" spans="1:7" ht="20.100000000000001" customHeight="1">
      <c r="A3761" s="1"/>
      <c r="B3761"/>
      <c r="C3761"/>
      <c r="E3761"/>
      <c r="F3761"/>
      <c r="G3761"/>
    </row>
    <row r="3762" spans="1:7" ht="20.100000000000001" customHeight="1">
      <c r="A3762" s="1"/>
      <c r="B3762"/>
      <c r="C3762"/>
      <c r="E3762"/>
      <c r="F3762"/>
      <c r="G3762"/>
    </row>
    <row r="3763" spans="1:7" ht="20.100000000000001" customHeight="1">
      <c r="A3763" s="1"/>
      <c r="B3763"/>
      <c r="C3763"/>
      <c r="E3763"/>
      <c r="F3763"/>
      <c r="G3763"/>
    </row>
    <row r="3764" spans="1:7" ht="20.100000000000001" customHeight="1">
      <c r="A3764" s="1"/>
      <c r="B3764"/>
      <c r="C3764"/>
      <c r="E3764"/>
      <c r="F3764"/>
      <c r="G3764"/>
    </row>
    <row r="3765" spans="1:7" ht="20.100000000000001" customHeight="1">
      <c r="A3765" s="1"/>
      <c r="B3765"/>
      <c r="C3765"/>
      <c r="E3765"/>
      <c r="F3765"/>
      <c r="G3765"/>
    </row>
    <row r="3766" spans="1:7" ht="20.100000000000001" customHeight="1">
      <c r="A3766" s="1"/>
      <c r="B3766"/>
      <c r="C3766"/>
      <c r="E3766"/>
      <c r="F3766"/>
      <c r="G3766"/>
    </row>
    <row r="3767" spans="1:7" ht="20.100000000000001" customHeight="1">
      <c r="A3767" s="1"/>
      <c r="B3767"/>
      <c r="C3767"/>
      <c r="E3767"/>
      <c r="F3767"/>
      <c r="G3767"/>
    </row>
    <row r="3768" spans="1:7" ht="20.100000000000001" customHeight="1">
      <c r="A3768" s="1"/>
      <c r="B3768"/>
      <c r="C3768"/>
      <c r="E3768"/>
      <c r="F3768"/>
      <c r="G3768"/>
    </row>
    <row r="3769" spans="1:7" ht="20.100000000000001" customHeight="1">
      <c r="A3769" s="1"/>
      <c r="B3769"/>
      <c r="C3769"/>
      <c r="E3769"/>
      <c r="F3769"/>
      <c r="G3769"/>
    </row>
    <row r="3770" spans="1:7" ht="20.100000000000001" customHeight="1">
      <c r="A3770" s="1"/>
      <c r="B3770"/>
      <c r="C3770"/>
      <c r="E3770"/>
      <c r="F3770"/>
      <c r="G3770"/>
    </row>
    <row r="3771" spans="1:7" ht="20.100000000000001" customHeight="1">
      <c r="A3771" s="1"/>
      <c r="B3771"/>
      <c r="C3771"/>
      <c r="E3771"/>
      <c r="F3771"/>
      <c r="G3771"/>
    </row>
    <row r="3772" spans="1:7" ht="20.100000000000001" customHeight="1">
      <c r="A3772" s="1"/>
      <c r="B3772"/>
      <c r="C3772"/>
      <c r="E3772"/>
      <c r="F3772"/>
      <c r="G3772"/>
    </row>
    <row r="3773" spans="1:7" ht="20.100000000000001" customHeight="1">
      <c r="A3773" s="1"/>
      <c r="B3773"/>
      <c r="C3773"/>
      <c r="E3773"/>
      <c r="F3773"/>
      <c r="G3773"/>
    </row>
    <row r="3774" spans="1:7" ht="20.100000000000001" customHeight="1">
      <c r="A3774" s="1"/>
      <c r="B3774"/>
      <c r="C3774"/>
      <c r="E3774"/>
      <c r="F3774"/>
      <c r="G3774"/>
    </row>
    <row r="3775" spans="1:7" ht="20.100000000000001" customHeight="1">
      <c r="A3775" s="1"/>
      <c r="B3775"/>
      <c r="C3775"/>
      <c r="E3775"/>
      <c r="F3775"/>
      <c r="G3775"/>
    </row>
    <row r="3776" spans="1:7" ht="20.100000000000001" customHeight="1">
      <c r="A3776" s="1"/>
      <c r="B3776"/>
      <c r="C3776"/>
      <c r="E3776"/>
      <c r="F3776"/>
      <c r="G3776"/>
    </row>
    <row r="3777" spans="1:7" ht="20.100000000000001" customHeight="1">
      <c r="A3777" s="1"/>
      <c r="B3777"/>
      <c r="C3777"/>
      <c r="E3777"/>
      <c r="F3777"/>
      <c r="G3777"/>
    </row>
    <row r="3778" spans="1:7" ht="20.100000000000001" customHeight="1">
      <c r="A3778" s="1"/>
      <c r="B3778"/>
      <c r="C3778"/>
      <c r="E3778"/>
      <c r="F3778"/>
      <c r="G3778"/>
    </row>
    <row r="3779" spans="1:7" ht="20.100000000000001" customHeight="1">
      <c r="A3779" s="1"/>
      <c r="B3779"/>
      <c r="C3779"/>
      <c r="E3779"/>
      <c r="F3779"/>
      <c r="G3779"/>
    </row>
    <row r="3780" spans="1:7" ht="20.100000000000001" customHeight="1">
      <c r="A3780" s="1"/>
      <c r="B3780"/>
      <c r="C3780"/>
      <c r="E3780"/>
      <c r="F3780"/>
      <c r="G3780"/>
    </row>
    <row r="3781" spans="1:7" ht="20.100000000000001" customHeight="1">
      <c r="A3781" s="1"/>
      <c r="B3781"/>
      <c r="C3781"/>
      <c r="E3781"/>
      <c r="F3781"/>
      <c r="G3781"/>
    </row>
    <row r="3782" spans="1:7" ht="20.100000000000001" customHeight="1">
      <c r="A3782" s="1"/>
      <c r="B3782"/>
      <c r="C3782"/>
      <c r="E3782"/>
      <c r="F3782"/>
      <c r="G3782"/>
    </row>
    <row r="3783" spans="1:7" ht="20.100000000000001" customHeight="1">
      <c r="A3783" s="1"/>
      <c r="B3783"/>
      <c r="C3783"/>
      <c r="E3783"/>
      <c r="F3783"/>
      <c r="G3783"/>
    </row>
    <row r="3784" spans="1:7" ht="20.100000000000001" customHeight="1">
      <c r="A3784" s="1"/>
      <c r="B3784"/>
      <c r="C3784"/>
      <c r="E3784"/>
      <c r="F3784"/>
      <c r="G3784"/>
    </row>
    <row r="3785" spans="1:7" ht="20.100000000000001" customHeight="1">
      <c r="A3785" s="1"/>
      <c r="B3785"/>
      <c r="C3785"/>
      <c r="E3785"/>
      <c r="F3785"/>
      <c r="G3785"/>
    </row>
    <row r="3786" spans="1:7" ht="20.100000000000001" customHeight="1">
      <c r="A3786" s="1"/>
      <c r="B3786"/>
      <c r="C3786"/>
      <c r="E3786"/>
      <c r="F3786"/>
      <c r="G3786"/>
    </row>
    <row r="3787" spans="1:7" ht="20.100000000000001" customHeight="1">
      <c r="A3787" s="1"/>
      <c r="B3787"/>
      <c r="C3787"/>
      <c r="E3787"/>
      <c r="F3787"/>
      <c r="G3787"/>
    </row>
    <row r="3788" spans="1:7" ht="20.100000000000001" customHeight="1">
      <c r="A3788" s="1"/>
      <c r="B3788"/>
      <c r="C3788"/>
      <c r="E3788"/>
      <c r="F3788"/>
      <c r="G3788"/>
    </row>
    <row r="3789" spans="1:7" ht="20.100000000000001" customHeight="1">
      <c r="A3789" s="1"/>
      <c r="B3789"/>
      <c r="C3789"/>
      <c r="E3789"/>
      <c r="F3789"/>
      <c r="G3789"/>
    </row>
    <row r="3790" spans="1:7" ht="20.100000000000001" customHeight="1">
      <c r="A3790" s="1"/>
      <c r="B3790"/>
      <c r="C3790"/>
      <c r="E3790"/>
      <c r="F3790"/>
      <c r="G3790"/>
    </row>
    <row r="3791" spans="1:7" ht="20.100000000000001" customHeight="1">
      <c r="A3791" s="1"/>
      <c r="B3791"/>
      <c r="C3791"/>
      <c r="E3791"/>
      <c r="F3791"/>
      <c r="G3791"/>
    </row>
    <row r="3792" spans="1:7" ht="20.100000000000001" customHeight="1">
      <c r="A3792" s="1"/>
      <c r="B3792"/>
      <c r="C3792"/>
      <c r="E3792"/>
      <c r="F3792"/>
      <c r="G3792"/>
    </row>
    <row r="3793" spans="1:7" ht="20.100000000000001" customHeight="1">
      <c r="A3793" s="1"/>
      <c r="B3793"/>
      <c r="C3793"/>
      <c r="E3793"/>
      <c r="F3793"/>
      <c r="G3793"/>
    </row>
    <row r="3794" spans="1:7" ht="20.100000000000001" customHeight="1">
      <c r="A3794" s="1"/>
      <c r="B3794"/>
      <c r="C3794"/>
      <c r="E3794"/>
      <c r="F3794"/>
      <c r="G3794"/>
    </row>
    <row r="3795" spans="1:7" ht="20.100000000000001" customHeight="1">
      <c r="A3795" s="1"/>
      <c r="B3795"/>
      <c r="C3795"/>
      <c r="E3795"/>
      <c r="F3795"/>
      <c r="G3795"/>
    </row>
    <row r="3796" spans="1:7" ht="20.100000000000001" customHeight="1">
      <c r="A3796" s="1"/>
      <c r="B3796"/>
      <c r="C3796"/>
      <c r="E3796"/>
      <c r="F3796"/>
      <c r="G3796"/>
    </row>
    <row r="3797" spans="1:7" ht="20.100000000000001" customHeight="1">
      <c r="A3797" s="1"/>
      <c r="B3797"/>
      <c r="C3797"/>
      <c r="E3797"/>
      <c r="F3797"/>
      <c r="G3797"/>
    </row>
    <row r="3798" spans="1:7" ht="20.100000000000001" customHeight="1">
      <c r="A3798" s="1"/>
      <c r="B3798"/>
      <c r="C3798"/>
      <c r="E3798"/>
      <c r="F3798"/>
      <c r="G3798"/>
    </row>
    <row r="3799" spans="1:7" ht="20.100000000000001" customHeight="1">
      <c r="A3799" s="1"/>
      <c r="B3799"/>
      <c r="C3799"/>
      <c r="E3799"/>
      <c r="F3799"/>
      <c r="G3799"/>
    </row>
    <row r="3800" spans="1:7" ht="20.100000000000001" customHeight="1">
      <c r="A3800" s="1"/>
      <c r="B3800"/>
      <c r="C3800"/>
      <c r="E3800"/>
      <c r="F3800"/>
      <c r="G3800"/>
    </row>
    <row r="3801" spans="1:7" ht="20.100000000000001" customHeight="1">
      <c r="A3801" s="1"/>
      <c r="B3801"/>
      <c r="C3801"/>
      <c r="E3801"/>
      <c r="F3801"/>
      <c r="G3801"/>
    </row>
    <row r="3802" spans="1:7" ht="20.100000000000001" customHeight="1">
      <c r="A3802" s="1"/>
      <c r="B3802"/>
      <c r="C3802"/>
      <c r="E3802"/>
      <c r="F3802"/>
      <c r="G3802"/>
    </row>
    <row r="3803" spans="1:7" ht="20.100000000000001" customHeight="1">
      <c r="A3803" s="1"/>
      <c r="B3803"/>
      <c r="C3803"/>
      <c r="E3803"/>
      <c r="F3803"/>
      <c r="G3803"/>
    </row>
    <row r="3804" spans="1:7" ht="20.100000000000001" customHeight="1">
      <c r="A3804" s="1"/>
      <c r="B3804"/>
      <c r="C3804"/>
      <c r="E3804"/>
      <c r="F3804"/>
      <c r="G3804"/>
    </row>
    <row r="3805" spans="1:7" ht="20.100000000000001" customHeight="1">
      <c r="A3805" s="1"/>
      <c r="B3805"/>
      <c r="C3805"/>
      <c r="E3805"/>
      <c r="F3805"/>
      <c r="G3805"/>
    </row>
    <row r="3806" spans="1:7" ht="20.100000000000001" customHeight="1">
      <c r="A3806" s="1"/>
      <c r="B3806"/>
      <c r="C3806"/>
      <c r="E3806"/>
      <c r="F3806"/>
      <c r="G3806"/>
    </row>
    <row r="3807" spans="1:7" ht="20.100000000000001" customHeight="1">
      <c r="A3807" s="1"/>
      <c r="B3807"/>
      <c r="C3807"/>
      <c r="E3807"/>
      <c r="F3807"/>
      <c r="G3807"/>
    </row>
    <row r="3808" spans="1:7" ht="20.100000000000001" customHeight="1">
      <c r="A3808" s="1"/>
      <c r="B3808"/>
      <c r="C3808"/>
      <c r="E3808"/>
      <c r="F3808"/>
      <c r="G3808"/>
    </row>
    <row r="3809" spans="1:7" ht="20.100000000000001" customHeight="1">
      <c r="A3809" s="1"/>
      <c r="B3809"/>
      <c r="C3809"/>
      <c r="E3809"/>
      <c r="F3809"/>
      <c r="G3809"/>
    </row>
    <row r="3810" spans="1:7" ht="20.100000000000001" customHeight="1">
      <c r="A3810" s="1"/>
      <c r="B3810"/>
      <c r="C3810"/>
      <c r="E3810"/>
      <c r="F3810"/>
      <c r="G3810"/>
    </row>
    <row r="3811" spans="1:7" ht="20.100000000000001" customHeight="1">
      <c r="A3811" s="1"/>
      <c r="B3811"/>
      <c r="C3811"/>
      <c r="E3811"/>
      <c r="F3811"/>
      <c r="G3811"/>
    </row>
    <row r="3812" spans="1:7" ht="20.100000000000001" customHeight="1">
      <c r="A3812" s="1"/>
      <c r="B3812"/>
      <c r="C3812"/>
      <c r="E3812"/>
      <c r="F3812"/>
      <c r="G3812"/>
    </row>
    <row r="3813" spans="1:7" ht="20.100000000000001" customHeight="1">
      <c r="A3813" s="1"/>
      <c r="B3813"/>
      <c r="C3813"/>
      <c r="E3813"/>
      <c r="F3813"/>
      <c r="G3813"/>
    </row>
    <row r="3814" spans="1:7" ht="20.100000000000001" customHeight="1">
      <c r="A3814" s="1"/>
      <c r="B3814"/>
      <c r="C3814"/>
      <c r="E3814"/>
      <c r="F3814"/>
      <c r="G3814"/>
    </row>
    <row r="3815" spans="1:7" ht="20.100000000000001" customHeight="1">
      <c r="A3815" s="1"/>
      <c r="B3815"/>
      <c r="C3815"/>
      <c r="E3815"/>
      <c r="F3815"/>
      <c r="G3815"/>
    </row>
    <row r="3816" spans="1:7" ht="20.100000000000001" customHeight="1">
      <c r="A3816" s="1"/>
      <c r="B3816"/>
      <c r="C3816"/>
      <c r="E3816"/>
      <c r="F3816"/>
      <c r="G3816"/>
    </row>
    <row r="3817" spans="1:7" ht="20.100000000000001" customHeight="1">
      <c r="A3817" s="1"/>
      <c r="B3817"/>
      <c r="C3817"/>
      <c r="E3817"/>
      <c r="F3817"/>
      <c r="G3817"/>
    </row>
    <row r="3818" spans="1:7" ht="20.100000000000001" customHeight="1">
      <c r="A3818" s="1"/>
      <c r="B3818"/>
      <c r="C3818"/>
      <c r="E3818"/>
      <c r="F3818"/>
      <c r="G3818"/>
    </row>
    <row r="3819" spans="1:7" ht="20.100000000000001" customHeight="1">
      <c r="A3819" s="1"/>
      <c r="B3819"/>
      <c r="C3819"/>
      <c r="E3819"/>
      <c r="F3819"/>
      <c r="G3819"/>
    </row>
    <row r="3820" spans="1:7" ht="20.100000000000001" customHeight="1">
      <c r="A3820" s="1"/>
      <c r="B3820"/>
      <c r="C3820"/>
      <c r="E3820"/>
      <c r="F3820"/>
      <c r="G3820"/>
    </row>
    <row r="3821" spans="1:7" ht="20.100000000000001" customHeight="1">
      <c r="A3821" s="1"/>
      <c r="B3821"/>
      <c r="C3821"/>
      <c r="E3821"/>
      <c r="F3821"/>
      <c r="G3821"/>
    </row>
    <row r="3822" spans="1:7" ht="20.100000000000001" customHeight="1">
      <c r="A3822" s="1"/>
      <c r="B3822"/>
      <c r="C3822"/>
      <c r="E3822"/>
      <c r="F3822"/>
      <c r="G3822"/>
    </row>
    <row r="3823" spans="1:7" ht="20.100000000000001" customHeight="1">
      <c r="A3823" s="1"/>
      <c r="B3823"/>
      <c r="C3823"/>
      <c r="E3823"/>
      <c r="F3823"/>
      <c r="G3823"/>
    </row>
    <row r="3824" spans="1:7" ht="20.100000000000001" customHeight="1">
      <c r="A3824" s="1"/>
      <c r="B3824"/>
      <c r="C3824"/>
      <c r="E3824"/>
      <c r="F3824"/>
      <c r="G3824"/>
    </row>
    <row r="3825" spans="1:7" ht="20.100000000000001" customHeight="1">
      <c r="A3825" s="1"/>
      <c r="B3825"/>
      <c r="C3825"/>
      <c r="E3825"/>
      <c r="F3825"/>
      <c r="G3825"/>
    </row>
    <row r="3826" spans="1:7" ht="20.100000000000001" customHeight="1">
      <c r="A3826" s="1"/>
      <c r="B3826"/>
      <c r="C3826"/>
      <c r="E3826"/>
      <c r="F3826"/>
      <c r="G3826"/>
    </row>
    <row r="3827" spans="1:7" ht="20.100000000000001" customHeight="1">
      <c r="A3827" s="1"/>
      <c r="B3827"/>
      <c r="C3827"/>
      <c r="E3827"/>
      <c r="F3827"/>
      <c r="G3827"/>
    </row>
    <row r="3828" spans="1:7" ht="20.100000000000001" customHeight="1">
      <c r="A3828" s="1"/>
      <c r="B3828"/>
      <c r="C3828"/>
      <c r="E3828"/>
      <c r="F3828"/>
      <c r="G3828"/>
    </row>
    <row r="3829" spans="1:7" ht="20.100000000000001" customHeight="1">
      <c r="A3829" s="1"/>
      <c r="B3829"/>
      <c r="C3829"/>
      <c r="E3829"/>
      <c r="F3829"/>
      <c r="G3829"/>
    </row>
    <row r="3830" spans="1:7" ht="20.100000000000001" customHeight="1">
      <c r="A3830" s="1"/>
      <c r="B3830"/>
      <c r="C3830"/>
      <c r="E3830"/>
      <c r="F3830"/>
      <c r="G3830"/>
    </row>
    <row r="3831" spans="1:7" ht="20.100000000000001" customHeight="1">
      <c r="A3831" s="1"/>
      <c r="B3831"/>
      <c r="C3831"/>
      <c r="E3831"/>
      <c r="F3831"/>
      <c r="G3831"/>
    </row>
    <row r="3832" spans="1:7" ht="20.100000000000001" customHeight="1">
      <c r="A3832" s="1"/>
      <c r="B3832"/>
      <c r="C3832"/>
      <c r="E3832"/>
      <c r="F3832"/>
      <c r="G3832"/>
    </row>
    <row r="3833" spans="1:7" ht="20.100000000000001" customHeight="1">
      <c r="A3833" s="1"/>
      <c r="B3833"/>
      <c r="C3833"/>
      <c r="E3833"/>
      <c r="F3833"/>
      <c r="G3833"/>
    </row>
    <row r="3834" spans="1:7" ht="20.100000000000001" customHeight="1">
      <c r="A3834" s="1"/>
      <c r="B3834"/>
      <c r="C3834"/>
      <c r="E3834"/>
      <c r="F3834"/>
      <c r="G3834"/>
    </row>
    <row r="3835" spans="1:7" ht="20.100000000000001" customHeight="1">
      <c r="A3835" s="1"/>
      <c r="B3835"/>
      <c r="C3835"/>
      <c r="E3835"/>
      <c r="F3835"/>
      <c r="G3835"/>
    </row>
    <row r="3836" spans="1:7" ht="20.100000000000001" customHeight="1">
      <c r="A3836" s="1"/>
      <c r="B3836"/>
      <c r="C3836"/>
      <c r="E3836"/>
      <c r="F3836"/>
      <c r="G3836"/>
    </row>
    <row r="3837" spans="1:7" ht="20.100000000000001" customHeight="1">
      <c r="A3837" s="1"/>
      <c r="B3837"/>
      <c r="C3837"/>
      <c r="E3837"/>
      <c r="F3837"/>
      <c r="G3837"/>
    </row>
    <row r="3838" spans="1:7" ht="20.100000000000001" customHeight="1">
      <c r="A3838" s="1"/>
      <c r="B3838"/>
      <c r="C3838"/>
      <c r="E3838"/>
      <c r="F3838"/>
      <c r="G3838"/>
    </row>
    <row r="3839" spans="1:7" ht="20.100000000000001" customHeight="1">
      <c r="A3839" s="1"/>
      <c r="B3839"/>
      <c r="C3839"/>
      <c r="E3839"/>
      <c r="F3839"/>
      <c r="G3839"/>
    </row>
    <row r="3840" spans="1:7" ht="20.100000000000001" customHeight="1">
      <c r="A3840" s="1"/>
      <c r="B3840"/>
      <c r="C3840"/>
      <c r="E3840"/>
      <c r="F3840"/>
      <c r="G3840"/>
    </row>
    <row r="3841" spans="1:7" ht="20.100000000000001" customHeight="1">
      <c r="A3841" s="1"/>
      <c r="B3841"/>
      <c r="C3841"/>
      <c r="E3841"/>
      <c r="F3841"/>
      <c r="G3841"/>
    </row>
    <row r="3842" spans="1:7" ht="20.100000000000001" customHeight="1">
      <c r="A3842" s="1"/>
      <c r="B3842"/>
      <c r="C3842"/>
      <c r="E3842"/>
      <c r="F3842"/>
      <c r="G3842"/>
    </row>
    <row r="3843" spans="1:7" ht="20.100000000000001" customHeight="1">
      <c r="A3843" s="1"/>
      <c r="B3843"/>
      <c r="C3843"/>
      <c r="E3843"/>
      <c r="F3843"/>
      <c r="G3843"/>
    </row>
    <row r="3844" spans="1:7" ht="20.100000000000001" customHeight="1">
      <c r="A3844" s="1"/>
      <c r="B3844"/>
      <c r="C3844"/>
      <c r="E3844"/>
      <c r="F3844"/>
      <c r="G3844"/>
    </row>
    <row r="3845" spans="1:7" ht="20.100000000000001" customHeight="1">
      <c r="A3845" s="1"/>
      <c r="B3845"/>
      <c r="C3845"/>
      <c r="E3845"/>
      <c r="F3845"/>
      <c r="G3845"/>
    </row>
    <row r="3846" spans="1:7" ht="20.100000000000001" customHeight="1">
      <c r="A3846" s="1"/>
      <c r="B3846"/>
      <c r="C3846"/>
      <c r="E3846"/>
      <c r="F3846"/>
      <c r="G3846"/>
    </row>
    <row r="3847" spans="1:7" ht="20.100000000000001" customHeight="1">
      <c r="A3847" s="1"/>
      <c r="B3847"/>
      <c r="C3847"/>
      <c r="E3847"/>
      <c r="F3847"/>
      <c r="G3847"/>
    </row>
    <row r="3848" spans="1:7" ht="20.100000000000001" customHeight="1">
      <c r="A3848" s="1"/>
      <c r="B3848"/>
      <c r="C3848"/>
      <c r="E3848"/>
      <c r="F3848"/>
      <c r="G3848"/>
    </row>
    <row r="3849" spans="1:7" ht="20.100000000000001" customHeight="1">
      <c r="A3849" s="1"/>
      <c r="B3849"/>
      <c r="C3849"/>
      <c r="E3849"/>
      <c r="F3849"/>
      <c r="G3849"/>
    </row>
    <row r="3850" spans="1:7" ht="20.100000000000001" customHeight="1">
      <c r="A3850" s="1"/>
      <c r="B3850"/>
      <c r="C3850"/>
      <c r="E3850"/>
      <c r="F3850"/>
      <c r="G3850"/>
    </row>
    <row r="3851" spans="1:7" ht="20.100000000000001" customHeight="1">
      <c r="A3851" s="1"/>
      <c r="B3851"/>
      <c r="C3851"/>
      <c r="E3851"/>
      <c r="F3851"/>
      <c r="G3851"/>
    </row>
    <row r="3852" spans="1:7" ht="20.100000000000001" customHeight="1">
      <c r="A3852" s="1"/>
      <c r="B3852"/>
      <c r="C3852"/>
      <c r="E3852"/>
      <c r="F3852"/>
      <c r="G3852"/>
    </row>
    <row r="3853" spans="1:7" ht="20.100000000000001" customHeight="1">
      <c r="A3853" s="1"/>
      <c r="B3853"/>
      <c r="C3853"/>
      <c r="E3853"/>
      <c r="F3853"/>
      <c r="G3853"/>
    </row>
    <row r="3854" spans="1:7" ht="20.100000000000001" customHeight="1">
      <c r="A3854" s="1"/>
      <c r="B3854"/>
      <c r="C3854"/>
      <c r="E3854"/>
      <c r="F3854"/>
      <c r="G3854"/>
    </row>
    <row r="3855" spans="1:7" ht="20.100000000000001" customHeight="1">
      <c r="A3855" s="1"/>
      <c r="B3855"/>
      <c r="C3855"/>
      <c r="E3855"/>
      <c r="F3855"/>
      <c r="G3855"/>
    </row>
    <row r="3856" spans="1:7" ht="20.100000000000001" customHeight="1">
      <c r="A3856" s="1"/>
      <c r="B3856"/>
      <c r="C3856"/>
      <c r="E3856"/>
      <c r="F3856"/>
      <c r="G3856"/>
    </row>
    <row r="3857" spans="1:7" ht="20.100000000000001" customHeight="1">
      <c r="A3857" s="1"/>
      <c r="B3857"/>
      <c r="C3857"/>
      <c r="E3857"/>
      <c r="F3857"/>
      <c r="G3857"/>
    </row>
    <row r="3858" spans="1:7" ht="20.100000000000001" customHeight="1">
      <c r="A3858" s="1"/>
      <c r="B3858"/>
      <c r="C3858"/>
      <c r="E3858"/>
      <c r="F3858"/>
      <c r="G3858"/>
    </row>
    <row r="3859" spans="1:7" ht="20.100000000000001" customHeight="1">
      <c r="A3859" s="1"/>
      <c r="B3859"/>
      <c r="C3859"/>
      <c r="E3859"/>
      <c r="F3859"/>
      <c r="G3859"/>
    </row>
    <row r="3860" spans="1:7" ht="20.100000000000001" customHeight="1">
      <c r="A3860" s="1"/>
      <c r="B3860"/>
      <c r="C3860"/>
      <c r="E3860"/>
      <c r="F3860"/>
      <c r="G3860"/>
    </row>
    <row r="3861" spans="1:7" ht="20.100000000000001" customHeight="1">
      <c r="A3861" s="1"/>
      <c r="B3861"/>
      <c r="C3861"/>
      <c r="E3861"/>
      <c r="F3861"/>
      <c r="G3861"/>
    </row>
    <row r="3862" spans="1:7" ht="20.100000000000001" customHeight="1">
      <c r="A3862" s="1"/>
      <c r="B3862"/>
      <c r="C3862"/>
      <c r="E3862"/>
      <c r="F3862"/>
      <c r="G3862"/>
    </row>
    <row r="3863" spans="1:7" ht="20.100000000000001" customHeight="1">
      <c r="A3863" s="1"/>
      <c r="B3863"/>
      <c r="C3863"/>
      <c r="E3863"/>
      <c r="F3863"/>
      <c r="G3863"/>
    </row>
    <row r="3864" spans="1:7" ht="20.100000000000001" customHeight="1">
      <c r="A3864" s="1"/>
      <c r="B3864"/>
      <c r="C3864"/>
      <c r="E3864"/>
      <c r="F3864"/>
      <c r="G3864"/>
    </row>
    <row r="3865" spans="1:7" ht="20.100000000000001" customHeight="1">
      <c r="A3865" s="1"/>
      <c r="B3865"/>
      <c r="C3865"/>
      <c r="E3865"/>
      <c r="F3865"/>
      <c r="G3865"/>
    </row>
    <row r="3866" spans="1:7" ht="20.100000000000001" customHeight="1">
      <c r="A3866" s="1"/>
      <c r="B3866"/>
      <c r="C3866"/>
      <c r="E3866"/>
      <c r="F3866"/>
      <c r="G3866"/>
    </row>
    <row r="3867" spans="1:7" ht="20.100000000000001" customHeight="1">
      <c r="A3867" s="1"/>
      <c r="B3867"/>
      <c r="C3867"/>
      <c r="E3867"/>
      <c r="F3867"/>
      <c r="G3867"/>
    </row>
    <row r="3868" spans="1:7" ht="20.100000000000001" customHeight="1">
      <c r="A3868" s="1"/>
      <c r="B3868"/>
      <c r="C3868"/>
      <c r="E3868"/>
      <c r="F3868"/>
      <c r="G3868"/>
    </row>
    <row r="3869" spans="1:7" ht="20.100000000000001" customHeight="1">
      <c r="A3869" s="1"/>
      <c r="B3869"/>
      <c r="C3869"/>
      <c r="E3869"/>
      <c r="F3869"/>
      <c r="G3869"/>
    </row>
    <row r="3870" spans="1:7" ht="20.100000000000001" customHeight="1">
      <c r="A3870" s="1"/>
      <c r="B3870"/>
      <c r="C3870"/>
      <c r="E3870"/>
      <c r="F3870"/>
      <c r="G3870"/>
    </row>
    <row r="3871" spans="1:7" ht="20.100000000000001" customHeight="1">
      <c r="A3871" s="1"/>
      <c r="B3871"/>
      <c r="C3871"/>
      <c r="E3871"/>
      <c r="F3871"/>
      <c r="G3871"/>
    </row>
    <row r="3872" spans="1:7" ht="20.100000000000001" customHeight="1">
      <c r="A3872" s="1"/>
      <c r="B3872"/>
      <c r="C3872"/>
      <c r="E3872"/>
      <c r="F3872"/>
      <c r="G3872"/>
    </row>
    <row r="3873" spans="1:7" ht="20.100000000000001" customHeight="1">
      <c r="A3873" s="1"/>
      <c r="B3873"/>
      <c r="C3873"/>
      <c r="E3873"/>
      <c r="F3873"/>
      <c r="G3873"/>
    </row>
    <row r="3874" spans="1:7" ht="20.100000000000001" customHeight="1">
      <c r="A3874" s="1"/>
      <c r="B3874"/>
      <c r="C3874"/>
      <c r="E3874"/>
      <c r="F3874"/>
      <c r="G3874"/>
    </row>
    <row r="3875" spans="1:7" ht="20.100000000000001" customHeight="1">
      <c r="A3875" s="1"/>
      <c r="B3875"/>
      <c r="C3875"/>
      <c r="E3875"/>
      <c r="F3875"/>
      <c r="G3875"/>
    </row>
    <row r="3876" spans="1:7" ht="20.100000000000001" customHeight="1">
      <c r="A3876" s="1"/>
      <c r="B3876"/>
      <c r="C3876"/>
      <c r="E3876"/>
      <c r="F3876"/>
      <c r="G3876"/>
    </row>
    <row r="3877" spans="1:7" ht="20.100000000000001" customHeight="1">
      <c r="A3877" s="1"/>
      <c r="B3877"/>
      <c r="C3877"/>
      <c r="E3877"/>
      <c r="F3877"/>
      <c r="G3877"/>
    </row>
    <row r="3878" spans="1:7" ht="20.100000000000001" customHeight="1">
      <c r="A3878" s="1"/>
      <c r="B3878"/>
      <c r="C3878"/>
      <c r="E3878"/>
      <c r="F3878"/>
      <c r="G3878"/>
    </row>
    <row r="3879" spans="1:7" ht="20.100000000000001" customHeight="1">
      <c r="A3879" s="1"/>
      <c r="B3879"/>
      <c r="C3879"/>
      <c r="E3879"/>
      <c r="F3879"/>
      <c r="G3879"/>
    </row>
    <row r="3880" spans="1:7" ht="20.100000000000001" customHeight="1">
      <c r="A3880" s="1"/>
      <c r="B3880"/>
      <c r="C3880"/>
      <c r="E3880"/>
      <c r="F3880"/>
      <c r="G3880"/>
    </row>
    <row r="3881" spans="1:7" ht="20.100000000000001" customHeight="1">
      <c r="A3881" s="1"/>
      <c r="B3881"/>
      <c r="C3881"/>
      <c r="E3881"/>
      <c r="F3881"/>
      <c r="G3881"/>
    </row>
    <row r="3882" spans="1:7" ht="20.100000000000001" customHeight="1">
      <c r="A3882" s="1"/>
      <c r="B3882"/>
      <c r="C3882"/>
      <c r="E3882"/>
      <c r="F3882"/>
      <c r="G3882"/>
    </row>
    <row r="3883" spans="1:7" ht="20.100000000000001" customHeight="1">
      <c r="A3883" s="1"/>
      <c r="B3883"/>
      <c r="C3883"/>
      <c r="E3883"/>
      <c r="F3883"/>
      <c r="G3883"/>
    </row>
    <row r="3884" spans="1:7" ht="20.100000000000001" customHeight="1">
      <c r="A3884" s="1"/>
      <c r="B3884"/>
      <c r="C3884"/>
      <c r="E3884"/>
      <c r="F3884"/>
      <c r="G3884"/>
    </row>
    <row r="3885" spans="1:7" ht="20.100000000000001" customHeight="1">
      <c r="A3885" s="1"/>
      <c r="B3885"/>
      <c r="C3885"/>
      <c r="E3885"/>
      <c r="F3885"/>
      <c r="G3885"/>
    </row>
    <row r="3886" spans="1:7" ht="20.100000000000001" customHeight="1">
      <c r="A3886" s="1"/>
      <c r="B3886"/>
      <c r="C3886"/>
      <c r="E3886"/>
      <c r="F3886"/>
      <c r="G3886"/>
    </row>
    <row r="3887" spans="1:7" ht="20.100000000000001" customHeight="1">
      <c r="A3887" s="1"/>
      <c r="B3887"/>
      <c r="C3887"/>
      <c r="E3887"/>
      <c r="F3887"/>
      <c r="G3887"/>
    </row>
    <row r="3888" spans="1:7" ht="20.100000000000001" customHeight="1">
      <c r="A3888" s="1"/>
      <c r="B3888"/>
      <c r="C3888"/>
      <c r="E3888"/>
      <c r="F3888"/>
      <c r="G3888"/>
    </row>
    <row r="3889" spans="1:7" ht="20.100000000000001" customHeight="1">
      <c r="A3889" s="1"/>
      <c r="B3889"/>
      <c r="C3889"/>
      <c r="E3889"/>
      <c r="F3889"/>
      <c r="G3889"/>
    </row>
    <row r="3890" spans="1:7" ht="20.100000000000001" customHeight="1">
      <c r="A3890" s="1"/>
      <c r="B3890"/>
      <c r="C3890"/>
      <c r="E3890"/>
      <c r="F3890"/>
      <c r="G3890"/>
    </row>
    <row r="3891" spans="1:7" ht="20.100000000000001" customHeight="1">
      <c r="A3891" s="1"/>
      <c r="B3891"/>
      <c r="C3891"/>
      <c r="E3891"/>
      <c r="F3891"/>
      <c r="G3891"/>
    </row>
    <row r="3892" spans="1:7" ht="20.100000000000001" customHeight="1">
      <c r="A3892" s="1"/>
      <c r="B3892"/>
      <c r="C3892"/>
      <c r="E3892"/>
      <c r="F3892"/>
      <c r="G3892"/>
    </row>
    <row r="3893" spans="1:7" ht="20.100000000000001" customHeight="1">
      <c r="A3893" s="1"/>
      <c r="B3893"/>
      <c r="C3893"/>
      <c r="E3893"/>
      <c r="F3893"/>
      <c r="G3893"/>
    </row>
    <row r="3894" spans="1:7" ht="20.100000000000001" customHeight="1">
      <c r="A3894" s="1"/>
      <c r="B3894"/>
      <c r="C3894"/>
      <c r="E3894"/>
      <c r="F3894"/>
      <c r="G3894"/>
    </row>
    <row r="3895" spans="1:7" ht="20.100000000000001" customHeight="1">
      <c r="A3895" s="1"/>
      <c r="B3895"/>
      <c r="C3895"/>
      <c r="E3895"/>
      <c r="F3895"/>
      <c r="G3895"/>
    </row>
    <row r="3896" spans="1:7" ht="20.100000000000001" customHeight="1">
      <c r="A3896" s="1"/>
      <c r="B3896"/>
      <c r="C3896"/>
      <c r="E3896"/>
      <c r="F3896"/>
      <c r="G3896"/>
    </row>
    <row r="3897" spans="1:7" ht="20.100000000000001" customHeight="1">
      <c r="A3897" s="1"/>
      <c r="B3897"/>
      <c r="C3897"/>
      <c r="E3897"/>
      <c r="F3897"/>
      <c r="G3897"/>
    </row>
    <row r="3898" spans="1:7" ht="20.100000000000001" customHeight="1">
      <c r="A3898" s="1"/>
      <c r="B3898"/>
      <c r="C3898"/>
      <c r="E3898"/>
      <c r="F3898"/>
      <c r="G3898"/>
    </row>
    <row r="3899" spans="1:7" ht="20.100000000000001" customHeight="1">
      <c r="A3899" s="1"/>
      <c r="B3899"/>
      <c r="C3899"/>
      <c r="E3899"/>
      <c r="F3899"/>
      <c r="G3899"/>
    </row>
    <row r="3900" spans="1:7" ht="20.100000000000001" customHeight="1">
      <c r="A3900" s="1"/>
      <c r="B3900"/>
      <c r="C3900"/>
      <c r="E3900"/>
      <c r="F3900"/>
      <c r="G3900"/>
    </row>
    <row r="3901" spans="1:7" ht="20.100000000000001" customHeight="1">
      <c r="A3901" s="1"/>
      <c r="B3901"/>
      <c r="C3901"/>
      <c r="E3901"/>
      <c r="F3901"/>
      <c r="G3901"/>
    </row>
    <row r="3902" spans="1:7" ht="20.100000000000001" customHeight="1">
      <c r="A3902" s="1"/>
      <c r="B3902"/>
      <c r="C3902"/>
      <c r="E3902"/>
      <c r="F3902"/>
      <c r="G3902"/>
    </row>
    <row r="3903" spans="1:7" ht="20.100000000000001" customHeight="1">
      <c r="A3903" s="1"/>
      <c r="B3903"/>
      <c r="C3903"/>
      <c r="E3903"/>
      <c r="F3903"/>
      <c r="G3903"/>
    </row>
    <row r="3904" spans="1:7" ht="20.100000000000001" customHeight="1">
      <c r="A3904" s="1"/>
      <c r="B3904"/>
      <c r="C3904"/>
      <c r="E3904"/>
      <c r="F3904"/>
      <c r="G3904"/>
    </row>
    <row r="3905" spans="1:7" ht="20.100000000000001" customHeight="1">
      <c r="A3905" s="1"/>
      <c r="B3905"/>
      <c r="C3905"/>
      <c r="E3905"/>
      <c r="F3905"/>
      <c r="G3905"/>
    </row>
    <row r="3906" spans="1:7" ht="20.100000000000001" customHeight="1">
      <c r="A3906" s="1"/>
      <c r="B3906"/>
      <c r="C3906"/>
      <c r="E3906"/>
      <c r="F3906"/>
      <c r="G3906"/>
    </row>
    <row r="3907" spans="1:7" ht="20.100000000000001" customHeight="1">
      <c r="A3907" s="1"/>
      <c r="B3907"/>
      <c r="C3907"/>
      <c r="E3907"/>
      <c r="F3907"/>
      <c r="G3907"/>
    </row>
    <row r="3908" spans="1:7" ht="20.100000000000001" customHeight="1">
      <c r="A3908" s="1"/>
      <c r="B3908"/>
      <c r="C3908"/>
      <c r="E3908"/>
      <c r="F3908"/>
      <c r="G3908"/>
    </row>
    <row r="3909" spans="1:7" ht="20.100000000000001" customHeight="1">
      <c r="A3909" s="1"/>
      <c r="B3909"/>
      <c r="C3909"/>
      <c r="E3909"/>
      <c r="F3909"/>
      <c r="G3909"/>
    </row>
    <row r="3910" spans="1:7" ht="20.100000000000001" customHeight="1">
      <c r="A3910" s="1"/>
      <c r="B3910"/>
      <c r="C3910"/>
      <c r="E3910"/>
      <c r="F3910"/>
      <c r="G3910"/>
    </row>
    <row r="3911" spans="1:7" ht="20.100000000000001" customHeight="1">
      <c r="A3911" s="1"/>
      <c r="B3911"/>
      <c r="C3911"/>
      <c r="E3911"/>
      <c r="F3911"/>
      <c r="G3911"/>
    </row>
    <row r="3912" spans="1:7" ht="20.100000000000001" customHeight="1">
      <c r="A3912" s="1"/>
      <c r="B3912"/>
      <c r="C3912"/>
      <c r="E3912"/>
      <c r="F3912"/>
      <c r="G3912"/>
    </row>
    <row r="3913" spans="1:7" ht="20.100000000000001" customHeight="1">
      <c r="A3913" s="1"/>
      <c r="B3913"/>
      <c r="C3913"/>
      <c r="E3913"/>
      <c r="F3913"/>
      <c r="G3913"/>
    </row>
    <row r="3914" spans="1:7" ht="20.100000000000001" customHeight="1">
      <c r="A3914" s="1"/>
      <c r="B3914"/>
      <c r="C3914"/>
      <c r="E3914"/>
      <c r="F3914"/>
      <c r="G3914"/>
    </row>
    <row r="3915" spans="1:7" ht="20.100000000000001" customHeight="1">
      <c r="A3915" s="1"/>
      <c r="B3915"/>
      <c r="C3915"/>
      <c r="E3915"/>
      <c r="F3915"/>
      <c r="G3915"/>
    </row>
    <row r="3916" spans="1:7" ht="20.100000000000001" customHeight="1">
      <c r="A3916" s="1"/>
      <c r="B3916"/>
      <c r="C3916"/>
      <c r="E3916"/>
      <c r="F3916"/>
      <c r="G3916"/>
    </row>
    <row r="3917" spans="1:7" ht="20.100000000000001" customHeight="1">
      <c r="A3917" s="1"/>
      <c r="B3917"/>
      <c r="C3917"/>
      <c r="E3917"/>
      <c r="F3917"/>
      <c r="G3917"/>
    </row>
    <row r="3918" spans="1:7" ht="20.100000000000001" customHeight="1">
      <c r="A3918" s="1"/>
      <c r="B3918"/>
      <c r="C3918"/>
      <c r="E3918"/>
      <c r="F3918"/>
      <c r="G3918"/>
    </row>
    <row r="3919" spans="1:7" ht="20.100000000000001" customHeight="1">
      <c r="A3919" s="1"/>
      <c r="B3919"/>
      <c r="C3919"/>
      <c r="E3919"/>
      <c r="F3919"/>
      <c r="G3919"/>
    </row>
    <row r="3920" spans="1:7" ht="20.100000000000001" customHeight="1">
      <c r="A3920" s="1"/>
      <c r="B3920"/>
      <c r="C3920"/>
      <c r="E3920"/>
      <c r="F3920"/>
      <c r="G3920"/>
    </row>
    <row r="3921" spans="1:7" ht="20.100000000000001" customHeight="1">
      <c r="A3921" s="1"/>
      <c r="B3921"/>
      <c r="C3921"/>
      <c r="E3921"/>
      <c r="F3921"/>
      <c r="G3921"/>
    </row>
    <row r="3922" spans="1:7" ht="20.100000000000001" customHeight="1">
      <c r="A3922" s="1"/>
      <c r="B3922"/>
      <c r="C3922"/>
      <c r="E3922"/>
      <c r="F3922"/>
      <c r="G3922"/>
    </row>
    <row r="3923" spans="1:7" ht="20.100000000000001" customHeight="1">
      <c r="A3923" s="1"/>
      <c r="B3923"/>
      <c r="C3923"/>
      <c r="E3923"/>
      <c r="F3923"/>
      <c r="G3923"/>
    </row>
    <row r="3924" spans="1:7" ht="20.100000000000001" customHeight="1">
      <c r="A3924" s="1"/>
      <c r="B3924"/>
      <c r="C3924"/>
      <c r="E3924"/>
      <c r="F3924"/>
      <c r="G3924"/>
    </row>
    <row r="3925" spans="1:7" ht="20.100000000000001" customHeight="1">
      <c r="A3925" s="1"/>
      <c r="B3925"/>
      <c r="C3925"/>
      <c r="E3925"/>
      <c r="F3925"/>
      <c r="G3925"/>
    </row>
    <row r="3926" spans="1:7" ht="20.100000000000001" customHeight="1">
      <c r="A3926" s="1"/>
      <c r="B3926"/>
      <c r="C3926"/>
      <c r="E3926"/>
      <c r="F3926"/>
      <c r="G3926"/>
    </row>
    <row r="3927" spans="1:7" ht="20.100000000000001" customHeight="1">
      <c r="A3927" s="1"/>
      <c r="B3927"/>
      <c r="C3927"/>
      <c r="E3927"/>
      <c r="F3927"/>
      <c r="G3927"/>
    </row>
    <row r="3928" spans="1:7" ht="20.100000000000001" customHeight="1">
      <c r="A3928" s="1"/>
      <c r="B3928"/>
      <c r="C3928"/>
      <c r="E3928"/>
      <c r="F3928"/>
      <c r="G3928"/>
    </row>
    <row r="3929" spans="1:7" ht="20.100000000000001" customHeight="1">
      <c r="A3929" s="1"/>
      <c r="B3929"/>
      <c r="C3929"/>
      <c r="E3929"/>
      <c r="F3929"/>
      <c r="G3929"/>
    </row>
    <row r="3930" spans="1:7" ht="20.100000000000001" customHeight="1">
      <c r="A3930" s="1"/>
      <c r="B3930"/>
      <c r="C3930"/>
      <c r="E3930"/>
      <c r="F3930"/>
      <c r="G3930"/>
    </row>
    <row r="3931" spans="1:7" ht="20.100000000000001" customHeight="1">
      <c r="A3931" s="1"/>
      <c r="B3931"/>
      <c r="C3931"/>
      <c r="E3931"/>
      <c r="F3931"/>
      <c r="G3931"/>
    </row>
    <row r="3932" spans="1:7" ht="20.100000000000001" customHeight="1">
      <c r="A3932" s="1"/>
      <c r="B3932"/>
      <c r="C3932"/>
      <c r="E3932"/>
      <c r="F3932"/>
      <c r="G3932"/>
    </row>
    <row r="3933" spans="1:7" ht="20.100000000000001" customHeight="1">
      <c r="A3933" s="1"/>
      <c r="B3933"/>
      <c r="C3933"/>
      <c r="E3933"/>
      <c r="F3933"/>
      <c r="G3933"/>
    </row>
    <row r="3934" spans="1:7" ht="20.100000000000001" customHeight="1">
      <c r="A3934" s="1"/>
      <c r="B3934"/>
      <c r="C3934"/>
      <c r="E3934"/>
      <c r="F3934"/>
      <c r="G3934"/>
    </row>
    <row r="3935" spans="1:7" ht="20.100000000000001" customHeight="1">
      <c r="A3935" s="1"/>
      <c r="B3935"/>
      <c r="C3935"/>
      <c r="E3935"/>
      <c r="F3935"/>
      <c r="G3935"/>
    </row>
    <row r="3936" spans="1:7" ht="20.100000000000001" customHeight="1">
      <c r="A3936" s="1"/>
      <c r="B3936"/>
      <c r="C3936"/>
      <c r="E3936"/>
      <c r="F3936"/>
      <c r="G3936"/>
    </row>
    <row r="3937" spans="1:7" ht="20.100000000000001" customHeight="1">
      <c r="A3937" s="1"/>
      <c r="B3937"/>
      <c r="C3937"/>
      <c r="E3937"/>
      <c r="F3937"/>
      <c r="G3937"/>
    </row>
    <row r="3938" spans="1:7" ht="20.100000000000001" customHeight="1">
      <c r="A3938" s="1"/>
      <c r="B3938"/>
      <c r="C3938"/>
      <c r="E3938"/>
      <c r="F3938"/>
      <c r="G3938"/>
    </row>
    <row r="3939" spans="1:7" ht="20.100000000000001" customHeight="1">
      <c r="A3939" s="1"/>
      <c r="B3939"/>
      <c r="C3939"/>
      <c r="E3939"/>
      <c r="F3939"/>
      <c r="G3939"/>
    </row>
    <row r="3940" spans="1:7" ht="20.100000000000001" customHeight="1">
      <c r="A3940" s="1"/>
      <c r="B3940"/>
      <c r="C3940"/>
      <c r="E3940"/>
      <c r="F3940"/>
      <c r="G3940"/>
    </row>
    <row r="3941" spans="1:7" ht="20.100000000000001" customHeight="1">
      <c r="A3941" s="1"/>
      <c r="B3941"/>
      <c r="C3941"/>
      <c r="E3941"/>
      <c r="F3941"/>
      <c r="G3941"/>
    </row>
    <row r="3942" spans="1:7" ht="20.100000000000001" customHeight="1">
      <c r="A3942" s="1"/>
      <c r="B3942"/>
      <c r="C3942"/>
      <c r="E3942"/>
      <c r="F3942"/>
      <c r="G3942"/>
    </row>
    <row r="3943" spans="1:7" ht="20.100000000000001" customHeight="1">
      <c r="A3943" s="1"/>
      <c r="B3943"/>
      <c r="C3943"/>
      <c r="E3943"/>
      <c r="F3943"/>
      <c r="G3943"/>
    </row>
    <row r="3944" spans="1:7" ht="20.100000000000001" customHeight="1">
      <c r="A3944" s="1"/>
      <c r="B3944"/>
      <c r="C3944"/>
      <c r="E3944"/>
      <c r="F3944"/>
      <c r="G3944"/>
    </row>
    <row r="3945" spans="1:7" ht="20.100000000000001" customHeight="1">
      <c r="A3945" s="1"/>
      <c r="B3945"/>
      <c r="C3945"/>
      <c r="E3945"/>
      <c r="F3945"/>
      <c r="G3945"/>
    </row>
    <row r="3946" spans="1:7" ht="20.100000000000001" customHeight="1">
      <c r="A3946" s="1"/>
      <c r="B3946"/>
      <c r="C3946"/>
      <c r="E3946"/>
      <c r="F3946"/>
      <c r="G3946"/>
    </row>
    <row r="3947" spans="1:7" ht="20.100000000000001" customHeight="1">
      <c r="A3947" s="1"/>
      <c r="B3947"/>
      <c r="C3947"/>
      <c r="E3947"/>
      <c r="F3947"/>
      <c r="G3947"/>
    </row>
    <row r="3948" spans="1:7" ht="20.100000000000001" customHeight="1">
      <c r="A3948" s="1"/>
      <c r="B3948"/>
      <c r="C3948"/>
      <c r="E3948"/>
      <c r="F3948"/>
      <c r="G3948"/>
    </row>
    <row r="3949" spans="1:7" ht="20.100000000000001" customHeight="1">
      <c r="A3949" s="1"/>
      <c r="B3949"/>
      <c r="C3949"/>
      <c r="E3949"/>
      <c r="F3949"/>
      <c r="G3949"/>
    </row>
    <row r="3950" spans="1:7" ht="20.100000000000001" customHeight="1">
      <c r="A3950" s="1"/>
      <c r="B3950"/>
      <c r="C3950"/>
      <c r="E3950"/>
      <c r="F3950"/>
      <c r="G3950"/>
    </row>
    <row r="3951" spans="1:7" ht="20.100000000000001" customHeight="1">
      <c r="A3951" s="1"/>
      <c r="B3951"/>
      <c r="C3951"/>
      <c r="E3951"/>
      <c r="F3951"/>
      <c r="G3951"/>
    </row>
    <row r="3952" spans="1:7" ht="20.100000000000001" customHeight="1">
      <c r="A3952" s="1"/>
      <c r="B3952"/>
      <c r="C3952"/>
      <c r="E3952"/>
      <c r="F3952"/>
      <c r="G3952"/>
    </row>
    <row r="3953" spans="1:7" ht="20.100000000000001" customHeight="1">
      <c r="A3953" s="1"/>
      <c r="B3953"/>
      <c r="C3953"/>
      <c r="E3953"/>
      <c r="F3953"/>
      <c r="G3953"/>
    </row>
    <row r="3954" spans="1:7" ht="20.100000000000001" customHeight="1">
      <c r="A3954" s="1"/>
      <c r="B3954"/>
      <c r="C3954"/>
      <c r="E3954"/>
      <c r="F3954"/>
      <c r="G3954"/>
    </row>
    <row r="3955" spans="1:7" ht="20.100000000000001" customHeight="1">
      <c r="A3955" s="1"/>
      <c r="B3955"/>
      <c r="C3955"/>
      <c r="E3955"/>
      <c r="F3955"/>
      <c r="G3955"/>
    </row>
    <row r="3956" spans="1:7" ht="20.100000000000001" customHeight="1">
      <c r="A3956" s="1"/>
      <c r="B3956"/>
      <c r="C3956"/>
      <c r="E3956"/>
      <c r="F3956"/>
      <c r="G3956"/>
    </row>
    <row r="3957" spans="1:7" ht="20.100000000000001" customHeight="1">
      <c r="A3957" s="1"/>
      <c r="B3957"/>
      <c r="C3957"/>
      <c r="E3957"/>
      <c r="F3957"/>
      <c r="G3957"/>
    </row>
    <row r="3958" spans="1:7" ht="20.100000000000001" customHeight="1">
      <c r="A3958" s="1"/>
      <c r="B3958"/>
      <c r="C3958"/>
      <c r="E3958"/>
      <c r="F3958"/>
      <c r="G3958"/>
    </row>
    <row r="3959" spans="1:7" ht="20.100000000000001" customHeight="1">
      <c r="A3959" s="1"/>
      <c r="B3959"/>
      <c r="C3959"/>
      <c r="E3959"/>
      <c r="F3959"/>
      <c r="G3959"/>
    </row>
    <row r="3960" spans="1:7" ht="20.100000000000001" customHeight="1">
      <c r="A3960" s="1"/>
      <c r="B3960"/>
      <c r="C3960"/>
      <c r="E3960"/>
      <c r="F3960"/>
      <c r="G3960"/>
    </row>
    <row r="3961" spans="1:7" ht="20.100000000000001" customHeight="1">
      <c r="A3961" s="1"/>
      <c r="B3961"/>
      <c r="C3961"/>
      <c r="E3961"/>
      <c r="F3961"/>
      <c r="G3961"/>
    </row>
    <row r="3962" spans="1:7" ht="20.100000000000001" customHeight="1">
      <c r="A3962" s="1"/>
      <c r="B3962"/>
      <c r="C3962"/>
      <c r="E3962"/>
      <c r="F3962"/>
      <c r="G3962"/>
    </row>
    <row r="3963" spans="1:7" ht="20.100000000000001" customHeight="1">
      <c r="A3963" s="1"/>
      <c r="B3963"/>
      <c r="C3963"/>
      <c r="E3963"/>
      <c r="F3963"/>
      <c r="G3963"/>
    </row>
    <row r="3964" spans="1:7" ht="20.100000000000001" customHeight="1">
      <c r="A3964" s="1"/>
      <c r="B3964"/>
      <c r="C3964"/>
      <c r="E3964"/>
      <c r="F3964"/>
      <c r="G3964"/>
    </row>
    <row r="3965" spans="1:7" ht="20.100000000000001" customHeight="1">
      <c r="A3965" s="1"/>
      <c r="B3965"/>
      <c r="C3965"/>
      <c r="E3965"/>
      <c r="F3965"/>
      <c r="G3965"/>
    </row>
    <row r="3966" spans="1:7" ht="20.100000000000001" customHeight="1">
      <c r="A3966" s="1"/>
      <c r="B3966"/>
      <c r="C3966"/>
      <c r="E3966"/>
      <c r="F3966"/>
      <c r="G3966"/>
    </row>
    <row r="3967" spans="1:7" ht="20.100000000000001" customHeight="1">
      <c r="A3967" s="1"/>
      <c r="B3967"/>
      <c r="C3967"/>
      <c r="E3967"/>
      <c r="F3967"/>
      <c r="G3967"/>
    </row>
    <row r="3968" spans="1:7" ht="20.100000000000001" customHeight="1">
      <c r="A3968" s="1"/>
      <c r="B3968"/>
      <c r="C3968"/>
      <c r="E3968"/>
      <c r="F3968"/>
      <c r="G3968"/>
    </row>
    <row r="3969" spans="1:7" ht="20.100000000000001" customHeight="1">
      <c r="A3969" s="1"/>
      <c r="B3969"/>
      <c r="C3969"/>
      <c r="E3969"/>
      <c r="F3969"/>
      <c r="G3969"/>
    </row>
    <row r="3970" spans="1:7" ht="20.100000000000001" customHeight="1">
      <c r="A3970" s="1"/>
      <c r="B3970"/>
      <c r="C3970"/>
      <c r="E3970"/>
      <c r="F3970"/>
      <c r="G3970"/>
    </row>
    <row r="3971" spans="1:7" ht="20.100000000000001" customHeight="1">
      <c r="A3971" s="1"/>
      <c r="B3971"/>
      <c r="C3971"/>
      <c r="E3971"/>
      <c r="F3971"/>
      <c r="G3971"/>
    </row>
    <row r="3972" spans="1:7" ht="20.100000000000001" customHeight="1">
      <c r="A3972" s="1"/>
      <c r="B3972"/>
      <c r="C3972"/>
      <c r="E3972"/>
      <c r="F3972"/>
      <c r="G3972"/>
    </row>
    <row r="3973" spans="1:7" ht="20.100000000000001" customHeight="1">
      <c r="A3973" s="1"/>
      <c r="B3973"/>
      <c r="C3973"/>
      <c r="E3973"/>
      <c r="F3973"/>
      <c r="G3973"/>
    </row>
    <row r="3974" spans="1:7" ht="20.100000000000001" customHeight="1">
      <c r="A3974" s="1"/>
      <c r="B3974"/>
      <c r="C3974"/>
      <c r="E3974"/>
      <c r="F3974"/>
      <c r="G3974"/>
    </row>
    <row r="3975" spans="1:7" ht="20.100000000000001" customHeight="1">
      <c r="A3975" s="1"/>
      <c r="B3975"/>
      <c r="C3975"/>
      <c r="E3975"/>
      <c r="F3975"/>
      <c r="G3975"/>
    </row>
    <row r="3976" spans="1:7" ht="20.100000000000001" customHeight="1">
      <c r="A3976" s="1"/>
      <c r="B3976"/>
      <c r="C3976"/>
      <c r="E3976"/>
      <c r="F3976"/>
      <c r="G3976"/>
    </row>
    <row r="3977" spans="1:7" ht="20.100000000000001" customHeight="1">
      <c r="A3977" s="1"/>
      <c r="B3977"/>
      <c r="C3977"/>
      <c r="E3977"/>
      <c r="F3977"/>
      <c r="G3977"/>
    </row>
    <row r="3978" spans="1:7" ht="20.100000000000001" customHeight="1">
      <c r="A3978" s="1"/>
      <c r="B3978"/>
      <c r="C3978"/>
      <c r="E3978"/>
      <c r="F3978"/>
      <c r="G3978"/>
    </row>
    <row r="3979" spans="1:7" ht="20.100000000000001" customHeight="1">
      <c r="A3979" s="1"/>
      <c r="B3979"/>
      <c r="C3979"/>
      <c r="E3979"/>
      <c r="F3979"/>
      <c r="G3979"/>
    </row>
    <row r="3980" spans="1:7" ht="20.100000000000001" customHeight="1">
      <c r="A3980" s="1"/>
      <c r="B3980"/>
      <c r="C3980"/>
      <c r="E3980"/>
      <c r="F3980"/>
      <c r="G3980"/>
    </row>
    <row r="3981" spans="1:7" ht="20.100000000000001" customHeight="1">
      <c r="A3981" s="1"/>
      <c r="B3981"/>
      <c r="C3981"/>
      <c r="E3981"/>
      <c r="F3981"/>
      <c r="G3981"/>
    </row>
    <row r="3982" spans="1:7" ht="20.100000000000001" customHeight="1">
      <c r="A3982" s="1"/>
      <c r="B3982"/>
      <c r="C3982"/>
      <c r="E3982"/>
      <c r="F3982"/>
      <c r="G3982"/>
    </row>
    <row r="3983" spans="1:7" ht="20.100000000000001" customHeight="1">
      <c r="A3983" s="1"/>
      <c r="B3983"/>
      <c r="C3983"/>
      <c r="E3983"/>
      <c r="F3983"/>
      <c r="G3983"/>
    </row>
    <row r="3984" spans="1:7" ht="20.100000000000001" customHeight="1">
      <c r="A3984" s="1"/>
      <c r="B3984"/>
      <c r="C3984"/>
      <c r="E3984"/>
      <c r="F3984"/>
      <c r="G3984"/>
    </row>
    <row r="3985" spans="1:7" ht="20.100000000000001" customHeight="1">
      <c r="A3985" s="1"/>
      <c r="B3985"/>
      <c r="C3985"/>
      <c r="E3985"/>
      <c r="F3985"/>
      <c r="G3985"/>
    </row>
    <row r="3986" spans="1:7" ht="20.100000000000001" customHeight="1">
      <c r="A3986" s="1"/>
      <c r="B3986"/>
      <c r="C3986"/>
      <c r="E3986"/>
      <c r="F3986"/>
      <c r="G3986"/>
    </row>
    <row r="3987" spans="1:7" ht="20.100000000000001" customHeight="1">
      <c r="A3987" s="1"/>
      <c r="B3987"/>
      <c r="C3987"/>
      <c r="E3987"/>
      <c r="F3987"/>
      <c r="G3987"/>
    </row>
    <row r="3988" spans="1:7" ht="20.100000000000001" customHeight="1">
      <c r="A3988" s="1"/>
      <c r="B3988"/>
      <c r="C3988"/>
      <c r="E3988"/>
      <c r="F3988"/>
      <c r="G3988"/>
    </row>
    <row r="3989" spans="1:7" ht="20.100000000000001" customHeight="1">
      <c r="A3989" s="1"/>
      <c r="B3989"/>
      <c r="C3989"/>
      <c r="E3989"/>
      <c r="F3989"/>
      <c r="G3989"/>
    </row>
    <row r="3990" spans="1:7" ht="20.100000000000001" customHeight="1">
      <c r="A3990" s="1"/>
      <c r="B3990"/>
      <c r="C3990"/>
      <c r="E3990"/>
      <c r="F3990"/>
      <c r="G3990"/>
    </row>
    <row r="3991" spans="1:7" ht="20.100000000000001" customHeight="1">
      <c r="A3991" s="1"/>
      <c r="B3991"/>
      <c r="C3991"/>
      <c r="E3991"/>
      <c r="F3991"/>
      <c r="G3991"/>
    </row>
    <row r="3992" spans="1:7" ht="20.100000000000001" customHeight="1">
      <c r="A3992" s="1"/>
      <c r="B3992"/>
      <c r="C3992"/>
      <c r="E3992"/>
      <c r="F3992"/>
      <c r="G3992"/>
    </row>
    <row r="3993" spans="1:7" ht="20.100000000000001" customHeight="1">
      <c r="A3993" s="1"/>
      <c r="B3993"/>
      <c r="C3993"/>
      <c r="E3993"/>
      <c r="F3993"/>
      <c r="G3993"/>
    </row>
    <row r="3994" spans="1:7" ht="20.100000000000001" customHeight="1">
      <c r="A3994" s="1"/>
      <c r="B3994"/>
      <c r="C3994"/>
      <c r="E3994"/>
      <c r="F3994"/>
      <c r="G3994"/>
    </row>
    <row r="3995" spans="1:7" ht="20.100000000000001" customHeight="1">
      <c r="A3995" s="1"/>
      <c r="B3995"/>
      <c r="C3995"/>
      <c r="E3995"/>
      <c r="F3995"/>
      <c r="G3995"/>
    </row>
    <row r="3996" spans="1:7" ht="20.100000000000001" customHeight="1">
      <c r="A3996" s="1"/>
      <c r="B3996"/>
      <c r="C3996"/>
      <c r="E3996"/>
      <c r="F3996"/>
      <c r="G3996"/>
    </row>
    <row r="3997" spans="1:7" ht="20.100000000000001" customHeight="1">
      <c r="A3997" s="1"/>
      <c r="B3997"/>
      <c r="C3997"/>
      <c r="E3997"/>
      <c r="F3997"/>
      <c r="G3997"/>
    </row>
    <row r="3998" spans="1:7" ht="20.100000000000001" customHeight="1">
      <c r="A3998" s="1"/>
      <c r="B3998"/>
      <c r="C3998"/>
      <c r="E3998"/>
      <c r="F3998"/>
      <c r="G3998"/>
    </row>
    <row r="3999" spans="1:7" ht="20.100000000000001" customHeight="1">
      <c r="A3999" s="1"/>
      <c r="B3999"/>
      <c r="C3999"/>
      <c r="E3999"/>
      <c r="F3999"/>
      <c r="G3999"/>
    </row>
    <row r="4000" spans="1:7" ht="20.100000000000001" customHeight="1">
      <c r="A4000" s="1"/>
      <c r="B4000"/>
      <c r="C4000"/>
      <c r="E4000"/>
      <c r="F4000"/>
      <c r="G4000"/>
    </row>
    <row r="4001" spans="1:7" ht="20.100000000000001" customHeight="1">
      <c r="A4001" s="1"/>
      <c r="B4001"/>
      <c r="C4001"/>
      <c r="E4001"/>
      <c r="F4001"/>
      <c r="G4001"/>
    </row>
    <row r="4002" spans="1:7" ht="20.100000000000001" customHeight="1">
      <c r="A4002" s="1"/>
      <c r="B4002"/>
      <c r="C4002"/>
      <c r="E4002"/>
      <c r="F4002"/>
      <c r="G4002"/>
    </row>
    <row r="4003" spans="1:7" ht="20.100000000000001" customHeight="1">
      <c r="A4003" s="1"/>
      <c r="B4003"/>
      <c r="C4003"/>
      <c r="E4003"/>
      <c r="F4003"/>
      <c r="G4003"/>
    </row>
    <row r="4004" spans="1:7" ht="20.100000000000001" customHeight="1">
      <c r="A4004" s="1"/>
      <c r="B4004"/>
      <c r="C4004"/>
      <c r="E4004"/>
      <c r="F4004"/>
      <c r="G4004"/>
    </row>
    <row r="4005" spans="1:7" ht="20.100000000000001" customHeight="1">
      <c r="A4005" s="1"/>
      <c r="B4005"/>
      <c r="C4005"/>
      <c r="E4005"/>
      <c r="F4005"/>
      <c r="G4005"/>
    </row>
    <row r="4006" spans="1:7" ht="20.100000000000001" customHeight="1">
      <c r="A4006" s="1"/>
      <c r="B4006"/>
      <c r="C4006"/>
      <c r="E4006"/>
      <c r="F4006"/>
      <c r="G4006"/>
    </row>
    <row r="4007" spans="1:7" ht="20.100000000000001" customHeight="1">
      <c r="A4007" s="1"/>
      <c r="B4007"/>
      <c r="C4007"/>
      <c r="E4007"/>
      <c r="F4007"/>
      <c r="G4007"/>
    </row>
    <row r="4008" spans="1:7" ht="20.100000000000001" customHeight="1">
      <c r="A4008" s="1"/>
      <c r="B4008"/>
      <c r="C4008"/>
      <c r="E4008"/>
      <c r="F4008"/>
      <c r="G4008"/>
    </row>
    <row r="4009" spans="1:7" ht="20.100000000000001" customHeight="1">
      <c r="A4009" s="1"/>
      <c r="B4009"/>
      <c r="C4009"/>
      <c r="E4009"/>
      <c r="F4009"/>
      <c r="G4009"/>
    </row>
    <row r="4010" spans="1:7" ht="20.100000000000001" customHeight="1">
      <c r="A4010" s="1"/>
      <c r="B4010"/>
      <c r="C4010"/>
      <c r="E4010"/>
      <c r="F4010"/>
      <c r="G4010"/>
    </row>
    <row r="4011" spans="1:7" ht="20.100000000000001" customHeight="1">
      <c r="A4011" s="1"/>
      <c r="B4011"/>
      <c r="C4011"/>
      <c r="E4011"/>
      <c r="F4011"/>
      <c r="G4011"/>
    </row>
    <row r="4012" spans="1:7" ht="20.100000000000001" customHeight="1">
      <c r="A4012" s="1"/>
      <c r="B4012"/>
      <c r="C4012"/>
      <c r="E4012"/>
      <c r="F4012"/>
      <c r="G4012"/>
    </row>
    <row r="4013" spans="1:7" ht="20.100000000000001" customHeight="1">
      <c r="A4013" s="1"/>
      <c r="B4013"/>
      <c r="C4013"/>
      <c r="E4013"/>
      <c r="F4013"/>
      <c r="G4013"/>
    </row>
    <row r="4014" spans="1:7" ht="20.100000000000001" customHeight="1">
      <c r="A4014" s="1"/>
      <c r="B4014"/>
      <c r="C4014"/>
      <c r="E4014"/>
      <c r="F4014"/>
      <c r="G4014"/>
    </row>
    <row r="4015" spans="1:7" ht="20.100000000000001" customHeight="1">
      <c r="A4015" s="1"/>
      <c r="B4015"/>
      <c r="C4015"/>
      <c r="E4015"/>
      <c r="F4015"/>
      <c r="G4015"/>
    </row>
    <row r="4016" spans="1:7" ht="20.100000000000001" customHeight="1">
      <c r="A4016" s="1"/>
      <c r="B4016"/>
      <c r="C4016"/>
      <c r="E4016"/>
      <c r="F4016"/>
      <c r="G4016"/>
    </row>
    <row r="4017" spans="1:7" ht="20.100000000000001" customHeight="1">
      <c r="A4017" s="1"/>
      <c r="B4017"/>
      <c r="C4017"/>
      <c r="E4017"/>
      <c r="F4017"/>
      <c r="G4017"/>
    </row>
    <row r="4018" spans="1:7" ht="20.100000000000001" customHeight="1">
      <c r="A4018" s="1"/>
      <c r="B4018"/>
      <c r="C4018"/>
      <c r="E4018"/>
      <c r="F4018"/>
      <c r="G4018"/>
    </row>
    <row r="4019" spans="1:7" ht="20.100000000000001" customHeight="1">
      <c r="A4019" s="1"/>
      <c r="B4019"/>
      <c r="C4019"/>
      <c r="E4019"/>
      <c r="F4019"/>
      <c r="G4019"/>
    </row>
    <row r="4020" spans="1:7" ht="20.100000000000001" customHeight="1">
      <c r="A4020" s="1"/>
      <c r="B4020"/>
      <c r="C4020"/>
      <c r="E4020"/>
      <c r="F4020"/>
      <c r="G4020"/>
    </row>
    <row r="4021" spans="1:7" ht="20.100000000000001" customHeight="1">
      <c r="A4021" s="1"/>
      <c r="B4021"/>
      <c r="C4021"/>
      <c r="E4021"/>
      <c r="F4021"/>
      <c r="G4021"/>
    </row>
    <row r="4022" spans="1:7" ht="20.100000000000001" customHeight="1">
      <c r="A4022" s="1"/>
      <c r="B4022"/>
      <c r="C4022"/>
      <c r="E4022"/>
      <c r="F4022"/>
      <c r="G4022"/>
    </row>
    <row r="4023" spans="1:7" ht="20.100000000000001" customHeight="1">
      <c r="A4023" s="1"/>
      <c r="B4023"/>
      <c r="C4023"/>
      <c r="E4023"/>
      <c r="F4023"/>
      <c r="G4023"/>
    </row>
    <row r="4024" spans="1:7" ht="20.100000000000001" customHeight="1">
      <c r="A4024" s="1"/>
      <c r="B4024"/>
      <c r="C4024"/>
      <c r="E4024"/>
      <c r="F4024"/>
      <c r="G4024"/>
    </row>
    <row r="4025" spans="1:7" ht="20.100000000000001" customHeight="1">
      <c r="A4025" s="1"/>
      <c r="B4025"/>
      <c r="C4025"/>
      <c r="E4025"/>
      <c r="F4025"/>
      <c r="G4025"/>
    </row>
    <row r="4026" spans="1:7" ht="20.100000000000001" customHeight="1">
      <c r="A4026" s="1"/>
      <c r="B4026"/>
      <c r="C4026"/>
      <c r="E4026"/>
      <c r="F4026"/>
      <c r="G4026"/>
    </row>
    <row r="4027" spans="1:7" ht="20.100000000000001" customHeight="1">
      <c r="A4027" s="1"/>
      <c r="B4027"/>
      <c r="C4027"/>
      <c r="E4027"/>
      <c r="F4027"/>
      <c r="G4027"/>
    </row>
    <row r="4028" spans="1:7" ht="20.100000000000001" customHeight="1">
      <c r="A4028" s="1"/>
      <c r="B4028"/>
      <c r="C4028"/>
      <c r="E4028"/>
      <c r="F4028"/>
      <c r="G4028"/>
    </row>
    <row r="4029" spans="1:7" ht="20.100000000000001" customHeight="1">
      <c r="A4029" s="1"/>
      <c r="B4029"/>
      <c r="C4029"/>
      <c r="E4029"/>
      <c r="F4029"/>
      <c r="G4029"/>
    </row>
    <row r="4030" spans="1:7" ht="20.100000000000001" customHeight="1">
      <c r="A4030" s="1"/>
      <c r="B4030"/>
      <c r="C4030"/>
      <c r="E4030"/>
      <c r="F4030"/>
      <c r="G4030"/>
    </row>
    <row r="4031" spans="1:7" ht="20.100000000000001" customHeight="1">
      <c r="A4031" s="1"/>
      <c r="B4031"/>
      <c r="C4031"/>
      <c r="E4031"/>
      <c r="F4031"/>
      <c r="G4031"/>
    </row>
    <row r="4032" spans="1:7" ht="20.100000000000001" customHeight="1">
      <c r="A4032" s="1"/>
      <c r="B4032"/>
      <c r="C4032"/>
      <c r="E4032"/>
      <c r="F4032"/>
      <c r="G4032"/>
    </row>
    <row r="4033" spans="1:7" ht="20.100000000000001" customHeight="1">
      <c r="A4033" s="1"/>
      <c r="B4033"/>
      <c r="C4033"/>
      <c r="E4033"/>
      <c r="F4033"/>
      <c r="G4033"/>
    </row>
    <row r="4034" spans="1:7" ht="20.100000000000001" customHeight="1">
      <c r="A4034" s="1"/>
      <c r="B4034"/>
      <c r="C4034"/>
      <c r="E4034"/>
      <c r="F4034"/>
      <c r="G4034"/>
    </row>
    <row r="4035" spans="1:7" ht="20.100000000000001" customHeight="1">
      <c r="A4035" s="1"/>
      <c r="B4035"/>
      <c r="C4035"/>
      <c r="E4035"/>
      <c r="F4035"/>
      <c r="G4035"/>
    </row>
    <row r="4036" spans="1:7" ht="20.100000000000001" customHeight="1">
      <c r="A4036" s="1"/>
      <c r="B4036"/>
      <c r="C4036"/>
      <c r="E4036"/>
      <c r="F4036"/>
      <c r="G4036"/>
    </row>
    <row r="4037" spans="1:7" ht="20.100000000000001" customHeight="1">
      <c r="A4037" s="1"/>
      <c r="B4037"/>
      <c r="C4037"/>
      <c r="E4037"/>
      <c r="F4037"/>
      <c r="G4037"/>
    </row>
    <row r="4038" spans="1:7" ht="20.100000000000001" customHeight="1">
      <c r="A4038" s="1"/>
      <c r="B4038"/>
      <c r="C4038"/>
      <c r="E4038"/>
      <c r="F4038"/>
      <c r="G4038"/>
    </row>
    <row r="4039" spans="1:7" ht="20.100000000000001" customHeight="1">
      <c r="A4039" s="1"/>
      <c r="B4039"/>
      <c r="C4039"/>
      <c r="E4039"/>
      <c r="F4039"/>
      <c r="G4039"/>
    </row>
    <row r="4040" spans="1:7" ht="20.100000000000001" customHeight="1">
      <c r="A4040" s="1"/>
      <c r="B4040"/>
      <c r="C4040"/>
      <c r="E4040"/>
      <c r="F4040"/>
      <c r="G4040"/>
    </row>
    <row r="4041" spans="1:7" ht="20.100000000000001" customHeight="1">
      <c r="A4041" s="1"/>
      <c r="B4041"/>
      <c r="C4041"/>
      <c r="E4041"/>
      <c r="F4041"/>
      <c r="G4041"/>
    </row>
    <row r="4042" spans="1:7" ht="20.100000000000001" customHeight="1">
      <c r="A4042" s="1"/>
      <c r="B4042"/>
      <c r="C4042"/>
      <c r="E4042"/>
      <c r="F4042"/>
      <c r="G4042"/>
    </row>
    <row r="4043" spans="1:7" ht="20.100000000000001" customHeight="1">
      <c r="A4043" s="1"/>
      <c r="B4043"/>
      <c r="C4043"/>
      <c r="E4043"/>
      <c r="F4043"/>
      <c r="G4043"/>
    </row>
    <row r="4044" spans="1:7" ht="20.100000000000001" customHeight="1">
      <c r="A4044" s="1"/>
      <c r="B4044"/>
      <c r="C4044"/>
      <c r="E4044"/>
      <c r="F4044"/>
      <c r="G4044"/>
    </row>
    <row r="4045" spans="1:7" ht="20.100000000000001" customHeight="1">
      <c r="A4045" s="1"/>
      <c r="B4045"/>
      <c r="C4045"/>
      <c r="E4045"/>
      <c r="F4045"/>
      <c r="G4045"/>
    </row>
    <row r="4046" spans="1:7" ht="20.100000000000001" customHeight="1">
      <c r="A4046" s="1"/>
      <c r="B4046"/>
      <c r="C4046"/>
      <c r="E4046"/>
      <c r="F4046"/>
      <c r="G4046"/>
    </row>
    <row r="4047" spans="1:7" ht="20.100000000000001" customHeight="1">
      <c r="A4047" s="1"/>
      <c r="B4047"/>
      <c r="C4047"/>
      <c r="E4047"/>
      <c r="F4047"/>
      <c r="G4047"/>
    </row>
    <row r="4048" spans="1:7" ht="20.100000000000001" customHeight="1">
      <c r="A4048" s="1"/>
      <c r="B4048"/>
      <c r="C4048"/>
      <c r="E4048"/>
      <c r="F4048"/>
      <c r="G4048"/>
    </row>
    <row r="4049" spans="1:7" ht="20.100000000000001" customHeight="1">
      <c r="A4049" s="1"/>
      <c r="B4049"/>
      <c r="C4049"/>
      <c r="E4049"/>
      <c r="F4049"/>
      <c r="G4049"/>
    </row>
    <row r="4050" spans="1:7" ht="20.100000000000001" customHeight="1">
      <c r="A4050" s="1"/>
      <c r="B4050"/>
      <c r="C4050"/>
      <c r="E4050"/>
      <c r="F4050"/>
      <c r="G4050"/>
    </row>
    <row r="4051" spans="1:7" ht="20.100000000000001" customHeight="1">
      <c r="A4051" s="1"/>
      <c r="B4051"/>
      <c r="C4051"/>
      <c r="E4051"/>
      <c r="F4051"/>
      <c r="G4051"/>
    </row>
    <row r="4052" spans="1:7" ht="20.100000000000001" customHeight="1">
      <c r="A4052" s="1"/>
      <c r="B4052"/>
      <c r="C4052"/>
      <c r="E4052"/>
      <c r="F4052"/>
      <c r="G4052"/>
    </row>
    <row r="4053" spans="1:7" ht="20.100000000000001" customHeight="1">
      <c r="A4053" s="1"/>
      <c r="B4053"/>
      <c r="C4053"/>
      <c r="E4053"/>
      <c r="F4053"/>
      <c r="G4053"/>
    </row>
    <row r="4054" spans="1:7" ht="20.100000000000001" customHeight="1">
      <c r="A4054" s="1"/>
      <c r="B4054"/>
      <c r="C4054"/>
      <c r="E4054"/>
      <c r="F4054"/>
      <c r="G4054"/>
    </row>
    <row r="4055" spans="1:7" ht="20.100000000000001" customHeight="1">
      <c r="A4055" s="1"/>
      <c r="B4055"/>
      <c r="C4055"/>
      <c r="E4055"/>
      <c r="F4055"/>
      <c r="G4055"/>
    </row>
    <row r="4056" spans="1:7" ht="20.100000000000001" customHeight="1">
      <c r="A4056" s="1"/>
      <c r="B4056"/>
      <c r="C4056"/>
      <c r="E4056"/>
      <c r="F4056"/>
      <c r="G4056"/>
    </row>
    <row r="4057" spans="1:7" ht="20.100000000000001" customHeight="1">
      <c r="A4057" s="1"/>
      <c r="B4057"/>
      <c r="C4057"/>
      <c r="E4057"/>
      <c r="F4057"/>
      <c r="G4057"/>
    </row>
    <row r="4058" spans="1:7" ht="20.100000000000001" customHeight="1">
      <c r="A4058" s="1"/>
      <c r="B4058"/>
      <c r="C4058"/>
      <c r="E4058"/>
      <c r="F4058"/>
      <c r="G4058"/>
    </row>
    <row r="4059" spans="1:7" ht="20.100000000000001" customHeight="1">
      <c r="A4059" s="1"/>
      <c r="B4059"/>
      <c r="C4059"/>
      <c r="E4059"/>
      <c r="F4059"/>
      <c r="G4059"/>
    </row>
    <row r="4060" spans="1:7" ht="20.100000000000001" customHeight="1">
      <c r="A4060" s="1"/>
      <c r="B4060"/>
      <c r="C4060"/>
      <c r="E4060"/>
      <c r="F4060"/>
      <c r="G4060"/>
    </row>
    <row r="4061" spans="1:7" ht="20.100000000000001" customHeight="1">
      <c r="A4061" s="1"/>
      <c r="B4061"/>
      <c r="C4061"/>
      <c r="E4061"/>
      <c r="F4061"/>
      <c r="G4061"/>
    </row>
    <row r="4062" spans="1:7" ht="20.100000000000001" customHeight="1">
      <c r="A4062" s="1"/>
      <c r="B4062"/>
      <c r="C4062"/>
      <c r="E4062"/>
      <c r="F4062"/>
      <c r="G4062"/>
    </row>
    <row r="4063" spans="1:7" ht="20.100000000000001" customHeight="1">
      <c r="A4063" s="1"/>
      <c r="B4063"/>
      <c r="C4063"/>
      <c r="E4063"/>
      <c r="F4063"/>
      <c r="G4063"/>
    </row>
    <row r="4064" spans="1:7" ht="20.100000000000001" customHeight="1">
      <c r="A4064" s="1"/>
      <c r="B4064"/>
      <c r="C4064"/>
      <c r="E4064"/>
      <c r="F4064"/>
      <c r="G4064"/>
    </row>
    <row r="4065" spans="1:7" ht="20.100000000000001" customHeight="1">
      <c r="A4065" s="1"/>
      <c r="B4065"/>
      <c r="C4065"/>
      <c r="E4065"/>
      <c r="F4065"/>
      <c r="G4065"/>
    </row>
    <row r="4066" spans="1:7" ht="20.100000000000001" customHeight="1">
      <c r="A4066" s="1"/>
      <c r="B4066"/>
      <c r="C4066"/>
      <c r="E4066"/>
      <c r="F4066"/>
      <c r="G4066"/>
    </row>
    <row r="4067" spans="1:7" ht="20.100000000000001" customHeight="1">
      <c r="A4067" s="1"/>
      <c r="B4067"/>
      <c r="C4067"/>
      <c r="E4067"/>
      <c r="F4067"/>
      <c r="G4067"/>
    </row>
    <row r="4068" spans="1:7" ht="20.100000000000001" customHeight="1">
      <c r="A4068" s="1"/>
      <c r="B4068"/>
      <c r="C4068"/>
      <c r="E4068"/>
      <c r="F4068"/>
      <c r="G4068"/>
    </row>
    <row r="4069" spans="1:7" ht="20.100000000000001" customHeight="1">
      <c r="A4069" s="1"/>
      <c r="B4069"/>
      <c r="C4069"/>
      <c r="E4069"/>
      <c r="F4069"/>
      <c r="G4069"/>
    </row>
    <row r="4070" spans="1:7" ht="20.100000000000001" customHeight="1">
      <c r="A4070" s="1"/>
      <c r="B4070"/>
      <c r="C4070"/>
      <c r="E4070"/>
      <c r="F4070"/>
      <c r="G4070"/>
    </row>
    <row r="4071" spans="1:7" ht="20.100000000000001" customHeight="1">
      <c r="A4071" s="1"/>
      <c r="B4071"/>
      <c r="C4071"/>
      <c r="E4071"/>
      <c r="F4071"/>
      <c r="G4071"/>
    </row>
    <row r="4072" spans="1:7" ht="20.100000000000001" customHeight="1">
      <c r="A4072" s="1"/>
      <c r="B4072"/>
      <c r="C4072"/>
      <c r="E4072"/>
      <c r="F4072"/>
      <c r="G4072"/>
    </row>
    <row r="4073" spans="1:7" ht="20.100000000000001" customHeight="1">
      <c r="A4073" s="1"/>
      <c r="B4073"/>
      <c r="C4073"/>
      <c r="E4073"/>
      <c r="F4073"/>
      <c r="G4073"/>
    </row>
    <row r="4074" spans="1:7" ht="20.100000000000001" customHeight="1">
      <c r="A4074" s="1"/>
      <c r="B4074"/>
      <c r="C4074"/>
      <c r="E4074"/>
      <c r="F4074"/>
      <c r="G4074"/>
    </row>
    <row r="4075" spans="1:7" ht="20.100000000000001" customHeight="1">
      <c r="A4075" s="1"/>
      <c r="B4075"/>
      <c r="C4075"/>
      <c r="E4075"/>
      <c r="F4075"/>
      <c r="G4075"/>
    </row>
    <row r="4076" spans="1:7" ht="20.100000000000001" customHeight="1">
      <c r="A4076" s="1"/>
      <c r="B4076"/>
      <c r="C4076"/>
      <c r="E4076"/>
      <c r="F4076"/>
      <c r="G4076"/>
    </row>
    <row r="4077" spans="1:7" ht="20.100000000000001" customHeight="1">
      <c r="A4077" s="1"/>
      <c r="B4077"/>
      <c r="C4077"/>
      <c r="E4077"/>
      <c r="F4077"/>
      <c r="G4077"/>
    </row>
    <row r="4078" spans="1:7" ht="20.100000000000001" customHeight="1">
      <c r="A4078" s="1"/>
      <c r="B4078"/>
      <c r="C4078"/>
      <c r="E4078"/>
      <c r="F4078"/>
      <c r="G4078"/>
    </row>
    <row r="4079" spans="1:7" ht="20.100000000000001" customHeight="1">
      <c r="A4079" s="1"/>
      <c r="B4079"/>
      <c r="C4079"/>
      <c r="E4079"/>
      <c r="F4079"/>
      <c r="G4079"/>
    </row>
    <row r="4080" spans="1:7" ht="20.100000000000001" customHeight="1">
      <c r="A4080" s="1"/>
      <c r="B4080"/>
      <c r="C4080"/>
      <c r="E4080"/>
      <c r="F4080"/>
      <c r="G4080"/>
    </row>
    <row r="4081" spans="1:7" ht="20.100000000000001" customHeight="1">
      <c r="A4081" s="1"/>
      <c r="B4081"/>
      <c r="C4081"/>
      <c r="E4081"/>
      <c r="F4081"/>
      <c r="G4081"/>
    </row>
    <row r="4082" spans="1:7" ht="20.100000000000001" customHeight="1">
      <c r="A4082" s="1"/>
      <c r="B4082"/>
      <c r="C4082"/>
      <c r="E4082"/>
      <c r="F4082"/>
      <c r="G4082"/>
    </row>
    <row r="4083" spans="1:7" ht="20.100000000000001" customHeight="1">
      <c r="A4083" s="1"/>
      <c r="B4083"/>
      <c r="C4083"/>
      <c r="E4083"/>
      <c r="F4083"/>
      <c r="G4083"/>
    </row>
    <row r="4084" spans="1:7" ht="20.100000000000001" customHeight="1">
      <c r="A4084" s="1"/>
      <c r="B4084"/>
      <c r="C4084"/>
      <c r="E4084"/>
      <c r="F4084"/>
      <c r="G4084"/>
    </row>
    <row r="4085" spans="1:7" ht="20.100000000000001" customHeight="1">
      <c r="A4085" s="1"/>
      <c r="B4085"/>
      <c r="C4085"/>
      <c r="E4085"/>
      <c r="F4085"/>
      <c r="G4085"/>
    </row>
    <row r="4086" spans="1:7" ht="20.100000000000001" customHeight="1">
      <c r="A4086" s="1"/>
      <c r="B4086"/>
      <c r="C4086"/>
      <c r="E4086"/>
      <c r="F4086"/>
      <c r="G4086"/>
    </row>
    <row r="4087" spans="1:7" ht="20.100000000000001" customHeight="1">
      <c r="A4087" s="1"/>
      <c r="B4087"/>
      <c r="C4087"/>
      <c r="E4087"/>
      <c r="F4087"/>
      <c r="G4087"/>
    </row>
    <row r="4088" spans="1:7" ht="20.100000000000001" customHeight="1">
      <c r="A4088" s="1"/>
      <c r="B4088"/>
      <c r="C4088"/>
      <c r="E4088"/>
      <c r="F4088"/>
      <c r="G4088"/>
    </row>
    <row r="4089" spans="1:7" ht="20.100000000000001" customHeight="1">
      <c r="A4089" s="1"/>
      <c r="B4089"/>
      <c r="C4089"/>
      <c r="E4089"/>
      <c r="F4089"/>
      <c r="G4089"/>
    </row>
    <row r="4090" spans="1:7" ht="20.100000000000001" customHeight="1">
      <c r="A4090" s="1"/>
      <c r="B4090"/>
      <c r="C4090"/>
      <c r="E4090"/>
      <c r="F4090"/>
      <c r="G4090"/>
    </row>
    <row r="4091" spans="1:7" ht="20.100000000000001" customHeight="1">
      <c r="A4091" s="1"/>
      <c r="B4091"/>
      <c r="C4091"/>
      <c r="E4091"/>
      <c r="F4091"/>
      <c r="G4091"/>
    </row>
    <row r="4092" spans="1:7" ht="20.100000000000001" customHeight="1">
      <c r="A4092" s="1"/>
      <c r="B4092"/>
      <c r="C4092"/>
      <c r="E4092"/>
      <c r="F4092"/>
      <c r="G4092"/>
    </row>
    <row r="4093" spans="1:7" ht="20.100000000000001" customHeight="1">
      <c r="A4093" s="1"/>
      <c r="B4093"/>
      <c r="C4093"/>
      <c r="E4093"/>
      <c r="F4093"/>
      <c r="G4093"/>
    </row>
    <row r="4094" spans="1:7" ht="20.100000000000001" customHeight="1">
      <c r="A4094" s="1"/>
      <c r="B4094"/>
      <c r="C4094"/>
      <c r="E4094"/>
      <c r="F4094"/>
      <c r="G4094"/>
    </row>
    <row r="4095" spans="1:7" ht="20.100000000000001" customHeight="1">
      <c r="A4095" s="1"/>
      <c r="B4095"/>
      <c r="C4095"/>
      <c r="E4095"/>
      <c r="F4095"/>
      <c r="G4095"/>
    </row>
    <row r="4096" spans="1:7" ht="20.100000000000001" customHeight="1">
      <c r="A4096" s="1"/>
      <c r="B4096"/>
      <c r="C4096"/>
      <c r="E4096"/>
      <c r="F4096"/>
      <c r="G4096"/>
    </row>
    <row r="4097" spans="1:7" ht="20.100000000000001" customHeight="1">
      <c r="A4097" s="1"/>
      <c r="B4097"/>
      <c r="C4097"/>
      <c r="E4097"/>
      <c r="F4097"/>
      <c r="G4097"/>
    </row>
    <row r="4098" spans="1:7" ht="20.100000000000001" customHeight="1">
      <c r="A4098" s="1"/>
      <c r="B4098"/>
      <c r="C4098"/>
      <c r="E4098"/>
      <c r="F4098"/>
      <c r="G4098"/>
    </row>
    <row r="4099" spans="1:7" ht="20.100000000000001" customHeight="1">
      <c r="A4099" s="1"/>
      <c r="B4099"/>
      <c r="C4099"/>
      <c r="E4099"/>
      <c r="F4099"/>
      <c r="G4099"/>
    </row>
    <row r="4100" spans="1:7" ht="20.100000000000001" customHeight="1">
      <c r="A4100" s="1"/>
      <c r="B4100"/>
      <c r="C4100"/>
      <c r="E4100"/>
      <c r="F4100"/>
      <c r="G4100"/>
    </row>
    <row r="4101" spans="1:7" ht="20.100000000000001" customHeight="1">
      <c r="A4101" s="1"/>
      <c r="B4101"/>
      <c r="C4101"/>
      <c r="E4101"/>
      <c r="F4101"/>
      <c r="G4101"/>
    </row>
    <row r="4102" spans="1:7" ht="20.100000000000001" customHeight="1">
      <c r="A4102" s="1"/>
      <c r="B4102"/>
      <c r="C4102"/>
      <c r="E4102"/>
      <c r="F4102"/>
      <c r="G4102"/>
    </row>
    <row r="4103" spans="1:7" ht="20.100000000000001" customHeight="1">
      <c r="A4103" s="1"/>
      <c r="B4103"/>
      <c r="C4103"/>
      <c r="E4103"/>
      <c r="F4103"/>
      <c r="G4103"/>
    </row>
    <row r="4104" spans="1:7" ht="20.100000000000001" customHeight="1">
      <c r="A4104" s="1"/>
      <c r="B4104"/>
      <c r="C4104"/>
      <c r="E4104"/>
      <c r="F4104"/>
      <c r="G4104"/>
    </row>
    <row r="4105" spans="1:7" ht="20.100000000000001" customHeight="1">
      <c r="A4105" s="1"/>
      <c r="B4105"/>
      <c r="C4105"/>
      <c r="E4105"/>
      <c r="F4105"/>
      <c r="G4105"/>
    </row>
    <row r="4106" spans="1:7" ht="20.100000000000001" customHeight="1">
      <c r="A4106" s="1"/>
      <c r="B4106"/>
      <c r="C4106"/>
      <c r="E4106"/>
      <c r="F4106"/>
      <c r="G4106"/>
    </row>
    <row r="4107" spans="1:7" ht="20.100000000000001" customHeight="1">
      <c r="A4107" s="1"/>
      <c r="B4107"/>
      <c r="C4107"/>
      <c r="E4107"/>
      <c r="F4107"/>
      <c r="G4107"/>
    </row>
    <row r="4108" spans="1:7" ht="20.100000000000001" customHeight="1">
      <c r="A4108" s="1"/>
      <c r="B4108"/>
      <c r="C4108"/>
      <c r="E4108"/>
      <c r="F4108"/>
      <c r="G4108"/>
    </row>
    <row r="4109" spans="1:7" ht="20.100000000000001" customHeight="1">
      <c r="A4109" s="1"/>
      <c r="B4109"/>
      <c r="C4109"/>
      <c r="E4109"/>
      <c r="F4109"/>
      <c r="G4109"/>
    </row>
    <row r="4110" spans="1:7" ht="20.100000000000001" customHeight="1">
      <c r="A4110" s="1"/>
      <c r="B4110"/>
      <c r="C4110"/>
      <c r="E4110"/>
      <c r="F4110"/>
      <c r="G4110"/>
    </row>
    <row r="4111" spans="1:7" ht="20.100000000000001" customHeight="1">
      <c r="A4111" s="1"/>
      <c r="B4111"/>
      <c r="C4111"/>
      <c r="E4111"/>
      <c r="F4111"/>
      <c r="G4111"/>
    </row>
    <row r="4112" spans="1:7" ht="20.100000000000001" customHeight="1">
      <c r="A4112" s="1"/>
      <c r="B4112"/>
      <c r="C4112"/>
      <c r="E4112"/>
      <c r="F4112"/>
      <c r="G4112"/>
    </row>
    <row r="4113" spans="1:7" ht="20.100000000000001" customHeight="1">
      <c r="A4113" s="1"/>
      <c r="B4113"/>
      <c r="C4113"/>
      <c r="E4113"/>
      <c r="F4113"/>
      <c r="G4113"/>
    </row>
    <row r="4114" spans="1:7" ht="20.100000000000001" customHeight="1">
      <c r="A4114" s="1"/>
      <c r="B4114"/>
      <c r="C4114"/>
      <c r="E4114"/>
      <c r="F4114"/>
      <c r="G4114"/>
    </row>
    <row r="4115" spans="1:7" ht="20.100000000000001" customHeight="1">
      <c r="A4115" s="1"/>
      <c r="B4115"/>
      <c r="C4115"/>
      <c r="E4115"/>
      <c r="F4115"/>
      <c r="G4115"/>
    </row>
    <row r="4116" spans="1:7" ht="20.100000000000001" customHeight="1">
      <c r="A4116" s="1"/>
      <c r="B4116"/>
      <c r="C4116"/>
      <c r="E4116"/>
      <c r="F4116"/>
      <c r="G4116"/>
    </row>
    <row r="4117" spans="1:7" ht="20.100000000000001" customHeight="1">
      <c r="A4117" s="1"/>
      <c r="B4117"/>
      <c r="C4117"/>
      <c r="E4117"/>
      <c r="F4117"/>
      <c r="G4117"/>
    </row>
    <row r="4118" spans="1:7" ht="20.100000000000001" customHeight="1">
      <c r="A4118" s="1"/>
      <c r="B4118"/>
      <c r="C4118"/>
      <c r="E4118"/>
      <c r="F4118"/>
      <c r="G4118"/>
    </row>
    <row r="4119" spans="1:7" ht="20.100000000000001" customHeight="1">
      <c r="A4119" s="1"/>
      <c r="B4119"/>
      <c r="C4119"/>
      <c r="E4119"/>
      <c r="F4119"/>
      <c r="G4119"/>
    </row>
    <row r="4120" spans="1:7" ht="20.100000000000001" customHeight="1">
      <c r="A4120" s="1"/>
      <c r="B4120"/>
      <c r="C4120"/>
      <c r="E4120"/>
      <c r="F4120"/>
      <c r="G4120"/>
    </row>
    <row r="4121" spans="1:7" ht="20.100000000000001" customHeight="1">
      <c r="A4121" s="1"/>
      <c r="B4121"/>
      <c r="C4121"/>
      <c r="E4121"/>
      <c r="F4121"/>
      <c r="G4121"/>
    </row>
    <row r="4122" spans="1:7" ht="20.100000000000001" customHeight="1">
      <c r="A4122" s="1"/>
      <c r="B4122"/>
      <c r="C4122"/>
      <c r="E4122"/>
      <c r="F4122"/>
      <c r="G4122"/>
    </row>
    <row r="4123" spans="1:7" ht="20.100000000000001" customHeight="1">
      <c r="A4123" s="1"/>
      <c r="B4123"/>
      <c r="C4123"/>
      <c r="E4123"/>
      <c r="F4123"/>
      <c r="G4123"/>
    </row>
    <row r="4124" spans="1:7" ht="20.100000000000001" customHeight="1">
      <c r="A4124" s="1"/>
      <c r="B4124"/>
      <c r="C4124"/>
      <c r="E4124"/>
      <c r="F4124"/>
      <c r="G4124"/>
    </row>
    <row r="4125" spans="1:7" ht="20.100000000000001" customHeight="1">
      <c r="A4125" s="1"/>
      <c r="B4125"/>
      <c r="C4125"/>
      <c r="E4125"/>
      <c r="F4125"/>
      <c r="G4125"/>
    </row>
    <row r="4126" spans="1:7" ht="20.100000000000001" customHeight="1">
      <c r="A4126" s="1"/>
      <c r="B4126"/>
      <c r="C4126"/>
      <c r="E4126"/>
      <c r="F4126"/>
      <c r="G4126"/>
    </row>
    <row r="4127" spans="1:7" ht="20.100000000000001" customHeight="1">
      <c r="A4127" s="1"/>
      <c r="B4127"/>
      <c r="C4127"/>
      <c r="E4127"/>
      <c r="F4127"/>
      <c r="G4127"/>
    </row>
    <row r="4128" spans="1:7" ht="20.100000000000001" customHeight="1">
      <c r="A4128" s="1"/>
      <c r="B4128"/>
      <c r="C4128"/>
      <c r="E4128"/>
      <c r="F4128"/>
      <c r="G4128"/>
    </row>
    <row r="4129" spans="1:7" ht="20.100000000000001" customHeight="1">
      <c r="A4129" s="1"/>
      <c r="B4129"/>
      <c r="C4129"/>
      <c r="E4129"/>
      <c r="F4129"/>
      <c r="G4129"/>
    </row>
    <row r="4130" spans="1:7" ht="20.100000000000001" customHeight="1">
      <c r="A4130" s="1"/>
      <c r="B4130"/>
      <c r="C4130"/>
      <c r="E4130"/>
      <c r="F4130"/>
      <c r="G4130"/>
    </row>
    <row r="4131" spans="1:7" ht="20.100000000000001" customHeight="1">
      <c r="A4131" s="1"/>
      <c r="B4131"/>
      <c r="C4131"/>
      <c r="E4131"/>
      <c r="F4131"/>
      <c r="G4131"/>
    </row>
    <row r="4132" spans="1:7" ht="20.100000000000001" customHeight="1">
      <c r="A4132" s="1"/>
      <c r="B4132"/>
      <c r="C4132"/>
      <c r="E4132"/>
      <c r="F4132"/>
      <c r="G4132"/>
    </row>
    <row r="4133" spans="1:7" ht="20.100000000000001" customHeight="1">
      <c r="A4133" s="1"/>
      <c r="B4133"/>
      <c r="C4133"/>
      <c r="E4133"/>
      <c r="F4133"/>
      <c r="G4133"/>
    </row>
    <row r="4134" spans="1:7" ht="20.100000000000001" customHeight="1">
      <c r="A4134" s="1"/>
      <c r="B4134"/>
      <c r="C4134"/>
      <c r="E4134"/>
      <c r="F4134"/>
      <c r="G4134"/>
    </row>
    <row r="4135" spans="1:7" ht="20.100000000000001" customHeight="1">
      <c r="A4135" s="1"/>
      <c r="B4135"/>
      <c r="C4135"/>
      <c r="E4135"/>
      <c r="F4135"/>
      <c r="G4135"/>
    </row>
    <row r="4136" spans="1:7" ht="20.100000000000001" customHeight="1">
      <c r="A4136" s="1"/>
      <c r="B4136"/>
      <c r="C4136"/>
      <c r="E4136"/>
      <c r="F4136"/>
      <c r="G4136"/>
    </row>
    <row r="4137" spans="1:7" ht="20.100000000000001" customHeight="1">
      <c r="A4137" s="1"/>
      <c r="B4137"/>
      <c r="C4137"/>
      <c r="E4137"/>
      <c r="F4137"/>
      <c r="G4137"/>
    </row>
    <row r="4138" spans="1:7" ht="20.100000000000001" customHeight="1">
      <c r="A4138" s="1"/>
      <c r="B4138"/>
      <c r="C4138"/>
      <c r="E4138"/>
      <c r="F4138"/>
      <c r="G4138"/>
    </row>
    <row r="4139" spans="1:7" ht="20.100000000000001" customHeight="1">
      <c r="A4139" s="1"/>
      <c r="B4139"/>
      <c r="C4139"/>
      <c r="E4139"/>
      <c r="F4139"/>
      <c r="G4139"/>
    </row>
    <row r="4140" spans="1:7" ht="20.100000000000001" customHeight="1">
      <c r="A4140" s="1"/>
      <c r="B4140"/>
      <c r="C4140"/>
      <c r="E4140"/>
      <c r="F4140"/>
      <c r="G4140"/>
    </row>
    <row r="4141" spans="1:7" ht="20.100000000000001" customHeight="1">
      <c r="A4141" s="1"/>
      <c r="B4141"/>
      <c r="C4141"/>
      <c r="E4141"/>
      <c r="F4141"/>
      <c r="G4141"/>
    </row>
    <row r="4142" spans="1:7" ht="20.100000000000001" customHeight="1">
      <c r="A4142" s="1"/>
      <c r="B4142"/>
      <c r="C4142"/>
      <c r="E4142"/>
      <c r="F4142"/>
      <c r="G4142"/>
    </row>
    <row r="4143" spans="1:7" ht="20.100000000000001" customHeight="1">
      <c r="A4143" s="1"/>
      <c r="B4143"/>
      <c r="C4143"/>
      <c r="E4143"/>
      <c r="F4143"/>
      <c r="G4143"/>
    </row>
    <row r="4144" spans="1:7" ht="20.100000000000001" customHeight="1">
      <c r="A4144" s="1"/>
      <c r="B4144"/>
      <c r="C4144"/>
      <c r="E4144"/>
      <c r="F4144"/>
      <c r="G4144"/>
    </row>
    <row r="4145" spans="1:7" ht="20.100000000000001" customHeight="1">
      <c r="A4145" s="1"/>
      <c r="B4145"/>
      <c r="C4145"/>
      <c r="E4145"/>
      <c r="F4145"/>
      <c r="G4145"/>
    </row>
    <row r="4146" spans="1:7" ht="20.100000000000001" customHeight="1">
      <c r="A4146" s="1"/>
      <c r="B4146"/>
      <c r="C4146"/>
      <c r="E4146"/>
      <c r="F4146"/>
      <c r="G4146"/>
    </row>
    <row r="4147" spans="1:7" ht="20.100000000000001" customHeight="1">
      <c r="A4147" s="1"/>
      <c r="B4147"/>
      <c r="C4147"/>
      <c r="E4147"/>
      <c r="F4147"/>
      <c r="G4147"/>
    </row>
    <row r="4148" spans="1:7" ht="20.100000000000001" customHeight="1">
      <c r="A4148" s="1"/>
      <c r="B4148"/>
      <c r="C4148"/>
      <c r="E4148"/>
      <c r="F4148"/>
      <c r="G4148"/>
    </row>
    <row r="4149" spans="1:7" ht="20.100000000000001" customHeight="1">
      <c r="A4149" s="1"/>
      <c r="B4149"/>
      <c r="C4149"/>
      <c r="E4149"/>
      <c r="F4149"/>
      <c r="G4149"/>
    </row>
    <row r="4150" spans="1:7" ht="20.100000000000001" customHeight="1">
      <c r="A4150" s="1"/>
      <c r="B4150"/>
      <c r="C4150"/>
      <c r="E4150"/>
      <c r="F4150"/>
      <c r="G4150"/>
    </row>
    <row r="4151" spans="1:7" ht="20.100000000000001" customHeight="1">
      <c r="A4151" s="1"/>
      <c r="B4151"/>
      <c r="C4151"/>
      <c r="E4151"/>
      <c r="F4151"/>
      <c r="G4151"/>
    </row>
    <row r="4152" spans="1:7" ht="20.100000000000001" customHeight="1">
      <c r="A4152" s="1"/>
      <c r="B4152"/>
      <c r="C4152"/>
      <c r="E4152"/>
      <c r="F4152"/>
      <c r="G4152"/>
    </row>
    <row r="4153" spans="1:7" ht="20.100000000000001" customHeight="1">
      <c r="A4153" s="1"/>
      <c r="B4153"/>
      <c r="C4153"/>
      <c r="E4153"/>
      <c r="F4153"/>
      <c r="G4153"/>
    </row>
    <row r="4154" spans="1:7" ht="20.100000000000001" customHeight="1">
      <c r="A4154" s="1"/>
      <c r="B4154"/>
      <c r="C4154"/>
      <c r="E4154"/>
      <c r="F4154"/>
      <c r="G4154"/>
    </row>
    <row r="4155" spans="1:7" ht="20.100000000000001" customHeight="1">
      <c r="A4155" s="1"/>
      <c r="B4155"/>
      <c r="C4155"/>
      <c r="E4155"/>
      <c r="F4155"/>
      <c r="G4155"/>
    </row>
    <row r="4156" spans="1:7" ht="20.100000000000001" customHeight="1">
      <c r="A4156" s="1"/>
      <c r="B4156"/>
      <c r="C4156"/>
      <c r="E4156"/>
      <c r="F4156"/>
      <c r="G4156"/>
    </row>
    <row r="4157" spans="1:7" ht="20.100000000000001" customHeight="1">
      <c r="A4157" s="1"/>
      <c r="B4157"/>
      <c r="C4157"/>
      <c r="E4157"/>
      <c r="F4157"/>
      <c r="G4157"/>
    </row>
    <row r="4158" spans="1:7" ht="20.100000000000001" customHeight="1">
      <c r="A4158" s="1"/>
      <c r="B4158"/>
      <c r="C4158"/>
      <c r="E4158"/>
      <c r="F4158"/>
      <c r="G4158"/>
    </row>
    <row r="4159" spans="1:7" ht="20.100000000000001" customHeight="1">
      <c r="A4159" s="1"/>
      <c r="B4159"/>
      <c r="C4159"/>
      <c r="E4159"/>
      <c r="F4159"/>
      <c r="G4159"/>
    </row>
    <row r="4160" spans="1:7" ht="20.100000000000001" customHeight="1">
      <c r="A4160" s="1"/>
      <c r="B4160"/>
      <c r="C4160"/>
      <c r="E4160"/>
      <c r="F4160"/>
      <c r="G4160"/>
    </row>
    <row r="4161" spans="1:7" ht="20.100000000000001" customHeight="1">
      <c r="A4161" s="1"/>
      <c r="B4161"/>
      <c r="C4161"/>
      <c r="E4161"/>
      <c r="F4161"/>
      <c r="G4161"/>
    </row>
    <row r="4162" spans="1:7" ht="20.100000000000001" customHeight="1">
      <c r="A4162" s="1"/>
      <c r="B4162"/>
      <c r="C4162"/>
      <c r="E4162"/>
      <c r="F4162"/>
      <c r="G4162"/>
    </row>
    <row r="4163" spans="1:7" ht="20.100000000000001" customHeight="1">
      <c r="A4163" s="1"/>
      <c r="B4163"/>
      <c r="C4163"/>
      <c r="E4163"/>
      <c r="F4163"/>
      <c r="G4163"/>
    </row>
    <row r="4164" spans="1:7" ht="20.100000000000001" customHeight="1">
      <c r="A4164" s="1"/>
      <c r="B4164"/>
      <c r="C4164"/>
      <c r="E4164"/>
      <c r="F4164"/>
      <c r="G4164"/>
    </row>
    <row r="4165" spans="1:7" ht="20.100000000000001" customHeight="1">
      <c r="A4165" s="1"/>
      <c r="B4165"/>
      <c r="C4165"/>
      <c r="E4165"/>
      <c r="F4165"/>
      <c r="G4165"/>
    </row>
    <row r="4166" spans="1:7" ht="20.100000000000001" customHeight="1">
      <c r="A4166" s="1"/>
      <c r="B4166"/>
      <c r="C4166"/>
      <c r="E4166"/>
      <c r="F4166"/>
      <c r="G4166"/>
    </row>
    <row r="4167" spans="1:7" ht="20.100000000000001" customHeight="1">
      <c r="A4167" s="1"/>
      <c r="B4167"/>
      <c r="C4167"/>
      <c r="E4167"/>
      <c r="F4167"/>
      <c r="G4167"/>
    </row>
    <row r="4168" spans="1:7" ht="20.100000000000001" customHeight="1">
      <c r="A4168" s="1"/>
      <c r="B4168"/>
      <c r="C4168"/>
      <c r="E4168"/>
      <c r="F4168"/>
      <c r="G4168"/>
    </row>
    <row r="4169" spans="1:7" ht="20.100000000000001" customHeight="1">
      <c r="A4169" s="1"/>
      <c r="B4169"/>
      <c r="C4169"/>
      <c r="E4169"/>
      <c r="F4169"/>
      <c r="G4169"/>
    </row>
    <row r="4170" spans="1:7" ht="20.100000000000001" customHeight="1">
      <c r="A4170" s="1"/>
      <c r="B4170"/>
      <c r="C4170"/>
      <c r="E4170"/>
      <c r="F4170"/>
      <c r="G4170"/>
    </row>
    <row r="4171" spans="1:7" ht="20.100000000000001" customHeight="1">
      <c r="A4171" s="1"/>
      <c r="B4171"/>
      <c r="C4171"/>
      <c r="E4171"/>
      <c r="F4171"/>
      <c r="G4171"/>
    </row>
    <row r="4172" spans="1:7" ht="20.100000000000001" customHeight="1">
      <c r="A4172" s="1"/>
      <c r="B4172"/>
      <c r="C4172"/>
      <c r="E4172"/>
      <c r="F4172"/>
      <c r="G4172"/>
    </row>
    <row r="4173" spans="1:7" ht="20.100000000000001" customHeight="1">
      <c r="A4173" s="1"/>
      <c r="B4173"/>
      <c r="C4173"/>
      <c r="E4173"/>
      <c r="F4173"/>
      <c r="G4173"/>
    </row>
    <row r="4174" spans="1:7" ht="20.100000000000001" customHeight="1">
      <c r="A4174" s="1"/>
      <c r="B4174"/>
      <c r="C4174"/>
      <c r="E4174"/>
      <c r="F4174"/>
      <c r="G4174"/>
    </row>
    <row r="4175" spans="1:7" ht="20.100000000000001" customHeight="1">
      <c r="A4175" s="1"/>
      <c r="B4175"/>
      <c r="C4175"/>
      <c r="E4175"/>
      <c r="F4175"/>
      <c r="G4175"/>
    </row>
    <row r="4176" spans="1:7" ht="20.100000000000001" customHeight="1">
      <c r="A4176" s="1"/>
      <c r="B4176"/>
      <c r="C4176"/>
      <c r="E4176"/>
      <c r="F4176"/>
      <c r="G4176"/>
    </row>
    <row r="4177" spans="1:7" ht="20.100000000000001" customHeight="1">
      <c r="A4177" s="1"/>
      <c r="B4177"/>
      <c r="C4177"/>
      <c r="E4177"/>
      <c r="F4177"/>
      <c r="G4177"/>
    </row>
    <row r="4178" spans="1:7" ht="20.100000000000001" customHeight="1">
      <c r="A4178" s="1"/>
      <c r="B4178"/>
      <c r="C4178"/>
      <c r="E4178"/>
      <c r="F4178"/>
      <c r="G4178"/>
    </row>
    <row r="4179" spans="1:7" ht="20.100000000000001" customHeight="1">
      <c r="A4179" s="1"/>
      <c r="B4179"/>
      <c r="C4179"/>
      <c r="E4179"/>
      <c r="F4179"/>
      <c r="G4179"/>
    </row>
    <row r="4180" spans="1:7" ht="20.100000000000001" customHeight="1">
      <c r="A4180" s="1"/>
      <c r="B4180"/>
      <c r="C4180"/>
      <c r="E4180"/>
      <c r="F4180"/>
      <c r="G4180"/>
    </row>
    <row r="4181" spans="1:7" ht="20.100000000000001" customHeight="1">
      <c r="A4181" s="1"/>
      <c r="B4181"/>
      <c r="C4181"/>
      <c r="E4181"/>
      <c r="F4181"/>
      <c r="G4181"/>
    </row>
    <row r="4182" spans="1:7" ht="20.100000000000001" customHeight="1">
      <c r="A4182" s="1"/>
      <c r="B4182"/>
      <c r="C4182"/>
      <c r="E4182"/>
      <c r="F4182"/>
      <c r="G4182"/>
    </row>
    <row r="4183" spans="1:7" ht="20.100000000000001" customHeight="1">
      <c r="A4183" s="1"/>
      <c r="B4183"/>
      <c r="C4183"/>
      <c r="E4183"/>
      <c r="F4183"/>
      <c r="G4183"/>
    </row>
    <row r="4184" spans="1:7" ht="20.100000000000001" customHeight="1">
      <c r="A4184" s="1"/>
      <c r="B4184"/>
      <c r="C4184"/>
      <c r="E4184"/>
      <c r="F4184"/>
      <c r="G4184"/>
    </row>
    <row r="4185" spans="1:7" ht="20.100000000000001" customHeight="1">
      <c r="A4185" s="1"/>
      <c r="B4185"/>
      <c r="C4185"/>
      <c r="E4185"/>
      <c r="F4185"/>
      <c r="G4185"/>
    </row>
    <row r="4186" spans="1:7" ht="20.100000000000001" customHeight="1">
      <c r="A4186" s="1"/>
      <c r="B4186"/>
      <c r="C4186"/>
      <c r="E4186"/>
      <c r="F4186"/>
      <c r="G4186"/>
    </row>
    <row r="4187" spans="1:7" ht="20.100000000000001" customHeight="1">
      <c r="A4187" s="1"/>
      <c r="B4187"/>
      <c r="C4187"/>
      <c r="E4187"/>
      <c r="F4187"/>
      <c r="G4187"/>
    </row>
    <row r="4188" spans="1:7" ht="20.100000000000001" customHeight="1">
      <c r="A4188" s="1"/>
      <c r="B4188"/>
      <c r="C4188"/>
      <c r="E4188"/>
      <c r="F4188"/>
      <c r="G4188"/>
    </row>
    <row r="4189" spans="1:7" ht="20.100000000000001" customHeight="1">
      <c r="A4189" s="1"/>
      <c r="B4189"/>
      <c r="C4189"/>
      <c r="E4189"/>
      <c r="F4189"/>
      <c r="G4189"/>
    </row>
    <row r="4190" spans="1:7" ht="20.100000000000001" customHeight="1">
      <c r="A4190" s="1"/>
      <c r="B4190"/>
      <c r="C4190"/>
      <c r="E4190"/>
      <c r="F4190"/>
      <c r="G4190"/>
    </row>
    <row r="4191" spans="1:7" ht="20.100000000000001" customHeight="1">
      <c r="A4191" s="1"/>
      <c r="B4191"/>
      <c r="C4191"/>
      <c r="E4191"/>
      <c r="F4191"/>
      <c r="G4191"/>
    </row>
    <row r="4192" spans="1:7" ht="20.100000000000001" customHeight="1">
      <c r="A4192" s="1"/>
      <c r="B4192"/>
      <c r="C4192"/>
      <c r="E4192"/>
      <c r="F4192"/>
      <c r="G4192"/>
    </row>
    <row r="4193" spans="1:7" ht="20.100000000000001" customHeight="1">
      <c r="A4193" s="1"/>
      <c r="B4193"/>
      <c r="C4193"/>
      <c r="E4193"/>
      <c r="F4193"/>
      <c r="G4193"/>
    </row>
    <row r="4194" spans="1:7" ht="20.100000000000001" customHeight="1">
      <c r="A4194" s="1"/>
      <c r="B4194"/>
      <c r="C4194"/>
      <c r="E4194"/>
      <c r="F4194"/>
      <c r="G4194"/>
    </row>
    <row r="4195" spans="1:7" ht="20.100000000000001" customHeight="1">
      <c r="A4195" s="1"/>
      <c r="B4195"/>
      <c r="C4195"/>
      <c r="E4195"/>
      <c r="F4195"/>
      <c r="G4195"/>
    </row>
    <row r="4196" spans="1:7" ht="20.100000000000001" customHeight="1">
      <c r="A4196" s="1"/>
      <c r="B4196"/>
      <c r="C4196"/>
      <c r="E4196"/>
      <c r="F4196"/>
      <c r="G4196"/>
    </row>
    <row r="4197" spans="1:7" ht="20.100000000000001" customHeight="1">
      <c r="A4197" s="1"/>
      <c r="B4197"/>
      <c r="C4197"/>
      <c r="E4197"/>
      <c r="F4197"/>
      <c r="G4197"/>
    </row>
    <row r="4198" spans="1:7" ht="20.100000000000001" customHeight="1">
      <c r="A4198" s="1"/>
      <c r="B4198"/>
      <c r="C4198"/>
      <c r="E4198"/>
      <c r="F4198"/>
      <c r="G4198"/>
    </row>
    <row r="4199" spans="1:7" ht="20.100000000000001" customHeight="1">
      <c r="A4199" s="1"/>
      <c r="B4199"/>
      <c r="C4199"/>
      <c r="E4199"/>
      <c r="F4199"/>
      <c r="G4199"/>
    </row>
    <row r="4200" spans="1:7" ht="20.100000000000001" customHeight="1">
      <c r="A4200" s="1"/>
      <c r="B4200"/>
      <c r="C4200"/>
      <c r="E4200"/>
      <c r="F4200"/>
      <c r="G4200"/>
    </row>
    <row r="4201" spans="1:7" ht="20.100000000000001" customHeight="1">
      <c r="A4201" s="1"/>
      <c r="B4201"/>
      <c r="C4201"/>
      <c r="E4201"/>
      <c r="F4201"/>
      <c r="G4201"/>
    </row>
    <row r="4202" spans="1:7" ht="20.100000000000001" customHeight="1">
      <c r="A4202" s="1"/>
      <c r="B4202"/>
      <c r="C4202"/>
      <c r="E4202"/>
      <c r="F4202"/>
      <c r="G4202"/>
    </row>
    <row r="4203" spans="1:7" ht="20.100000000000001" customHeight="1">
      <c r="A4203" s="1"/>
      <c r="B4203"/>
      <c r="C4203"/>
      <c r="E4203"/>
      <c r="F4203"/>
      <c r="G4203"/>
    </row>
    <row r="4204" spans="1:7" ht="20.100000000000001" customHeight="1">
      <c r="A4204" s="1"/>
      <c r="B4204"/>
      <c r="C4204"/>
      <c r="E4204"/>
      <c r="F4204"/>
      <c r="G4204"/>
    </row>
    <row r="4205" spans="1:7" ht="20.100000000000001" customHeight="1">
      <c r="A4205" s="1"/>
      <c r="B4205"/>
      <c r="C4205"/>
      <c r="E4205"/>
      <c r="F4205"/>
      <c r="G4205"/>
    </row>
    <row r="4206" spans="1:7" ht="20.100000000000001" customHeight="1">
      <c r="A4206" s="1"/>
      <c r="B4206"/>
      <c r="C4206"/>
      <c r="E4206"/>
      <c r="F4206"/>
      <c r="G4206"/>
    </row>
    <row r="4207" spans="1:7" ht="20.100000000000001" customHeight="1">
      <c r="A4207" s="1"/>
      <c r="B4207"/>
      <c r="C4207"/>
      <c r="E4207"/>
      <c r="F4207"/>
      <c r="G4207"/>
    </row>
    <row r="4208" spans="1:7" ht="20.100000000000001" customHeight="1">
      <c r="A4208" s="1"/>
      <c r="B4208"/>
      <c r="C4208"/>
      <c r="E4208"/>
      <c r="F4208"/>
      <c r="G4208"/>
    </row>
    <row r="4209" spans="1:7" ht="20.100000000000001" customHeight="1">
      <c r="A4209" s="1"/>
      <c r="B4209"/>
      <c r="C4209"/>
      <c r="E4209"/>
      <c r="F4209"/>
      <c r="G4209"/>
    </row>
    <row r="4210" spans="1:7" ht="20.100000000000001" customHeight="1">
      <c r="A4210" s="1"/>
      <c r="B4210"/>
      <c r="C4210"/>
      <c r="E4210"/>
      <c r="F4210"/>
      <c r="G4210"/>
    </row>
    <row r="4211" spans="1:7" ht="20.100000000000001" customHeight="1">
      <c r="A4211" s="1"/>
      <c r="B4211"/>
      <c r="C4211"/>
      <c r="E4211"/>
      <c r="F4211"/>
      <c r="G4211"/>
    </row>
    <row r="4212" spans="1:7" ht="20.100000000000001" customHeight="1">
      <c r="A4212" s="1"/>
      <c r="B4212"/>
      <c r="C4212"/>
      <c r="E4212"/>
      <c r="F4212"/>
      <c r="G4212"/>
    </row>
    <row r="4213" spans="1:7" ht="20.100000000000001" customHeight="1">
      <c r="A4213" s="1"/>
      <c r="B4213"/>
      <c r="C4213"/>
      <c r="E4213"/>
      <c r="F4213"/>
      <c r="G4213"/>
    </row>
    <row r="4214" spans="1:7" ht="20.100000000000001" customHeight="1">
      <c r="A4214" s="1"/>
      <c r="B4214"/>
      <c r="C4214"/>
      <c r="E4214"/>
      <c r="F4214"/>
      <c r="G4214"/>
    </row>
    <row r="4215" spans="1:7" ht="20.100000000000001" customHeight="1">
      <c r="A4215" s="1"/>
      <c r="B4215"/>
      <c r="C4215"/>
      <c r="E4215"/>
      <c r="F4215"/>
      <c r="G4215"/>
    </row>
    <row r="4216" spans="1:7" ht="20.100000000000001" customHeight="1">
      <c r="A4216" s="1"/>
      <c r="B4216"/>
      <c r="C4216"/>
      <c r="E4216"/>
      <c r="F4216"/>
      <c r="G4216"/>
    </row>
    <row r="4217" spans="1:7" ht="20.100000000000001" customHeight="1">
      <c r="A4217" s="1"/>
      <c r="B4217"/>
      <c r="C4217"/>
      <c r="E4217"/>
      <c r="F4217"/>
      <c r="G4217"/>
    </row>
    <row r="4218" spans="1:7" ht="20.100000000000001" customHeight="1">
      <c r="A4218" s="1"/>
      <c r="B4218"/>
      <c r="C4218"/>
      <c r="E4218"/>
      <c r="F4218"/>
      <c r="G4218"/>
    </row>
    <row r="4219" spans="1:7" ht="20.100000000000001" customHeight="1">
      <c r="A4219" s="1"/>
      <c r="B4219"/>
      <c r="C4219"/>
      <c r="E4219"/>
      <c r="F4219"/>
      <c r="G4219"/>
    </row>
    <row r="4220" spans="1:7" ht="20.100000000000001" customHeight="1">
      <c r="A4220" s="1"/>
      <c r="B4220"/>
      <c r="C4220"/>
      <c r="E4220"/>
      <c r="F4220"/>
      <c r="G4220"/>
    </row>
    <row r="4221" spans="1:7" ht="20.100000000000001" customHeight="1">
      <c r="A4221" s="1"/>
      <c r="B4221"/>
      <c r="C4221"/>
      <c r="E4221"/>
      <c r="F4221"/>
      <c r="G4221"/>
    </row>
    <row r="4222" spans="1:7" ht="20.100000000000001" customHeight="1">
      <c r="A4222" s="1"/>
      <c r="B4222"/>
      <c r="C4222"/>
      <c r="E4222"/>
      <c r="F4222"/>
      <c r="G4222"/>
    </row>
    <row r="4223" spans="1:7" ht="20.100000000000001" customHeight="1">
      <c r="A4223" s="1"/>
      <c r="B4223"/>
      <c r="C4223"/>
      <c r="E4223"/>
      <c r="F4223"/>
      <c r="G4223"/>
    </row>
    <row r="4224" spans="1:7" ht="20.100000000000001" customHeight="1">
      <c r="A4224" s="1"/>
      <c r="B4224"/>
      <c r="C4224"/>
      <c r="E4224"/>
      <c r="F4224"/>
      <c r="G4224"/>
    </row>
    <row r="4225" spans="1:7" ht="20.100000000000001" customHeight="1">
      <c r="A4225" s="1"/>
      <c r="B4225"/>
      <c r="C4225"/>
      <c r="E4225"/>
      <c r="F4225"/>
      <c r="G4225"/>
    </row>
    <row r="4226" spans="1:7" ht="20.100000000000001" customHeight="1">
      <c r="A4226" s="1"/>
      <c r="B4226"/>
      <c r="C4226"/>
      <c r="E4226"/>
      <c r="F4226"/>
      <c r="G4226"/>
    </row>
    <row r="4227" spans="1:7" ht="20.100000000000001" customHeight="1">
      <c r="A4227" s="1"/>
      <c r="B4227"/>
      <c r="C4227"/>
      <c r="E4227"/>
      <c r="F4227"/>
      <c r="G4227"/>
    </row>
    <row r="4228" spans="1:7" ht="20.100000000000001" customHeight="1">
      <c r="A4228" s="1"/>
      <c r="B4228"/>
      <c r="C4228"/>
      <c r="E4228"/>
      <c r="F4228"/>
      <c r="G4228"/>
    </row>
    <row r="4229" spans="1:7" ht="20.100000000000001" customHeight="1">
      <c r="A4229" s="1"/>
      <c r="B4229"/>
      <c r="C4229"/>
      <c r="E4229"/>
      <c r="F4229"/>
      <c r="G4229"/>
    </row>
    <row r="4230" spans="1:7" ht="20.100000000000001" customHeight="1">
      <c r="A4230" s="1"/>
      <c r="B4230"/>
      <c r="C4230"/>
      <c r="E4230"/>
      <c r="F4230"/>
      <c r="G4230"/>
    </row>
    <row r="4231" spans="1:7" ht="20.100000000000001" customHeight="1">
      <c r="A4231" s="1"/>
      <c r="B4231"/>
      <c r="C4231"/>
      <c r="E4231"/>
      <c r="F4231"/>
      <c r="G4231"/>
    </row>
    <row r="4232" spans="1:7" ht="20.100000000000001" customHeight="1">
      <c r="A4232" s="1"/>
      <c r="B4232"/>
      <c r="C4232"/>
      <c r="E4232"/>
      <c r="F4232"/>
      <c r="G4232"/>
    </row>
    <row r="4233" spans="1:7" ht="20.100000000000001" customHeight="1">
      <c r="A4233" s="1"/>
      <c r="B4233"/>
      <c r="C4233"/>
      <c r="E4233"/>
      <c r="F4233"/>
      <c r="G4233"/>
    </row>
    <row r="4234" spans="1:7" ht="20.100000000000001" customHeight="1">
      <c r="A4234" s="1"/>
      <c r="B4234"/>
      <c r="C4234"/>
      <c r="E4234"/>
      <c r="F4234"/>
      <c r="G4234"/>
    </row>
    <row r="4235" spans="1:7" ht="20.100000000000001" customHeight="1">
      <c r="A4235" s="1"/>
      <c r="B4235"/>
      <c r="C4235"/>
      <c r="E4235"/>
      <c r="F4235"/>
      <c r="G4235"/>
    </row>
    <row r="4236" spans="1:7" ht="20.100000000000001" customHeight="1">
      <c r="A4236" s="1"/>
      <c r="B4236"/>
      <c r="C4236"/>
      <c r="E4236"/>
      <c r="F4236"/>
      <c r="G4236"/>
    </row>
    <row r="4237" spans="1:7" ht="20.100000000000001" customHeight="1">
      <c r="A4237" s="1"/>
      <c r="B4237"/>
      <c r="C4237"/>
      <c r="E4237"/>
      <c r="F4237"/>
      <c r="G4237"/>
    </row>
    <row r="4238" spans="1:7" ht="20.100000000000001" customHeight="1">
      <c r="A4238" s="1"/>
      <c r="B4238"/>
      <c r="C4238"/>
      <c r="E4238"/>
      <c r="F4238"/>
      <c r="G4238"/>
    </row>
    <row r="4239" spans="1:7" ht="20.100000000000001" customHeight="1">
      <c r="A4239" s="1"/>
      <c r="B4239"/>
      <c r="C4239"/>
      <c r="E4239"/>
      <c r="F4239"/>
      <c r="G4239"/>
    </row>
    <row r="4240" spans="1:7" ht="20.100000000000001" customHeight="1">
      <c r="A4240" s="1"/>
      <c r="B4240"/>
      <c r="C4240"/>
      <c r="E4240"/>
      <c r="F4240"/>
      <c r="G4240"/>
    </row>
    <row r="4241" spans="1:7" ht="20.100000000000001" customHeight="1">
      <c r="A4241" s="1"/>
      <c r="B4241"/>
      <c r="C4241"/>
      <c r="E4241"/>
      <c r="F4241"/>
      <c r="G4241"/>
    </row>
    <row r="4242" spans="1:7" ht="20.100000000000001" customHeight="1">
      <c r="A4242" s="1"/>
      <c r="B4242"/>
      <c r="C4242"/>
      <c r="E4242"/>
      <c r="F4242"/>
      <c r="G4242"/>
    </row>
    <row r="4243" spans="1:7" ht="20.100000000000001" customHeight="1">
      <c r="A4243" s="1"/>
      <c r="B4243"/>
      <c r="C4243"/>
      <c r="E4243"/>
      <c r="F4243"/>
      <c r="G4243"/>
    </row>
    <row r="4244" spans="1:7" ht="20.100000000000001" customHeight="1">
      <c r="A4244" s="1"/>
      <c r="B4244"/>
      <c r="C4244"/>
      <c r="E4244"/>
      <c r="F4244"/>
      <c r="G4244"/>
    </row>
    <row r="4245" spans="1:7" ht="20.100000000000001" customHeight="1">
      <c r="A4245" s="1"/>
      <c r="B4245"/>
      <c r="C4245"/>
      <c r="E4245"/>
      <c r="F4245"/>
      <c r="G4245"/>
    </row>
    <row r="4246" spans="1:7" ht="20.100000000000001" customHeight="1">
      <c r="A4246" s="1"/>
      <c r="B4246"/>
      <c r="C4246"/>
      <c r="E4246"/>
      <c r="F4246"/>
      <c r="G4246"/>
    </row>
    <row r="4247" spans="1:7" ht="20.100000000000001" customHeight="1">
      <c r="A4247" s="1"/>
      <c r="B4247"/>
      <c r="C4247"/>
      <c r="E4247"/>
      <c r="F4247"/>
      <c r="G4247"/>
    </row>
    <row r="4248" spans="1:7" ht="20.100000000000001" customHeight="1">
      <c r="A4248" s="1"/>
      <c r="B4248"/>
      <c r="C4248"/>
      <c r="E4248"/>
      <c r="F4248"/>
      <c r="G4248"/>
    </row>
    <row r="4249" spans="1:7" ht="20.100000000000001" customHeight="1">
      <c r="A4249" s="1"/>
      <c r="B4249"/>
      <c r="C4249"/>
      <c r="E4249"/>
      <c r="F4249"/>
      <c r="G4249"/>
    </row>
    <row r="4250" spans="1:7" ht="20.100000000000001" customHeight="1">
      <c r="A4250" s="1"/>
      <c r="B4250"/>
      <c r="C4250"/>
      <c r="E4250"/>
      <c r="F4250"/>
      <c r="G4250"/>
    </row>
    <row r="4251" spans="1:7" ht="20.100000000000001" customHeight="1">
      <c r="A4251" s="1"/>
      <c r="B4251"/>
      <c r="C4251"/>
      <c r="E4251"/>
      <c r="F4251"/>
      <c r="G4251"/>
    </row>
    <row r="4252" spans="1:7" ht="20.100000000000001" customHeight="1">
      <c r="A4252" s="1"/>
      <c r="B4252"/>
      <c r="C4252"/>
      <c r="E4252"/>
      <c r="F4252"/>
      <c r="G4252"/>
    </row>
    <row r="4253" spans="1:7" ht="20.100000000000001" customHeight="1">
      <c r="A4253" s="1"/>
      <c r="B4253"/>
      <c r="C4253"/>
      <c r="E4253"/>
      <c r="F4253"/>
      <c r="G4253"/>
    </row>
    <row r="4254" spans="1:7" ht="20.100000000000001" customHeight="1">
      <c r="A4254" s="1"/>
      <c r="B4254"/>
      <c r="C4254"/>
      <c r="E4254"/>
      <c r="F4254"/>
      <c r="G4254"/>
    </row>
    <row r="4255" spans="1:7" ht="20.100000000000001" customHeight="1">
      <c r="A4255" s="1"/>
      <c r="B4255"/>
      <c r="C4255"/>
      <c r="E4255"/>
      <c r="F4255"/>
      <c r="G4255"/>
    </row>
    <row r="4256" spans="1:7" ht="20.100000000000001" customHeight="1">
      <c r="A4256" s="1"/>
      <c r="B4256"/>
      <c r="C4256"/>
      <c r="E4256"/>
      <c r="F4256"/>
      <c r="G4256"/>
    </row>
    <row r="4257" spans="1:7" ht="20.100000000000001" customHeight="1">
      <c r="A4257" s="1"/>
      <c r="B4257"/>
      <c r="C4257"/>
      <c r="E4257"/>
      <c r="F4257"/>
      <c r="G4257"/>
    </row>
    <row r="4258" spans="1:7" ht="20.100000000000001" customHeight="1">
      <c r="A4258" s="1"/>
      <c r="B4258"/>
      <c r="C4258"/>
      <c r="E4258"/>
      <c r="F4258"/>
      <c r="G4258"/>
    </row>
    <row r="4259" spans="1:7" ht="20.100000000000001" customHeight="1">
      <c r="A4259" s="1"/>
      <c r="B4259"/>
      <c r="C4259"/>
      <c r="E4259"/>
      <c r="F4259"/>
      <c r="G4259"/>
    </row>
    <row r="4260" spans="1:7" ht="20.100000000000001" customHeight="1">
      <c r="A4260" s="1"/>
      <c r="B4260"/>
      <c r="C4260"/>
      <c r="E4260"/>
      <c r="F4260"/>
      <c r="G4260"/>
    </row>
    <row r="4261" spans="1:7" ht="20.100000000000001" customHeight="1">
      <c r="A4261" s="1"/>
      <c r="B4261"/>
      <c r="C4261"/>
      <c r="E4261"/>
      <c r="F4261"/>
      <c r="G4261"/>
    </row>
    <row r="4262" spans="1:7" ht="20.100000000000001" customHeight="1">
      <c r="A4262" s="1"/>
      <c r="B4262"/>
      <c r="C4262"/>
      <c r="E4262"/>
      <c r="F4262"/>
      <c r="G4262"/>
    </row>
    <row r="4263" spans="1:7" ht="20.100000000000001" customHeight="1">
      <c r="A4263" s="1"/>
      <c r="B4263"/>
      <c r="C4263"/>
      <c r="E4263"/>
      <c r="F4263"/>
      <c r="G4263"/>
    </row>
    <row r="4264" spans="1:7" ht="20.100000000000001" customHeight="1">
      <c r="A4264" s="1"/>
      <c r="B4264"/>
      <c r="C4264"/>
      <c r="E4264"/>
      <c r="F4264"/>
      <c r="G4264"/>
    </row>
    <row r="4265" spans="1:7" ht="20.100000000000001" customHeight="1">
      <c r="A4265" s="1"/>
      <c r="B4265"/>
      <c r="C4265"/>
      <c r="E4265"/>
      <c r="F4265"/>
      <c r="G4265"/>
    </row>
    <row r="4266" spans="1:7" ht="20.100000000000001" customHeight="1">
      <c r="A4266" s="1"/>
      <c r="B4266"/>
      <c r="C4266"/>
      <c r="E4266"/>
      <c r="F4266"/>
      <c r="G4266"/>
    </row>
    <row r="4267" spans="1:7" ht="20.100000000000001" customHeight="1">
      <c r="A4267" s="1"/>
      <c r="B4267"/>
      <c r="C4267"/>
      <c r="E4267"/>
      <c r="F4267"/>
      <c r="G4267"/>
    </row>
    <row r="4268" spans="1:7" ht="20.100000000000001" customHeight="1">
      <c r="A4268" s="1"/>
      <c r="B4268"/>
      <c r="C4268"/>
      <c r="E4268"/>
      <c r="F4268"/>
      <c r="G4268"/>
    </row>
    <row r="4269" spans="1:7" ht="20.100000000000001" customHeight="1">
      <c r="A4269" s="1"/>
      <c r="B4269"/>
      <c r="C4269"/>
      <c r="E4269"/>
      <c r="F4269"/>
      <c r="G4269"/>
    </row>
    <row r="4270" spans="1:7" ht="20.100000000000001" customHeight="1">
      <c r="A4270" s="1"/>
      <c r="B4270"/>
      <c r="C4270"/>
      <c r="E4270"/>
      <c r="F4270"/>
      <c r="G4270"/>
    </row>
    <row r="4271" spans="1:7" ht="20.100000000000001" customHeight="1">
      <c r="A4271" s="1"/>
      <c r="B4271"/>
      <c r="C4271"/>
      <c r="E4271"/>
      <c r="F4271"/>
      <c r="G4271"/>
    </row>
    <row r="4272" spans="1:7" ht="20.100000000000001" customHeight="1">
      <c r="A4272" s="1"/>
      <c r="B4272"/>
      <c r="C4272"/>
      <c r="E4272"/>
      <c r="F4272"/>
      <c r="G4272"/>
    </row>
    <row r="4273" spans="1:7" ht="20.100000000000001" customHeight="1">
      <c r="A4273" s="1"/>
      <c r="B4273"/>
      <c r="C4273"/>
      <c r="E4273"/>
      <c r="F4273"/>
      <c r="G4273"/>
    </row>
    <row r="4274" spans="1:7" ht="20.100000000000001" customHeight="1">
      <c r="A4274" s="1"/>
      <c r="B4274"/>
      <c r="C4274"/>
      <c r="E4274"/>
      <c r="F4274"/>
      <c r="G4274"/>
    </row>
    <row r="4275" spans="1:7" ht="20.100000000000001" customHeight="1">
      <c r="A4275" s="1"/>
      <c r="B4275"/>
      <c r="C4275"/>
      <c r="E4275"/>
      <c r="F4275"/>
      <c r="G4275"/>
    </row>
    <row r="4276" spans="1:7" ht="20.100000000000001" customHeight="1">
      <c r="A4276" s="1"/>
      <c r="B4276"/>
      <c r="C4276"/>
      <c r="E4276"/>
      <c r="F4276"/>
      <c r="G4276"/>
    </row>
    <row r="4277" spans="1:7" ht="20.100000000000001" customHeight="1">
      <c r="A4277" s="1"/>
      <c r="B4277"/>
      <c r="C4277"/>
      <c r="E4277"/>
      <c r="F4277"/>
      <c r="G4277"/>
    </row>
    <row r="4278" spans="1:7" ht="20.100000000000001" customHeight="1">
      <c r="A4278" s="1"/>
      <c r="B4278"/>
      <c r="C4278"/>
      <c r="E4278"/>
      <c r="F4278"/>
      <c r="G4278"/>
    </row>
    <row r="4279" spans="1:7" ht="20.100000000000001" customHeight="1">
      <c r="A4279" s="1"/>
      <c r="B4279"/>
      <c r="C4279"/>
      <c r="E4279"/>
      <c r="F4279"/>
      <c r="G4279"/>
    </row>
    <row r="4280" spans="1:7" ht="20.100000000000001" customHeight="1">
      <c r="A4280" s="1"/>
      <c r="B4280"/>
      <c r="C4280"/>
      <c r="E4280"/>
      <c r="F4280"/>
      <c r="G4280"/>
    </row>
    <row r="4281" spans="1:7" ht="20.100000000000001" customHeight="1">
      <c r="A4281" s="1"/>
      <c r="B4281"/>
      <c r="C4281"/>
      <c r="E4281"/>
      <c r="F4281"/>
      <c r="G4281"/>
    </row>
    <row r="4282" spans="1:7" ht="20.100000000000001" customHeight="1">
      <c r="A4282" s="1"/>
      <c r="B4282"/>
      <c r="C4282"/>
      <c r="E4282"/>
      <c r="F4282"/>
      <c r="G4282"/>
    </row>
    <row r="4283" spans="1:7" ht="20.100000000000001" customHeight="1">
      <c r="A4283" s="1"/>
      <c r="B4283"/>
      <c r="C4283"/>
      <c r="E4283"/>
      <c r="F4283"/>
      <c r="G4283"/>
    </row>
    <row r="4284" spans="1:7" ht="20.100000000000001" customHeight="1">
      <c r="A4284" s="1"/>
      <c r="B4284"/>
      <c r="C4284"/>
      <c r="E4284"/>
      <c r="F4284"/>
      <c r="G4284"/>
    </row>
    <row r="4285" spans="1:7" ht="20.100000000000001" customHeight="1">
      <c r="A4285" s="1"/>
      <c r="B4285"/>
      <c r="C4285"/>
      <c r="E4285"/>
      <c r="F4285"/>
      <c r="G4285"/>
    </row>
    <row r="4286" spans="1:7" ht="20.100000000000001" customHeight="1">
      <c r="A4286" s="1"/>
      <c r="B4286"/>
      <c r="C4286"/>
      <c r="E4286"/>
      <c r="F4286"/>
      <c r="G4286"/>
    </row>
    <row r="4287" spans="1:7" ht="20.100000000000001" customHeight="1">
      <c r="A4287" s="1"/>
      <c r="B4287"/>
      <c r="C4287"/>
      <c r="E4287"/>
      <c r="F4287"/>
      <c r="G4287"/>
    </row>
    <row r="4288" spans="1:7" ht="20.100000000000001" customHeight="1">
      <c r="A4288" s="1"/>
      <c r="B4288"/>
      <c r="C4288"/>
      <c r="E4288"/>
      <c r="F4288"/>
      <c r="G4288"/>
    </row>
    <row r="4289" spans="1:7" ht="20.100000000000001" customHeight="1">
      <c r="A4289" s="1"/>
      <c r="B4289"/>
      <c r="C4289"/>
      <c r="E4289"/>
      <c r="F4289"/>
      <c r="G4289"/>
    </row>
    <row r="4290" spans="1:7" ht="20.100000000000001" customHeight="1">
      <c r="A4290" s="1"/>
      <c r="B4290"/>
      <c r="C4290"/>
      <c r="E4290"/>
      <c r="F4290"/>
      <c r="G4290"/>
    </row>
    <row r="4291" spans="1:7" ht="20.100000000000001" customHeight="1">
      <c r="A4291" s="1"/>
      <c r="B4291"/>
      <c r="C4291"/>
      <c r="E4291"/>
      <c r="F4291"/>
      <c r="G4291"/>
    </row>
    <row r="4292" spans="1:7" ht="20.100000000000001" customHeight="1">
      <c r="A4292" s="1"/>
      <c r="B4292"/>
      <c r="C4292"/>
      <c r="E4292"/>
      <c r="F4292"/>
      <c r="G4292"/>
    </row>
    <row r="4293" spans="1:7" ht="20.100000000000001" customHeight="1">
      <c r="A4293" s="1"/>
      <c r="B4293"/>
      <c r="C4293"/>
      <c r="E4293"/>
      <c r="F4293"/>
      <c r="G4293"/>
    </row>
    <row r="4294" spans="1:7" ht="20.100000000000001" customHeight="1">
      <c r="A4294" s="1"/>
      <c r="B4294"/>
      <c r="C4294"/>
      <c r="E4294"/>
      <c r="F4294"/>
      <c r="G4294"/>
    </row>
    <row r="4295" spans="1:7" ht="20.100000000000001" customHeight="1">
      <c r="A4295" s="1"/>
      <c r="B4295"/>
      <c r="C4295"/>
      <c r="E4295"/>
      <c r="F4295"/>
      <c r="G4295"/>
    </row>
    <row r="4296" spans="1:7" ht="20.100000000000001" customHeight="1">
      <c r="A4296" s="1"/>
      <c r="B4296"/>
      <c r="C4296"/>
      <c r="E4296"/>
      <c r="F4296"/>
      <c r="G4296"/>
    </row>
    <row r="4297" spans="1:7" ht="20.100000000000001" customHeight="1">
      <c r="A4297" s="1"/>
      <c r="B4297"/>
      <c r="C4297"/>
      <c r="E4297"/>
      <c r="F4297"/>
      <c r="G4297"/>
    </row>
    <row r="4298" spans="1:7" ht="20.100000000000001" customHeight="1">
      <c r="A4298" s="1"/>
      <c r="B4298"/>
      <c r="C4298"/>
      <c r="E4298"/>
      <c r="F4298"/>
      <c r="G4298"/>
    </row>
    <row r="4299" spans="1:7" ht="20.100000000000001" customHeight="1">
      <c r="A4299" s="1"/>
      <c r="B4299"/>
      <c r="C4299"/>
      <c r="E4299"/>
      <c r="F4299"/>
      <c r="G4299"/>
    </row>
    <row r="4300" spans="1:7" ht="20.100000000000001" customHeight="1">
      <c r="A4300" s="1"/>
      <c r="B4300"/>
      <c r="C4300"/>
      <c r="E4300"/>
      <c r="F4300"/>
      <c r="G4300"/>
    </row>
    <row r="4301" spans="1:7" ht="20.100000000000001" customHeight="1">
      <c r="A4301" s="1"/>
      <c r="B4301"/>
      <c r="C4301"/>
      <c r="E4301"/>
      <c r="F4301"/>
      <c r="G4301"/>
    </row>
    <row r="4302" spans="1:7" ht="20.100000000000001" customHeight="1">
      <c r="A4302" s="1"/>
      <c r="B4302"/>
      <c r="C4302"/>
      <c r="E4302"/>
      <c r="F4302"/>
      <c r="G4302"/>
    </row>
    <row r="4303" spans="1:7" ht="20.100000000000001" customHeight="1">
      <c r="A4303" s="1"/>
      <c r="B4303"/>
      <c r="C4303"/>
      <c r="E4303"/>
      <c r="F4303"/>
      <c r="G4303"/>
    </row>
    <row r="4304" spans="1:7" ht="20.100000000000001" customHeight="1">
      <c r="A4304" s="1"/>
      <c r="B4304"/>
      <c r="C4304"/>
      <c r="E4304"/>
      <c r="F4304"/>
      <c r="G4304"/>
    </row>
    <row r="4305" spans="1:7" ht="20.100000000000001" customHeight="1">
      <c r="A4305" s="1"/>
      <c r="B4305"/>
      <c r="C4305"/>
      <c r="E4305"/>
      <c r="F4305"/>
      <c r="G4305"/>
    </row>
    <row r="4306" spans="1:7" ht="20.100000000000001" customHeight="1">
      <c r="A4306" s="1"/>
      <c r="B4306"/>
      <c r="C4306"/>
      <c r="E4306"/>
      <c r="F4306"/>
      <c r="G4306"/>
    </row>
    <row r="4307" spans="1:7" ht="20.100000000000001" customHeight="1">
      <c r="A4307" s="1"/>
      <c r="B4307"/>
      <c r="C4307"/>
      <c r="E4307"/>
      <c r="F4307"/>
      <c r="G4307"/>
    </row>
    <row r="4308" spans="1:7" ht="20.100000000000001" customHeight="1">
      <c r="A4308" s="1"/>
      <c r="B4308"/>
      <c r="C4308"/>
      <c r="E4308"/>
      <c r="F4308"/>
      <c r="G4308"/>
    </row>
    <row r="4309" spans="1:7" ht="20.100000000000001" customHeight="1">
      <c r="A4309" s="1"/>
      <c r="B4309"/>
      <c r="C4309"/>
      <c r="E4309"/>
      <c r="F4309"/>
      <c r="G4309"/>
    </row>
    <row r="4310" spans="1:7" ht="20.100000000000001" customHeight="1">
      <c r="A4310" s="1"/>
      <c r="B4310"/>
      <c r="C4310"/>
      <c r="E4310"/>
      <c r="F4310"/>
      <c r="G4310"/>
    </row>
    <row r="4311" spans="1:7" ht="20.100000000000001" customHeight="1">
      <c r="A4311" s="1"/>
      <c r="B4311"/>
      <c r="C4311"/>
      <c r="E4311"/>
      <c r="F4311"/>
      <c r="G4311"/>
    </row>
    <row r="4312" spans="1:7" ht="20.100000000000001" customHeight="1">
      <c r="A4312" s="1"/>
      <c r="B4312"/>
      <c r="C4312"/>
      <c r="E4312"/>
      <c r="F4312"/>
      <c r="G4312"/>
    </row>
    <row r="4313" spans="1:7" ht="20.100000000000001" customHeight="1">
      <c r="A4313" s="1"/>
      <c r="B4313"/>
      <c r="C4313"/>
      <c r="E4313"/>
      <c r="F4313"/>
      <c r="G4313"/>
    </row>
    <row r="4314" spans="1:7" ht="20.100000000000001" customHeight="1">
      <c r="A4314" s="1"/>
      <c r="B4314"/>
      <c r="C4314"/>
      <c r="E4314"/>
      <c r="F4314"/>
      <c r="G4314"/>
    </row>
    <row r="4315" spans="1:7" ht="20.100000000000001" customHeight="1">
      <c r="A4315" s="1"/>
      <c r="B4315"/>
      <c r="C4315"/>
      <c r="E4315"/>
      <c r="F4315"/>
      <c r="G4315"/>
    </row>
    <row r="4316" spans="1:7" ht="20.100000000000001" customHeight="1">
      <c r="A4316" s="1"/>
      <c r="B4316"/>
      <c r="C4316"/>
      <c r="E4316"/>
      <c r="F4316"/>
      <c r="G4316"/>
    </row>
    <row r="4317" spans="1:7" ht="20.100000000000001" customHeight="1">
      <c r="A4317" s="1"/>
      <c r="B4317"/>
      <c r="C4317"/>
      <c r="E4317"/>
      <c r="F4317"/>
      <c r="G4317"/>
    </row>
    <row r="4318" spans="1:7" ht="20.100000000000001" customHeight="1">
      <c r="A4318" s="1"/>
      <c r="B4318"/>
      <c r="C4318"/>
      <c r="E4318"/>
      <c r="F4318"/>
      <c r="G4318"/>
    </row>
    <row r="4319" spans="1:7" ht="20.100000000000001" customHeight="1">
      <c r="A4319" s="1"/>
      <c r="B4319"/>
      <c r="C4319"/>
      <c r="E4319"/>
      <c r="F4319"/>
      <c r="G4319"/>
    </row>
    <row r="4320" spans="1:7" ht="20.100000000000001" customHeight="1">
      <c r="A4320" s="1"/>
      <c r="B4320"/>
      <c r="C4320"/>
      <c r="E4320"/>
      <c r="F4320"/>
      <c r="G4320"/>
    </row>
    <row r="4321" spans="1:7" ht="20.100000000000001" customHeight="1">
      <c r="A4321" s="1"/>
      <c r="B4321"/>
      <c r="C4321"/>
      <c r="E4321"/>
      <c r="F4321"/>
      <c r="G4321"/>
    </row>
    <row r="4322" spans="1:7" ht="20.100000000000001" customHeight="1">
      <c r="A4322" s="1"/>
      <c r="B4322"/>
      <c r="C4322"/>
      <c r="E4322"/>
      <c r="F4322"/>
      <c r="G4322"/>
    </row>
    <row r="4323" spans="1:7" ht="20.100000000000001" customHeight="1">
      <c r="A4323" s="1"/>
      <c r="B4323"/>
      <c r="C4323"/>
      <c r="E4323"/>
      <c r="F4323"/>
      <c r="G4323"/>
    </row>
    <row r="4324" spans="1:7" ht="20.100000000000001" customHeight="1">
      <c r="A4324" s="1"/>
      <c r="B4324"/>
      <c r="C4324"/>
      <c r="E4324"/>
      <c r="F4324"/>
      <c r="G4324"/>
    </row>
    <row r="4325" spans="1:7" ht="20.100000000000001" customHeight="1">
      <c r="A4325" s="1"/>
      <c r="B4325"/>
      <c r="C4325"/>
      <c r="E4325"/>
      <c r="F4325"/>
      <c r="G4325"/>
    </row>
    <row r="4326" spans="1:7" ht="20.100000000000001" customHeight="1">
      <c r="A4326" s="1"/>
      <c r="B4326"/>
      <c r="C4326"/>
      <c r="E4326"/>
      <c r="F4326"/>
      <c r="G4326"/>
    </row>
    <row r="4327" spans="1:7" ht="20.100000000000001" customHeight="1">
      <c r="A4327" s="1"/>
      <c r="B4327"/>
      <c r="C4327"/>
      <c r="E4327"/>
      <c r="F4327"/>
      <c r="G4327"/>
    </row>
    <row r="4328" spans="1:7" ht="20.100000000000001" customHeight="1">
      <c r="A4328" s="1"/>
      <c r="B4328"/>
      <c r="C4328"/>
      <c r="E4328"/>
      <c r="F4328"/>
      <c r="G4328"/>
    </row>
    <row r="4329" spans="1:7" ht="20.100000000000001" customHeight="1">
      <c r="A4329" s="1"/>
      <c r="B4329"/>
      <c r="C4329"/>
      <c r="E4329"/>
      <c r="F4329"/>
      <c r="G4329"/>
    </row>
    <row r="4330" spans="1:7" ht="20.100000000000001" customHeight="1">
      <c r="A4330" s="1"/>
      <c r="B4330"/>
      <c r="C4330"/>
      <c r="E4330"/>
      <c r="F4330"/>
      <c r="G4330"/>
    </row>
    <row r="4331" spans="1:7" ht="20.100000000000001" customHeight="1">
      <c r="A4331" s="1"/>
      <c r="B4331"/>
      <c r="C4331"/>
      <c r="E4331"/>
      <c r="F4331"/>
      <c r="G4331"/>
    </row>
    <row r="4332" spans="1:7" ht="20.100000000000001" customHeight="1">
      <c r="A4332" s="1"/>
      <c r="B4332"/>
      <c r="C4332"/>
      <c r="E4332"/>
      <c r="F4332"/>
      <c r="G4332"/>
    </row>
    <row r="4333" spans="1:7" ht="20.100000000000001" customHeight="1">
      <c r="A4333" s="1"/>
      <c r="B4333"/>
      <c r="C4333"/>
      <c r="E4333"/>
      <c r="F4333"/>
      <c r="G4333"/>
    </row>
    <row r="4334" spans="1:7" ht="20.100000000000001" customHeight="1">
      <c r="A4334" s="1"/>
      <c r="B4334"/>
      <c r="C4334"/>
      <c r="E4334"/>
      <c r="F4334"/>
      <c r="G4334"/>
    </row>
    <row r="4335" spans="1:7" ht="20.100000000000001" customHeight="1">
      <c r="A4335" s="1"/>
      <c r="B4335"/>
      <c r="C4335"/>
      <c r="E4335"/>
      <c r="F4335"/>
      <c r="G4335"/>
    </row>
    <row r="4336" spans="1:7" ht="20.100000000000001" customHeight="1">
      <c r="A4336" s="1"/>
      <c r="B4336"/>
      <c r="C4336"/>
      <c r="E4336"/>
      <c r="F4336"/>
      <c r="G4336"/>
    </row>
    <row r="4337" spans="1:7" ht="20.100000000000001" customHeight="1">
      <c r="A4337" s="1"/>
      <c r="B4337"/>
      <c r="C4337"/>
      <c r="E4337"/>
      <c r="F4337"/>
      <c r="G4337"/>
    </row>
    <row r="4338" spans="1:7" ht="20.100000000000001" customHeight="1">
      <c r="A4338" s="1"/>
      <c r="B4338"/>
      <c r="C4338"/>
      <c r="E4338"/>
      <c r="F4338"/>
      <c r="G4338"/>
    </row>
    <row r="4339" spans="1:7" ht="20.100000000000001" customHeight="1">
      <c r="A4339" s="1"/>
      <c r="B4339"/>
      <c r="C4339"/>
      <c r="E4339"/>
      <c r="F4339"/>
      <c r="G4339"/>
    </row>
    <row r="4340" spans="1:7" ht="20.100000000000001" customHeight="1">
      <c r="A4340" s="1"/>
      <c r="B4340"/>
      <c r="C4340"/>
      <c r="E4340"/>
      <c r="F4340"/>
      <c r="G4340"/>
    </row>
    <row r="4341" spans="1:7" ht="20.100000000000001" customHeight="1">
      <c r="A4341" s="1"/>
      <c r="B4341"/>
      <c r="C4341"/>
      <c r="E4341"/>
      <c r="F4341"/>
      <c r="G4341"/>
    </row>
    <row r="4342" spans="1:7" ht="20.100000000000001" customHeight="1">
      <c r="A4342" s="1"/>
      <c r="B4342"/>
      <c r="C4342"/>
      <c r="E4342"/>
      <c r="F4342"/>
      <c r="G4342"/>
    </row>
    <row r="4343" spans="1:7" ht="20.100000000000001" customHeight="1">
      <c r="A4343" s="1"/>
      <c r="B4343"/>
      <c r="C4343"/>
      <c r="E4343"/>
      <c r="F4343"/>
      <c r="G4343"/>
    </row>
    <row r="4344" spans="1:7" ht="20.100000000000001" customHeight="1">
      <c r="A4344" s="1"/>
      <c r="B4344"/>
      <c r="C4344"/>
      <c r="E4344"/>
      <c r="F4344"/>
      <c r="G4344"/>
    </row>
    <row r="4345" spans="1:7" ht="20.100000000000001" customHeight="1">
      <c r="A4345" s="1"/>
      <c r="B4345"/>
      <c r="C4345"/>
      <c r="E4345"/>
      <c r="F4345"/>
      <c r="G4345"/>
    </row>
    <row r="4346" spans="1:7" ht="20.100000000000001" customHeight="1">
      <c r="A4346" s="1"/>
      <c r="B4346"/>
      <c r="C4346"/>
      <c r="E4346"/>
      <c r="F4346"/>
      <c r="G4346"/>
    </row>
    <row r="4347" spans="1:7" ht="20.100000000000001" customHeight="1">
      <c r="A4347" s="1"/>
      <c r="B4347"/>
      <c r="C4347"/>
      <c r="E4347"/>
      <c r="F4347"/>
      <c r="G4347"/>
    </row>
    <row r="4348" spans="1:7" ht="20.100000000000001" customHeight="1">
      <c r="A4348" s="1"/>
      <c r="B4348"/>
      <c r="C4348"/>
      <c r="E4348"/>
      <c r="F4348"/>
      <c r="G4348"/>
    </row>
    <row r="4349" spans="1:7" ht="20.100000000000001" customHeight="1">
      <c r="A4349" s="1"/>
      <c r="B4349"/>
      <c r="C4349"/>
      <c r="E4349"/>
      <c r="F4349"/>
      <c r="G4349"/>
    </row>
    <row r="4350" spans="1:7" ht="20.100000000000001" customHeight="1">
      <c r="A4350" s="1"/>
      <c r="B4350"/>
      <c r="C4350"/>
      <c r="E4350"/>
      <c r="F4350"/>
      <c r="G4350"/>
    </row>
    <row r="4351" spans="1:7" ht="20.100000000000001" customHeight="1">
      <c r="A4351" s="1"/>
      <c r="B4351"/>
      <c r="C4351"/>
      <c r="E4351"/>
      <c r="F4351"/>
      <c r="G4351"/>
    </row>
    <row r="4352" spans="1:7" ht="20.100000000000001" customHeight="1">
      <c r="A4352" s="1"/>
      <c r="B4352"/>
      <c r="C4352"/>
      <c r="E4352"/>
      <c r="F4352"/>
      <c r="G4352"/>
    </row>
    <row r="4353" spans="1:7" ht="20.100000000000001" customHeight="1">
      <c r="A4353" s="1"/>
      <c r="B4353"/>
      <c r="C4353"/>
      <c r="E4353"/>
      <c r="F4353"/>
      <c r="G4353"/>
    </row>
    <row r="4354" spans="1:7" ht="20.100000000000001" customHeight="1">
      <c r="A4354" s="1"/>
      <c r="B4354"/>
      <c r="C4354"/>
      <c r="E4354"/>
      <c r="F4354"/>
      <c r="G4354"/>
    </row>
    <row r="4355" spans="1:7" ht="20.100000000000001" customHeight="1">
      <c r="A4355" s="1"/>
      <c r="B4355"/>
      <c r="C4355"/>
      <c r="E4355"/>
      <c r="F4355"/>
      <c r="G4355"/>
    </row>
    <row r="4356" spans="1:7" ht="20.100000000000001" customHeight="1">
      <c r="A4356" s="1"/>
      <c r="B4356"/>
      <c r="C4356"/>
      <c r="E4356"/>
      <c r="F4356"/>
      <c r="G4356"/>
    </row>
    <row r="4357" spans="1:7" ht="20.100000000000001" customHeight="1">
      <c r="A4357" s="1"/>
      <c r="B4357"/>
      <c r="C4357"/>
      <c r="E4357"/>
      <c r="F4357"/>
      <c r="G4357"/>
    </row>
    <row r="4358" spans="1:7" ht="20.100000000000001" customHeight="1">
      <c r="A4358" s="1"/>
      <c r="B4358"/>
      <c r="C4358"/>
      <c r="E4358"/>
      <c r="F4358"/>
      <c r="G4358"/>
    </row>
    <row r="4359" spans="1:7" ht="20.100000000000001" customHeight="1">
      <c r="A4359" s="1"/>
      <c r="B4359"/>
      <c r="C4359"/>
      <c r="E4359"/>
      <c r="F4359"/>
      <c r="G4359"/>
    </row>
    <row r="4360" spans="1:7" ht="20.100000000000001" customHeight="1">
      <c r="A4360" s="1"/>
      <c r="B4360"/>
      <c r="C4360"/>
      <c r="E4360"/>
      <c r="F4360"/>
      <c r="G4360"/>
    </row>
    <row r="4361" spans="1:7" ht="20.100000000000001" customHeight="1">
      <c r="A4361" s="1"/>
      <c r="B4361"/>
      <c r="C4361"/>
      <c r="E4361"/>
      <c r="F4361"/>
      <c r="G4361"/>
    </row>
    <row r="4362" spans="1:7" ht="20.100000000000001" customHeight="1">
      <c r="A4362" s="1"/>
      <c r="B4362"/>
      <c r="C4362"/>
      <c r="E4362"/>
      <c r="F4362"/>
      <c r="G4362"/>
    </row>
    <row r="4363" spans="1:7" ht="20.100000000000001" customHeight="1">
      <c r="A4363" s="1"/>
      <c r="B4363"/>
      <c r="C4363"/>
      <c r="E4363"/>
      <c r="F4363"/>
      <c r="G4363"/>
    </row>
    <row r="4364" spans="1:7" ht="20.100000000000001" customHeight="1">
      <c r="A4364" s="1"/>
      <c r="B4364"/>
      <c r="C4364"/>
      <c r="E4364"/>
      <c r="F4364"/>
      <c r="G4364"/>
    </row>
    <row r="4365" spans="1:7" ht="20.100000000000001" customHeight="1">
      <c r="A4365" s="1"/>
      <c r="B4365"/>
      <c r="C4365"/>
      <c r="E4365"/>
      <c r="F4365"/>
      <c r="G4365"/>
    </row>
    <row r="4366" spans="1:7" ht="20.100000000000001" customHeight="1">
      <c r="A4366" s="1"/>
      <c r="B4366"/>
      <c r="C4366"/>
      <c r="E4366"/>
      <c r="F4366"/>
      <c r="G4366"/>
    </row>
    <row r="4367" spans="1:7" ht="20.100000000000001" customHeight="1">
      <c r="A4367" s="1"/>
      <c r="B4367"/>
      <c r="C4367"/>
      <c r="E4367"/>
      <c r="F4367"/>
      <c r="G4367"/>
    </row>
    <row r="4368" spans="1:7" ht="20.100000000000001" customHeight="1">
      <c r="A4368" s="1"/>
      <c r="B4368"/>
      <c r="C4368"/>
      <c r="E4368"/>
      <c r="F4368"/>
      <c r="G4368"/>
    </row>
    <row r="4369" spans="1:7" ht="20.100000000000001" customHeight="1">
      <c r="A4369" s="1"/>
      <c r="B4369"/>
      <c r="C4369"/>
      <c r="E4369"/>
      <c r="F4369"/>
      <c r="G4369"/>
    </row>
    <row r="4370" spans="1:7" ht="20.100000000000001" customHeight="1">
      <c r="A4370" s="1"/>
      <c r="B4370"/>
      <c r="C4370"/>
      <c r="E4370"/>
      <c r="F4370"/>
      <c r="G4370"/>
    </row>
    <row r="4371" spans="1:7" ht="20.100000000000001" customHeight="1">
      <c r="A4371" s="1"/>
      <c r="B4371"/>
      <c r="C4371"/>
      <c r="E4371"/>
      <c r="F4371"/>
      <c r="G4371"/>
    </row>
    <row r="4372" spans="1:7" ht="20.100000000000001" customHeight="1">
      <c r="A4372" s="1"/>
      <c r="B4372"/>
      <c r="C4372"/>
      <c r="E4372"/>
      <c r="F4372"/>
      <c r="G4372"/>
    </row>
    <row r="4373" spans="1:7" ht="20.100000000000001" customHeight="1">
      <c r="A4373" s="1"/>
      <c r="B4373"/>
      <c r="C4373"/>
      <c r="E4373"/>
      <c r="F4373"/>
      <c r="G4373"/>
    </row>
    <row r="4374" spans="1:7" ht="20.100000000000001" customHeight="1">
      <c r="A4374" s="1"/>
      <c r="B4374"/>
      <c r="C4374"/>
      <c r="E4374"/>
      <c r="F4374"/>
      <c r="G4374"/>
    </row>
    <row r="4375" spans="1:7" ht="20.100000000000001" customHeight="1">
      <c r="A4375" s="1"/>
      <c r="B4375"/>
      <c r="C4375"/>
      <c r="E4375"/>
      <c r="F4375"/>
      <c r="G4375"/>
    </row>
    <row r="4376" spans="1:7" ht="20.100000000000001" customHeight="1">
      <c r="A4376" s="1"/>
      <c r="B4376"/>
      <c r="C4376"/>
      <c r="E4376"/>
      <c r="F4376"/>
      <c r="G4376"/>
    </row>
    <row r="4377" spans="1:7" ht="20.100000000000001" customHeight="1">
      <c r="A4377" s="1"/>
      <c r="B4377"/>
      <c r="C4377"/>
      <c r="E4377"/>
      <c r="F4377"/>
      <c r="G4377"/>
    </row>
    <row r="4378" spans="1:7" ht="20.100000000000001" customHeight="1">
      <c r="A4378" s="1"/>
      <c r="B4378"/>
      <c r="C4378"/>
      <c r="E4378"/>
      <c r="F4378"/>
      <c r="G4378"/>
    </row>
    <row r="4379" spans="1:7" ht="20.100000000000001" customHeight="1">
      <c r="A4379" s="1"/>
      <c r="B4379"/>
      <c r="C4379"/>
      <c r="E4379"/>
      <c r="F4379"/>
      <c r="G4379"/>
    </row>
    <row r="4380" spans="1:7" ht="20.100000000000001" customHeight="1">
      <c r="A4380" s="1"/>
      <c r="B4380"/>
      <c r="C4380"/>
      <c r="E4380"/>
      <c r="F4380"/>
      <c r="G4380"/>
    </row>
    <row r="4381" spans="1:7" ht="20.100000000000001" customHeight="1">
      <c r="A4381" s="1"/>
      <c r="B4381"/>
      <c r="C4381"/>
      <c r="E4381"/>
      <c r="F4381"/>
      <c r="G4381"/>
    </row>
    <row r="4382" spans="1:7" ht="20.100000000000001" customHeight="1">
      <c r="A4382" s="1"/>
      <c r="B4382"/>
      <c r="C4382"/>
      <c r="E4382"/>
      <c r="F4382"/>
      <c r="G4382"/>
    </row>
    <row r="4383" spans="1:7" ht="20.100000000000001" customHeight="1">
      <c r="A4383" s="1"/>
      <c r="B4383"/>
      <c r="C4383"/>
      <c r="E4383"/>
      <c r="F4383"/>
      <c r="G4383"/>
    </row>
    <row r="4384" spans="1:7" ht="20.100000000000001" customHeight="1">
      <c r="A4384" s="1"/>
      <c r="B4384"/>
      <c r="C4384"/>
      <c r="E4384"/>
      <c r="F4384"/>
      <c r="G4384"/>
    </row>
    <row r="4385" spans="1:7" ht="20.100000000000001" customHeight="1">
      <c r="A4385" s="1"/>
      <c r="B4385"/>
      <c r="C4385"/>
      <c r="E4385"/>
      <c r="F4385"/>
      <c r="G4385"/>
    </row>
    <row r="4386" spans="1:7" ht="20.100000000000001" customHeight="1">
      <c r="A4386" s="1"/>
      <c r="B4386"/>
      <c r="C4386"/>
      <c r="E4386"/>
      <c r="F4386"/>
      <c r="G4386"/>
    </row>
    <row r="4387" spans="1:7" ht="20.100000000000001" customHeight="1">
      <c r="A4387" s="1"/>
      <c r="B4387"/>
      <c r="C4387"/>
      <c r="E4387"/>
      <c r="F4387"/>
      <c r="G4387"/>
    </row>
    <row r="4388" spans="1:7" ht="20.100000000000001" customHeight="1">
      <c r="A4388" s="1"/>
      <c r="B4388"/>
      <c r="C4388"/>
      <c r="E4388"/>
      <c r="F4388"/>
      <c r="G4388"/>
    </row>
    <row r="4389" spans="1:7" ht="20.100000000000001" customHeight="1">
      <c r="A4389" s="1"/>
      <c r="B4389"/>
      <c r="C4389"/>
      <c r="E4389"/>
      <c r="F4389"/>
      <c r="G4389"/>
    </row>
    <row r="4390" spans="1:7" ht="20.100000000000001" customHeight="1">
      <c r="A4390" s="1"/>
      <c r="B4390"/>
      <c r="C4390"/>
      <c r="E4390"/>
      <c r="F4390"/>
      <c r="G4390"/>
    </row>
    <row r="4391" spans="1:7" ht="20.100000000000001" customHeight="1">
      <c r="A4391" s="1"/>
      <c r="B4391"/>
      <c r="C4391"/>
      <c r="E4391"/>
      <c r="F4391"/>
      <c r="G4391"/>
    </row>
    <row r="4392" spans="1:7" ht="20.100000000000001" customHeight="1">
      <c r="A4392" s="1"/>
      <c r="B4392"/>
      <c r="C4392"/>
      <c r="E4392"/>
      <c r="F4392"/>
      <c r="G4392"/>
    </row>
    <row r="4393" spans="1:7" ht="20.100000000000001" customHeight="1">
      <c r="A4393" s="1"/>
      <c r="B4393"/>
      <c r="C4393"/>
      <c r="E4393"/>
      <c r="F4393"/>
      <c r="G4393"/>
    </row>
    <row r="4394" spans="1:7" ht="20.100000000000001" customHeight="1">
      <c r="A4394" s="1"/>
      <c r="B4394"/>
      <c r="C4394"/>
      <c r="E4394"/>
      <c r="F4394"/>
      <c r="G4394"/>
    </row>
    <row r="4395" spans="1:7" ht="20.100000000000001" customHeight="1">
      <c r="A4395" s="1"/>
      <c r="B4395"/>
      <c r="C4395"/>
      <c r="E4395"/>
      <c r="F4395"/>
      <c r="G4395"/>
    </row>
    <row r="4396" spans="1:7" ht="20.100000000000001" customHeight="1">
      <c r="A4396" s="1"/>
      <c r="B4396"/>
      <c r="C4396"/>
      <c r="E4396"/>
      <c r="F4396"/>
      <c r="G4396"/>
    </row>
    <row r="4397" spans="1:7" ht="20.100000000000001" customHeight="1">
      <c r="A4397" s="1"/>
      <c r="B4397"/>
      <c r="C4397"/>
      <c r="E4397"/>
      <c r="F4397"/>
      <c r="G4397"/>
    </row>
    <row r="4398" spans="1:7" ht="20.100000000000001" customHeight="1">
      <c r="A4398" s="1"/>
      <c r="B4398"/>
      <c r="C4398"/>
      <c r="E4398"/>
      <c r="F4398"/>
      <c r="G4398"/>
    </row>
    <row r="4399" spans="1:7" ht="20.100000000000001" customHeight="1">
      <c r="A4399" s="1"/>
      <c r="B4399"/>
      <c r="C4399"/>
      <c r="E4399"/>
      <c r="F4399"/>
      <c r="G4399"/>
    </row>
    <row r="4400" spans="1:7" ht="20.100000000000001" customHeight="1">
      <c r="A4400" s="1"/>
      <c r="B4400"/>
      <c r="C4400"/>
      <c r="E4400"/>
      <c r="F4400"/>
      <c r="G4400"/>
    </row>
    <row r="4401" spans="1:7" ht="20.100000000000001" customHeight="1">
      <c r="A4401" s="1"/>
      <c r="B4401"/>
      <c r="C4401"/>
      <c r="E4401"/>
      <c r="F4401"/>
      <c r="G4401"/>
    </row>
    <row r="4402" spans="1:7" ht="20.100000000000001" customHeight="1">
      <c r="A4402" s="1"/>
      <c r="B4402"/>
      <c r="C4402"/>
      <c r="E4402"/>
      <c r="F4402"/>
      <c r="G4402"/>
    </row>
    <row r="4403" spans="1:7" ht="20.100000000000001" customHeight="1">
      <c r="A4403" s="1"/>
      <c r="B4403"/>
      <c r="C4403"/>
      <c r="E4403"/>
      <c r="F4403"/>
      <c r="G4403"/>
    </row>
    <row r="4404" spans="1:7" ht="20.100000000000001" customHeight="1">
      <c r="A4404" s="1"/>
      <c r="B4404"/>
      <c r="C4404"/>
      <c r="E4404"/>
      <c r="F4404"/>
      <c r="G4404"/>
    </row>
    <row r="4405" spans="1:7" ht="20.100000000000001" customHeight="1">
      <c r="A4405" s="1"/>
      <c r="B4405"/>
      <c r="C4405"/>
      <c r="E4405"/>
      <c r="F4405"/>
      <c r="G4405"/>
    </row>
    <row r="4406" spans="1:7" ht="20.100000000000001" customHeight="1">
      <c r="A4406" s="1"/>
      <c r="B4406"/>
      <c r="C4406"/>
      <c r="E4406"/>
      <c r="F4406"/>
      <c r="G4406"/>
    </row>
    <row r="4407" spans="1:7" ht="20.100000000000001" customHeight="1">
      <c r="A4407" s="1"/>
      <c r="B4407"/>
      <c r="C4407"/>
      <c r="E4407"/>
      <c r="F4407"/>
      <c r="G4407"/>
    </row>
    <row r="4408" spans="1:7" ht="20.100000000000001" customHeight="1">
      <c r="A4408" s="1"/>
      <c r="B4408"/>
      <c r="C4408"/>
      <c r="E4408"/>
      <c r="F4408"/>
      <c r="G4408"/>
    </row>
    <row r="4409" spans="1:7" ht="20.100000000000001" customHeight="1">
      <c r="A4409" s="1"/>
      <c r="B4409"/>
      <c r="C4409"/>
      <c r="E4409"/>
      <c r="F4409"/>
      <c r="G4409"/>
    </row>
    <row r="4410" spans="1:7" ht="20.100000000000001" customHeight="1">
      <c r="A4410" s="1"/>
      <c r="B4410"/>
      <c r="C4410"/>
      <c r="E4410"/>
      <c r="F4410"/>
      <c r="G4410"/>
    </row>
    <row r="4411" spans="1:7" ht="20.100000000000001" customHeight="1">
      <c r="A4411" s="1"/>
      <c r="B4411"/>
      <c r="C4411"/>
      <c r="E4411"/>
      <c r="F4411"/>
      <c r="G4411"/>
    </row>
    <row r="4412" spans="1:7" ht="20.100000000000001" customHeight="1">
      <c r="A4412" s="1"/>
      <c r="B4412"/>
      <c r="C4412"/>
      <c r="E4412"/>
      <c r="F4412"/>
      <c r="G4412"/>
    </row>
    <row r="4413" spans="1:7" ht="20.100000000000001" customHeight="1">
      <c r="A4413" s="1"/>
      <c r="B4413"/>
      <c r="C4413"/>
      <c r="E4413"/>
      <c r="F4413"/>
      <c r="G4413"/>
    </row>
    <row r="4414" spans="1:7" ht="20.100000000000001" customHeight="1">
      <c r="A4414" s="1"/>
      <c r="B4414"/>
      <c r="C4414"/>
      <c r="E4414"/>
      <c r="F4414"/>
      <c r="G4414"/>
    </row>
    <row r="4415" spans="1:7" ht="20.100000000000001" customHeight="1">
      <c r="A4415" s="1"/>
      <c r="B4415"/>
      <c r="C4415"/>
      <c r="E4415"/>
      <c r="F4415"/>
      <c r="G4415"/>
    </row>
    <row r="4416" spans="1:7" ht="20.100000000000001" customHeight="1">
      <c r="A4416" s="1"/>
      <c r="B4416"/>
      <c r="C4416"/>
      <c r="E4416"/>
      <c r="F4416"/>
      <c r="G4416"/>
    </row>
    <row r="4417" spans="1:7" ht="20.100000000000001" customHeight="1">
      <c r="A4417" s="1"/>
      <c r="B4417"/>
      <c r="C4417"/>
      <c r="E4417"/>
      <c r="F4417"/>
      <c r="G4417"/>
    </row>
    <row r="4418" spans="1:7" ht="20.100000000000001" customHeight="1">
      <c r="A4418" s="1"/>
      <c r="B4418"/>
      <c r="C4418"/>
      <c r="E4418"/>
      <c r="F4418"/>
      <c r="G4418"/>
    </row>
    <row r="4419" spans="1:7" ht="20.100000000000001" customHeight="1">
      <c r="A4419" s="1"/>
      <c r="B4419"/>
      <c r="C4419"/>
      <c r="E4419"/>
      <c r="F4419"/>
      <c r="G4419"/>
    </row>
    <row r="4420" spans="1:7" ht="20.100000000000001" customHeight="1">
      <c r="A4420" s="1"/>
      <c r="B4420"/>
      <c r="C4420"/>
      <c r="E4420"/>
      <c r="F4420"/>
      <c r="G4420"/>
    </row>
    <row r="4421" spans="1:7" ht="20.100000000000001" customHeight="1">
      <c r="A4421" s="1"/>
      <c r="B4421"/>
      <c r="C4421"/>
      <c r="E4421"/>
      <c r="F4421"/>
      <c r="G4421"/>
    </row>
    <row r="4422" spans="1:7" ht="20.100000000000001" customHeight="1">
      <c r="A4422" s="1"/>
      <c r="B4422"/>
      <c r="C4422"/>
      <c r="E4422"/>
      <c r="F4422"/>
      <c r="G4422"/>
    </row>
    <row r="4423" spans="1:7" ht="20.100000000000001" customHeight="1">
      <c r="A4423" s="1"/>
      <c r="B4423"/>
      <c r="C4423"/>
      <c r="E4423"/>
      <c r="F4423"/>
      <c r="G4423"/>
    </row>
    <row r="4424" spans="1:7" ht="20.100000000000001" customHeight="1">
      <c r="A4424" s="1"/>
      <c r="B4424"/>
      <c r="C4424"/>
      <c r="E4424"/>
      <c r="F4424"/>
      <c r="G4424"/>
    </row>
    <row r="4425" spans="1:7" ht="20.100000000000001" customHeight="1">
      <c r="A4425" s="1"/>
      <c r="B4425"/>
      <c r="C4425"/>
      <c r="E4425"/>
      <c r="F4425"/>
      <c r="G4425"/>
    </row>
    <row r="4426" spans="1:7" ht="20.100000000000001" customHeight="1">
      <c r="A4426" s="1"/>
      <c r="B4426"/>
      <c r="C4426"/>
      <c r="E4426"/>
      <c r="F4426"/>
      <c r="G4426"/>
    </row>
    <row r="4427" spans="1:7" ht="20.100000000000001" customHeight="1">
      <c r="A4427" s="1"/>
      <c r="B4427"/>
      <c r="C4427"/>
      <c r="E4427"/>
      <c r="F4427"/>
      <c r="G4427"/>
    </row>
    <row r="4428" spans="1:7" ht="20.100000000000001" customHeight="1">
      <c r="A4428" s="1"/>
      <c r="B4428"/>
      <c r="C4428"/>
      <c r="E4428"/>
      <c r="F4428"/>
      <c r="G4428"/>
    </row>
    <row r="4429" spans="1:7" ht="20.100000000000001" customHeight="1">
      <c r="A4429" s="1"/>
      <c r="B4429"/>
      <c r="C4429"/>
      <c r="E4429"/>
      <c r="F4429"/>
      <c r="G4429"/>
    </row>
    <row r="4430" spans="1:7" ht="20.100000000000001" customHeight="1">
      <c r="A4430" s="1"/>
      <c r="B4430"/>
      <c r="C4430"/>
      <c r="E4430"/>
      <c r="F4430"/>
      <c r="G4430"/>
    </row>
    <row r="4431" spans="1:7" ht="20.100000000000001" customHeight="1">
      <c r="A4431" s="1"/>
      <c r="B4431"/>
      <c r="C4431"/>
      <c r="E4431"/>
      <c r="F4431"/>
      <c r="G4431"/>
    </row>
    <row r="4432" spans="1:7" ht="20.100000000000001" customHeight="1">
      <c r="A4432" s="1"/>
      <c r="B4432"/>
      <c r="C4432"/>
      <c r="E4432"/>
      <c r="F4432"/>
      <c r="G4432"/>
    </row>
    <row r="4433" spans="1:7" ht="20.100000000000001" customHeight="1">
      <c r="A4433" s="1"/>
      <c r="B4433"/>
      <c r="C4433"/>
      <c r="E4433"/>
      <c r="F4433"/>
      <c r="G4433"/>
    </row>
    <row r="4434" spans="1:7" ht="20.100000000000001" customHeight="1">
      <c r="A4434" s="1"/>
      <c r="B4434"/>
      <c r="C4434"/>
      <c r="E4434"/>
      <c r="F4434"/>
      <c r="G4434"/>
    </row>
    <row r="4435" spans="1:7" ht="20.100000000000001" customHeight="1">
      <c r="A4435" s="1"/>
      <c r="B4435"/>
      <c r="C4435"/>
      <c r="E4435"/>
      <c r="F4435"/>
      <c r="G4435"/>
    </row>
    <row r="4436" spans="1:7" ht="20.100000000000001" customHeight="1">
      <c r="A4436" s="1"/>
      <c r="B4436"/>
      <c r="C4436"/>
      <c r="E4436"/>
      <c r="F4436"/>
      <c r="G4436"/>
    </row>
    <row r="4437" spans="1:7" ht="20.100000000000001" customHeight="1">
      <c r="A4437" s="1"/>
      <c r="B4437"/>
      <c r="C4437"/>
      <c r="E4437"/>
      <c r="F4437"/>
      <c r="G4437"/>
    </row>
    <row r="4438" spans="1:7" ht="20.100000000000001" customHeight="1">
      <c r="A4438" s="1"/>
      <c r="B4438"/>
      <c r="C4438"/>
      <c r="E4438"/>
      <c r="F4438"/>
      <c r="G4438"/>
    </row>
    <row r="4439" spans="1:7" ht="20.100000000000001" customHeight="1">
      <c r="A4439" s="1"/>
      <c r="B4439"/>
      <c r="C4439"/>
      <c r="E4439"/>
      <c r="F4439"/>
      <c r="G4439"/>
    </row>
    <row r="4440" spans="1:7" ht="20.100000000000001" customHeight="1">
      <c r="A4440" s="1"/>
      <c r="B4440"/>
      <c r="C4440"/>
      <c r="E4440"/>
      <c r="F4440"/>
      <c r="G4440"/>
    </row>
    <row r="4441" spans="1:7" ht="20.100000000000001" customHeight="1">
      <c r="A4441" s="1"/>
      <c r="B4441"/>
      <c r="C4441"/>
      <c r="E4441"/>
      <c r="F4441"/>
      <c r="G4441"/>
    </row>
    <row r="4442" spans="1:7" ht="20.100000000000001" customHeight="1">
      <c r="A4442" s="1"/>
      <c r="B4442"/>
      <c r="C4442"/>
      <c r="E4442"/>
      <c r="F4442"/>
      <c r="G4442"/>
    </row>
    <row r="4443" spans="1:7" ht="20.100000000000001" customHeight="1">
      <c r="A4443" s="1"/>
      <c r="B4443"/>
      <c r="C4443"/>
      <c r="E4443"/>
      <c r="F4443"/>
      <c r="G4443"/>
    </row>
    <row r="4444" spans="1:7" ht="20.100000000000001" customHeight="1">
      <c r="A4444" s="1"/>
      <c r="B4444"/>
      <c r="C4444"/>
      <c r="E4444"/>
      <c r="F4444"/>
      <c r="G4444"/>
    </row>
    <row r="4445" spans="1:7" ht="20.100000000000001" customHeight="1">
      <c r="A4445" s="1"/>
      <c r="B4445"/>
      <c r="C4445"/>
      <c r="E4445"/>
      <c r="F4445"/>
      <c r="G4445"/>
    </row>
    <row r="4446" spans="1:7" ht="20.100000000000001" customHeight="1">
      <c r="A4446" s="1"/>
      <c r="B4446"/>
      <c r="C4446"/>
      <c r="E4446"/>
      <c r="F4446"/>
      <c r="G4446"/>
    </row>
    <row r="4447" spans="1:7" ht="20.100000000000001" customHeight="1">
      <c r="A4447" s="1"/>
      <c r="B4447"/>
      <c r="C4447"/>
      <c r="E4447"/>
      <c r="F4447"/>
      <c r="G4447"/>
    </row>
    <row r="4448" spans="1:7" ht="20.100000000000001" customHeight="1">
      <c r="A4448" s="1"/>
      <c r="B4448"/>
      <c r="C4448"/>
      <c r="E4448"/>
      <c r="F4448"/>
      <c r="G4448"/>
    </row>
    <row r="4449" spans="1:7" ht="20.100000000000001" customHeight="1">
      <c r="A4449" s="1"/>
      <c r="B4449"/>
      <c r="C4449"/>
      <c r="E4449"/>
      <c r="F4449"/>
      <c r="G4449"/>
    </row>
    <row r="4450" spans="1:7" ht="20.100000000000001" customHeight="1">
      <c r="A4450" s="1"/>
      <c r="B4450"/>
      <c r="C4450"/>
      <c r="E4450"/>
      <c r="F4450"/>
      <c r="G4450"/>
    </row>
    <row r="4451" spans="1:7" ht="20.100000000000001" customHeight="1">
      <c r="A4451" s="1"/>
      <c r="B4451"/>
      <c r="C4451"/>
      <c r="E4451"/>
      <c r="F4451"/>
      <c r="G4451"/>
    </row>
    <row r="4452" spans="1:7" ht="20.100000000000001" customHeight="1">
      <c r="A4452" s="1"/>
      <c r="B4452"/>
      <c r="C4452"/>
      <c r="E4452"/>
      <c r="F4452"/>
      <c r="G4452"/>
    </row>
    <row r="4453" spans="1:7" ht="20.100000000000001" customHeight="1">
      <c r="A4453" s="1"/>
      <c r="B4453"/>
      <c r="C4453"/>
      <c r="E4453"/>
      <c r="F4453"/>
      <c r="G4453"/>
    </row>
    <row r="4454" spans="1:7" ht="20.100000000000001" customHeight="1">
      <c r="A4454" s="1"/>
      <c r="B4454"/>
      <c r="C4454"/>
      <c r="E4454"/>
      <c r="F4454"/>
      <c r="G4454"/>
    </row>
    <row r="4455" spans="1:7" ht="20.100000000000001" customHeight="1">
      <c r="A4455" s="1"/>
      <c r="B4455"/>
      <c r="C4455"/>
      <c r="E4455"/>
      <c r="F4455"/>
      <c r="G4455"/>
    </row>
    <row r="4456" spans="1:7" ht="20.100000000000001" customHeight="1">
      <c r="A4456" s="1"/>
      <c r="B4456"/>
      <c r="C4456"/>
      <c r="E4456"/>
      <c r="F4456"/>
      <c r="G4456"/>
    </row>
    <row r="4457" spans="1:7" ht="20.100000000000001" customHeight="1">
      <c r="A4457" s="1"/>
      <c r="B4457"/>
      <c r="C4457"/>
      <c r="E4457"/>
      <c r="F4457"/>
      <c r="G4457"/>
    </row>
    <row r="4458" spans="1:7" ht="20.100000000000001" customHeight="1">
      <c r="A4458" s="1"/>
      <c r="B4458"/>
      <c r="C4458"/>
      <c r="E4458"/>
      <c r="F4458"/>
      <c r="G4458"/>
    </row>
    <row r="4459" spans="1:7" ht="20.100000000000001" customHeight="1">
      <c r="A4459" s="1"/>
      <c r="B4459"/>
      <c r="C4459"/>
      <c r="E4459"/>
      <c r="F4459"/>
      <c r="G4459"/>
    </row>
    <row r="4460" spans="1:7" ht="20.100000000000001" customHeight="1">
      <c r="A4460" s="1"/>
      <c r="B4460"/>
      <c r="C4460"/>
      <c r="E4460"/>
      <c r="F4460"/>
      <c r="G4460"/>
    </row>
    <row r="4461" spans="1:7" ht="20.100000000000001" customHeight="1">
      <c r="A4461" s="1"/>
      <c r="B4461"/>
      <c r="C4461"/>
      <c r="E4461"/>
      <c r="F4461"/>
      <c r="G4461"/>
    </row>
    <row r="4462" spans="1:7" ht="20.100000000000001" customHeight="1">
      <c r="A4462" s="1"/>
      <c r="B4462"/>
      <c r="C4462"/>
      <c r="E4462"/>
      <c r="F4462"/>
      <c r="G4462"/>
    </row>
    <row r="4463" spans="1:7" ht="20.100000000000001" customHeight="1">
      <c r="A4463" s="1"/>
      <c r="B4463"/>
      <c r="C4463"/>
      <c r="E4463"/>
      <c r="F4463"/>
      <c r="G4463"/>
    </row>
    <row r="4464" spans="1:7" ht="20.100000000000001" customHeight="1">
      <c r="A4464" s="1"/>
      <c r="B4464"/>
      <c r="C4464"/>
      <c r="E4464"/>
      <c r="F4464"/>
      <c r="G4464"/>
    </row>
    <row r="4465" spans="1:7" ht="20.100000000000001" customHeight="1">
      <c r="A4465" s="1"/>
      <c r="B4465"/>
      <c r="C4465"/>
      <c r="E4465"/>
      <c r="F4465"/>
      <c r="G4465"/>
    </row>
    <row r="4466" spans="1:7" ht="20.100000000000001" customHeight="1">
      <c r="A4466" s="1"/>
      <c r="B4466"/>
      <c r="C4466"/>
      <c r="E4466"/>
      <c r="F4466"/>
      <c r="G4466"/>
    </row>
    <row r="4467" spans="1:7" ht="20.100000000000001" customHeight="1">
      <c r="A4467" s="1"/>
      <c r="B4467"/>
      <c r="C4467"/>
      <c r="E4467"/>
      <c r="F4467"/>
      <c r="G4467"/>
    </row>
    <row r="4468" spans="1:7" ht="20.100000000000001" customHeight="1">
      <c r="A4468" s="1"/>
      <c r="B4468"/>
      <c r="C4468"/>
      <c r="E4468"/>
      <c r="F4468"/>
      <c r="G4468"/>
    </row>
    <row r="4469" spans="1:7" ht="20.100000000000001" customHeight="1">
      <c r="A4469" s="1"/>
      <c r="B4469"/>
      <c r="C4469"/>
      <c r="E4469"/>
      <c r="F4469"/>
      <c r="G4469"/>
    </row>
    <row r="4470" spans="1:7" ht="20.100000000000001" customHeight="1">
      <c r="A4470" s="1"/>
      <c r="B4470"/>
      <c r="C4470"/>
      <c r="E4470"/>
      <c r="F4470"/>
      <c r="G4470"/>
    </row>
    <row r="4471" spans="1:7" ht="20.100000000000001" customHeight="1">
      <c r="A4471" s="1"/>
      <c r="B4471"/>
      <c r="C4471"/>
      <c r="E4471"/>
      <c r="F4471"/>
      <c r="G4471"/>
    </row>
    <row r="4472" spans="1:7" ht="20.100000000000001" customHeight="1">
      <c r="A4472" s="1"/>
      <c r="B4472"/>
      <c r="C4472"/>
      <c r="E4472"/>
      <c r="F4472"/>
      <c r="G4472"/>
    </row>
    <row r="4473" spans="1:7" ht="20.100000000000001" customHeight="1">
      <c r="A4473" s="1"/>
      <c r="B4473"/>
      <c r="C4473"/>
      <c r="E4473"/>
      <c r="F4473"/>
      <c r="G4473"/>
    </row>
    <row r="4474" spans="1:7" ht="20.100000000000001" customHeight="1">
      <c r="A4474" s="1"/>
      <c r="B4474"/>
      <c r="C4474"/>
      <c r="E4474"/>
      <c r="F4474"/>
      <c r="G4474"/>
    </row>
    <row r="4475" spans="1:7" ht="20.100000000000001" customHeight="1">
      <c r="A4475" s="1"/>
      <c r="B4475"/>
      <c r="C4475"/>
      <c r="E4475"/>
      <c r="F4475"/>
      <c r="G4475"/>
    </row>
    <row r="4476" spans="1:7" ht="20.100000000000001" customHeight="1">
      <c r="A4476" s="1"/>
      <c r="B4476"/>
      <c r="C4476"/>
      <c r="E4476"/>
      <c r="F4476"/>
      <c r="G4476"/>
    </row>
    <row r="4477" spans="1:7" ht="20.100000000000001" customHeight="1">
      <c r="A4477" s="1"/>
      <c r="B4477"/>
      <c r="C4477"/>
      <c r="E4477"/>
      <c r="F4477"/>
      <c r="G4477"/>
    </row>
    <row r="4478" spans="1:7" ht="20.100000000000001" customHeight="1">
      <c r="A4478" s="1"/>
      <c r="B4478"/>
      <c r="C4478"/>
      <c r="E4478"/>
      <c r="F4478"/>
      <c r="G4478"/>
    </row>
    <row r="4479" spans="1:7" ht="20.100000000000001" customHeight="1">
      <c r="A4479" s="1"/>
      <c r="B4479"/>
      <c r="C4479"/>
      <c r="E4479"/>
      <c r="F4479"/>
      <c r="G4479"/>
    </row>
    <row r="4480" spans="1:7" ht="20.100000000000001" customHeight="1">
      <c r="A4480" s="1"/>
      <c r="B4480"/>
      <c r="C4480"/>
      <c r="E4480"/>
      <c r="F4480"/>
      <c r="G4480"/>
    </row>
    <row r="4481" spans="1:7" ht="20.100000000000001" customHeight="1">
      <c r="A4481" s="1"/>
      <c r="B4481"/>
      <c r="C4481"/>
      <c r="E4481"/>
      <c r="F4481"/>
      <c r="G4481"/>
    </row>
    <row r="4482" spans="1:7" ht="20.100000000000001" customHeight="1">
      <c r="A4482" s="1"/>
      <c r="B4482"/>
      <c r="C4482"/>
      <c r="E4482"/>
      <c r="F4482"/>
      <c r="G4482"/>
    </row>
    <row r="4483" spans="1:7" ht="20.100000000000001" customHeight="1">
      <c r="A4483" s="1"/>
      <c r="B4483"/>
      <c r="C4483"/>
      <c r="E4483"/>
      <c r="F4483"/>
      <c r="G4483"/>
    </row>
    <row r="4484" spans="1:7" ht="20.100000000000001" customHeight="1">
      <c r="A4484" s="1"/>
      <c r="B4484"/>
      <c r="C4484"/>
      <c r="E4484"/>
      <c r="F4484"/>
      <c r="G4484"/>
    </row>
    <row r="4485" spans="1:7" ht="20.100000000000001" customHeight="1">
      <c r="A4485" s="1"/>
      <c r="B4485"/>
      <c r="C4485"/>
      <c r="E4485"/>
      <c r="F4485"/>
      <c r="G4485"/>
    </row>
    <row r="4486" spans="1:7" ht="20.100000000000001" customHeight="1">
      <c r="A4486" s="1"/>
      <c r="B4486"/>
      <c r="C4486"/>
      <c r="E4486"/>
      <c r="F4486"/>
      <c r="G4486"/>
    </row>
    <row r="4487" spans="1:7" ht="20.100000000000001" customHeight="1">
      <c r="A4487" s="1"/>
      <c r="B4487"/>
      <c r="C4487"/>
      <c r="E4487"/>
      <c r="F4487"/>
      <c r="G4487"/>
    </row>
    <row r="4488" spans="1:7" ht="20.100000000000001" customHeight="1">
      <c r="A4488" s="1"/>
      <c r="B4488"/>
      <c r="C4488"/>
      <c r="E4488"/>
      <c r="F4488"/>
      <c r="G4488"/>
    </row>
    <row r="4489" spans="1:7" ht="20.100000000000001" customHeight="1">
      <c r="A4489" s="1"/>
      <c r="B4489"/>
      <c r="C4489"/>
      <c r="E4489"/>
      <c r="F4489"/>
      <c r="G4489"/>
    </row>
    <row r="4490" spans="1:7" ht="20.100000000000001" customHeight="1">
      <c r="A4490" s="1"/>
      <c r="B4490"/>
      <c r="C4490"/>
      <c r="E4490"/>
      <c r="F4490"/>
      <c r="G4490"/>
    </row>
    <row r="4491" spans="1:7" ht="20.100000000000001" customHeight="1">
      <c r="A4491" s="1"/>
      <c r="B4491"/>
      <c r="C4491"/>
      <c r="E4491"/>
      <c r="F4491"/>
      <c r="G4491"/>
    </row>
    <row r="4492" spans="1:7" ht="20.100000000000001" customHeight="1">
      <c r="A4492" s="1"/>
      <c r="B4492"/>
      <c r="C4492"/>
      <c r="E4492"/>
      <c r="F4492"/>
      <c r="G4492"/>
    </row>
    <row r="4493" spans="1:7" ht="20.100000000000001" customHeight="1">
      <c r="A4493" s="1"/>
      <c r="B4493"/>
      <c r="C4493"/>
      <c r="E4493"/>
      <c r="F4493"/>
      <c r="G4493"/>
    </row>
    <row r="4494" spans="1:7" ht="20.100000000000001" customHeight="1">
      <c r="A4494" s="1"/>
      <c r="B4494"/>
      <c r="C4494"/>
      <c r="E4494"/>
      <c r="F4494"/>
      <c r="G4494"/>
    </row>
    <row r="4495" spans="1:7" ht="20.100000000000001" customHeight="1">
      <c r="A4495" s="1"/>
      <c r="B4495"/>
      <c r="C4495"/>
      <c r="E4495"/>
      <c r="F4495"/>
      <c r="G4495"/>
    </row>
    <row r="4496" spans="1:7" ht="20.100000000000001" customHeight="1">
      <c r="A4496" s="1"/>
      <c r="B4496"/>
      <c r="C4496"/>
      <c r="E4496"/>
      <c r="F4496"/>
      <c r="G4496"/>
    </row>
    <row r="4497" spans="1:7" ht="20.100000000000001" customHeight="1">
      <c r="A4497" s="1"/>
      <c r="B4497"/>
      <c r="C4497"/>
      <c r="E4497"/>
      <c r="F4497"/>
      <c r="G4497"/>
    </row>
    <row r="4498" spans="1:7" ht="20.100000000000001" customHeight="1">
      <c r="A4498" s="1"/>
      <c r="B4498"/>
      <c r="C4498"/>
      <c r="E4498"/>
      <c r="F4498"/>
      <c r="G4498"/>
    </row>
    <row r="4499" spans="1:7" ht="20.100000000000001" customHeight="1">
      <c r="A4499" s="1"/>
      <c r="B4499"/>
      <c r="C4499"/>
      <c r="E4499"/>
      <c r="F4499"/>
      <c r="G4499"/>
    </row>
    <row r="4500" spans="1:7" ht="20.100000000000001" customHeight="1">
      <c r="A4500" s="1"/>
      <c r="B4500"/>
      <c r="C4500"/>
      <c r="E4500"/>
      <c r="F4500"/>
      <c r="G4500"/>
    </row>
    <row r="4501" spans="1:7" ht="20.100000000000001" customHeight="1">
      <c r="A4501" s="1"/>
      <c r="B4501"/>
      <c r="C4501"/>
      <c r="E4501"/>
      <c r="F4501"/>
      <c r="G4501"/>
    </row>
    <row r="4502" spans="1:7" ht="20.100000000000001" customHeight="1">
      <c r="A4502" s="1"/>
      <c r="B4502"/>
      <c r="C4502"/>
      <c r="E4502"/>
      <c r="F4502"/>
      <c r="G4502"/>
    </row>
    <row r="4503" spans="1:7" ht="20.100000000000001" customHeight="1">
      <c r="A4503" s="1"/>
      <c r="B4503"/>
      <c r="C4503"/>
      <c r="E4503"/>
      <c r="F4503"/>
      <c r="G4503"/>
    </row>
    <row r="4504" spans="1:7" ht="20.100000000000001" customHeight="1">
      <c r="A4504" s="1"/>
      <c r="B4504"/>
      <c r="C4504"/>
      <c r="E4504"/>
      <c r="F4504"/>
      <c r="G4504"/>
    </row>
    <row r="4505" spans="1:7" ht="20.100000000000001" customHeight="1">
      <c r="A4505" s="1"/>
      <c r="B4505"/>
      <c r="C4505"/>
      <c r="E4505"/>
      <c r="F4505"/>
      <c r="G4505"/>
    </row>
    <row r="4506" spans="1:7" ht="20.100000000000001" customHeight="1">
      <c r="A4506" s="1"/>
      <c r="B4506"/>
      <c r="C4506"/>
      <c r="E4506"/>
      <c r="F4506"/>
      <c r="G4506"/>
    </row>
    <row r="4507" spans="1:7" ht="20.100000000000001" customHeight="1">
      <c r="A4507" s="1"/>
      <c r="B4507"/>
      <c r="C4507"/>
      <c r="E4507"/>
      <c r="F4507"/>
      <c r="G4507"/>
    </row>
    <row r="4508" spans="1:7" ht="20.100000000000001" customHeight="1">
      <c r="A4508" s="1"/>
      <c r="B4508"/>
      <c r="C4508"/>
      <c r="E4508"/>
      <c r="F4508"/>
      <c r="G4508"/>
    </row>
    <row r="4509" spans="1:7" ht="20.100000000000001" customHeight="1">
      <c r="A4509" s="1"/>
      <c r="B4509"/>
      <c r="C4509"/>
      <c r="E4509"/>
      <c r="F4509"/>
      <c r="G4509"/>
    </row>
    <row r="4510" spans="1:7" ht="20.100000000000001" customHeight="1">
      <c r="A4510" s="1"/>
      <c r="B4510"/>
      <c r="C4510"/>
      <c r="E4510"/>
      <c r="F4510"/>
      <c r="G4510"/>
    </row>
    <row r="4511" spans="1:7" ht="20.100000000000001" customHeight="1">
      <c r="A4511" s="1"/>
      <c r="B4511"/>
      <c r="C4511"/>
      <c r="E4511"/>
      <c r="F4511"/>
      <c r="G4511"/>
    </row>
    <row r="4512" spans="1:7" ht="20.100000000000001" customHeight="1">
      <c r="A4512" s="1"/>
      <c r="B4512"/>
      <c r="C4512"/>
      <c r="E4512"/>
      <c r="F4512"/>
      <c r="G4512"/>
    </row>
    <row r="4513" spans="1:7" ht="20.100000000000001" customHeight="1">
      <c r="A4513" s="1"/>
      <c r="B4513"/>
      <c r="C4513"/>
      <c r="E4513"/>
      <c r="F4513"/>
      <c r="G4513"/>
    </row>
    <row r="4514" spans="1:7" ht="20.100000000000001" customHeight="1">
      <c r="A4514" s="1"/>
      <c r="B4514"/>
      <c r="C4514"/>
      <c r="E4514"/>
      <c r="F4514"/>
      <c r="G4514"/>
    </row>
    <row r="4515" spans="1:7" ht="20.100000000000001" customHeight="1">
      <c r="A4515" s="1"/>
      <c r="B4515"/>
      <c r="C4515"/>
      <c r="E4515"/>
      <c r="F4515"/>
      <c r="G4515"/>
    </row>
    <row r="4516" spans="1:7" ht="20.100000000000001" customHeight="1">
      <c r="A4516" s="1"/>
      <c r="B4516"/>
      <c r="C4516"/>
      <c r="E4516"/>
      <c r="F4516"/>
      <c r="G4516"/>
    </row>
    <row r="4517" spans="1:7" ht="20.100000000000001" customHeight="1">
      <c r="A4517" s="1"/>
      <c r="B4517"/>
      <c r="C4517"/>
      <c r="E4517"/>
      <c r="F4517"/>
      <c r="G4517"/>
    </row>
    <row r="4518" spans="1:7" ht="20.100000000000001" customHeight="1">
      <c r="A4518" s="1"/>
      <c r="B4518"/>
      <c r="C4518"/>
      <c r="E4518"/>
      <c r="F4518"/>
      <c r="G4518"/>
    </row>
    <row r="4519" spans="1:7" ht="20.100000000000001" customHeight="1">
      <c r="A4519" s="1"/>
      <c r="B4519"/>
      <c r="C4519"/>
      <c r="E4519"/>
      <c r="F4519"/>
      <c r="G4519"/>
    </row>
    <row r="4520" spans="1:7" ht="20.100000000000001" customHeight="1">
      <c r="A4520" s="1"/>
      <c r="B4520"/>
      <c r="C4520"/>
      <c r="E4520"/>
      <c r="F4520"/>
      <c r="G4520"/>
    </row>
    <row r="4521" spans="1:7" ht="20.100000000000001" customHeight="1">
      <c r="A4521" s="1"/>
      <c r="B4521"/>
      <c r="C4521"/>
      <c r="E4521"/>
      <c r="F4521"/>
      <c r="G4521"/>
    </row>
    <row r="4522" spans="1:7" ht="20.100000000000001" customHeight="1">
      <c r="A4522" s="1"/>
      <c r="B4522"/>
      <c r="C4522"/>
      <c r="E4522"/>
      <c r="F4522"/>
      <c r="G4522"/>
    </row>
    <row r="4523" spans="1:7" ht="20.100000000000001" customHeight="1">
      <c r="A4523" s="1"/>
      <c r="B4523"/>
      <c r="C4523"/>
      <c r="E4523"/>
      <c r="F4523"/>
      <c r="G4523"/>
    </row>
    <row r="4524" spans="1:7" ht="20.100000000000001" customHeight="1">
      <c r="A4524" s="1"/>
      <c r="B4524"/>
      <c r="C4524"/>
      <c r="E4524"/>
      <c r="F4524"/>
      <c r="G4524"/>
    </row>
    <row r="4525" spans="1:7" ht="20.100000000000001" customHeight="1">
      <c r="A4525" s="1"/>
      <c r="B4525"/>
      <c r="C4525"/>
      <c r="E4525"/>
      <c r="F4525"/>
      <c r="G4525"/>
    </row>
    <row r="4526" spans="1:7" ht="20.100000000000001" customHeight="1">
      <c r="A4526" s="1"/>
      <c r="B4526"/>
      <c r="C4526"/>
      <c r="E4526"/>
      <c r="F4526"/>
      <c r="G4526"/>
    </row>
    <row r="4527" spans="1:7" ht="20.100000000000001" customHeight="1">
      <c r="A4527" s="1"/>
      <c r="B4527"/>
      <c r="C4527"/>
      <c r="E4527"/>
      <c r="F4527"/>
      <c r="G4527"/>
    </row>
    <row r="4528" spans="1:7" ht="20.100000000000001" customHeight="1">
      <c r="A4528" s="1"/>
      <c r="B4528"/>
      <c r="C4528"/>
      <c r="E4528"/>
      <c r="F4528"/>
      <c r="G4528"/>
    </row>
    <row r="4529" spans="1:7" ht="20.100000000000001" customHeight="1">
      <c r="A4529" s="1"/>
      <c r="B4529"/>
      <c r="C4529"/>
      <c r="E4529"/>
      <c r="F4529"/>
      <c r="G4529"/>
    </row>
    <row r="4530" spans="1:7" ht="20.100000000000001" customHeight="1">
      <c r="A4530" s="1"/>
      <c r="B4530"/>
      <c r="C4530"/>
      <c r="E4530"/>
      <c r="F4530"/>
      <c r="G4530"/>
    </row>
    <row r="4531" spans="1:7" ht="20.100000000000001" customHeight="1">
      <c r="A4531" s="1"/>
      <c r="B4531"/>
      <c r="C4531"/>
      <c r="E4531"/>
      <c r="F4531"/>
      <c r="G4531"/>
    </row>
    <row r="4532" spans="1:7" ht="20.100000000000001" customHeight="1">
      <c r="A4532" s="1"/>
      <c r="B4532"/>
      <c r="C4532"/>
      <c r="E4532"/>
      <c r="F4532"/>
      <c r="G4532"/>
    </row>
    <row r="4533" spans="1:7" ht="20.100000000000001" customHeight="1">
      <c r="A4533" s="1"/>
      <c r="B4533"/>
      <c r="C4533"/>
      <c r="E4533"/>
      <c r="F4533"/>
      <c r="G4533"/>
    </row>
    <row r="4534" spans="1:7" ht="20.100000000000001" customHeight="1">
      <c r="A4534" s="1"/>
      <c r="B4534"/>
      <c r="C4534"/>
      <c r="E4534"/>
      <c r="F4534"/>
      <c r="G4534"/>
    </row>
    <row r="4535" spans="1:7" ht="20.100000000000001" customHeight="1">
      <c r="A4535" s="1"/>
      <c r="B4535"/>
      <c r="C4535"/>
      <c r="E4535"/>
      <c r="F4535"/>
      <c r="G4535"/>
    </row>
    <row r="4536" spans="1:7" ht="20.100000000000001" customHeight="1">
      <c r="A4536" s="1"/>
      <c r="B4536"/>
      <c r="C4536"/>
      <c r="E4536"/>
      <c r="F4536"/>
      <c r="G4536"/>
    </row>
    <row r="4537" spans="1:7" ht="20.100000000000001" customHeight="1">
      <c r="A4537" s="1"/>
      <c r="B4537"/>
      <c r="C4537"/>
      <c r="E4537"/>
      <c r="F4537"/>
      <c r="G4537"/>
    </row>
    <row r="4538" spans="1:7" ht="20.100000000000001" customHeight="1">
      <c r="A4538" s="1"/>
      <c r="B4538"/>
      <c r="C4538"/>
      <c r="E4538"/>
      <c r="F4538"/>
      <c r="G4538"/>
    </row>
    <row r="4539" spans="1:7" ht="20.100000000000001" customHeight="1">
      <c r="A4539" s="1"/>
      <c r="B4539"/>
      <c r="C4539"/>
      <c r="E4539"/>
      <c r="F4539"/>
      <c r="G4539"/>
    </row>
    <row r="4540" spans="1:7" ht="20.100000000000001" customHeight="1">
      <c r="A4540" s="1"/>
      <c r="B4540"/>
      <c r="C4540"/>
      <c r="E4540"/>
      <c r="F4540"/>
      <c r="G4540"/>
    </row>
    <row r="4541" spans="1:7" ht="20.100000000000001" customHeight="1">
      <c r="A4541" s="1"/>
      <c r="B4541"/>
      <c r="C4541"/>
      <c r="E4541"/>
      <c r="F4541"/>
      <c r="G4541"/>
    </row>
    <row r="4542" spans="1:7" ht="20.100000000000001" customHeight="1">
      <c r="A4542" s="1"/>
      <c r="B4542"/>
      <c r="C4542"/>
      <c r="E4542"/>
      <c r="F4542"/>
      <c r="G4542"/>
    </row>
    <row r="4543" spans="1:7" ht="20.100000000000001" customHeight="1">
      <c r="A4543" s="1"/>
      <c r="B4543"/>
      <c r="C4543"/>
      <c r="E4543"/>
      <c r="F4543"/>
      <c r="G4543"/>
    </row>
    <row r="4544" spans="1:7" ht="20.100000000000001" customHeight="1">
      <c r="A4544" s="1"/>
      <c r="B4544"/>
      <c r="C4544"/>
      <c r="E4544"/>
      <c r="F4544"/>
      <c r="G4544"/>
    </row>
    <row r="4545" spans="1:7" ht="20.100000000000001" customHeight="1">
      <c r="A4545" s="1"/>
      <c r="B4545"/>
      <c r="C4545"/>
      <c r="E4545"/>
      <c r="F4545"/>
      <c r="G4545"/>
    </row>
    <row r="4546" spans="1:7" ht="20.100000000000001" customHeight="1">
      <c r="A4546" s="1"/>
      <c r="B4546"/>
      <c r="C4546"/>
      <c r="E4546"/>
      <c r="F4546"/>
      <c r="G4546"/>
    </row>
    <row r="4547" spans="1:7" ht="20.100000000000001" customHeight="1">
      <c r="A4547" s="1"/>
      <c r="B4547"/>
      <c r="C4547"/>
      <c r="E4547"/>
      <c r="F4547"/>
      <c r="G4547"/>
    </row>
    <row r="4548" spans="1:7" ht="20.100000000000001" customHeight="1">
      <c r="A4548" s="1"/>
      <c r="B4548"/>
      <c r="C4548"/>
      <c r="E4548"/>
      <c r="F4548"/>
      <c r="G4548"/>
    </row>
    <row r="4549" spans="1:7" ht="20.100000000000001" customHeight="1">
      <c r="A4549" s="1"/>
      <c r="B4549"/>
      <c r="C4549"/>
      <c r="E4549"/>
      <c r="F4549"/>
      <c r="G4549"/>
    </row>
    <row r="4550" spans="1:7" ht="20.100000000000001" customHeight="1">
      <c r="A4550" s="1"/>
      <c r="B4550"/>
      <c r="C4550"/>
      <c r="E4550"/>
      <c r="F4550"/>
      <c r="G4550"/>
    </row>
    <row r="4551" spans="1:7" ht="20.100000000000001" customHeight="1">
      <c r="A4551" s="1"/>
      <c r="B4551"/>
      <c r="C4551"/>
      <c r="E4551"/>
      <c r="F4551"/>
      <c r="G4551"/>
    </row>
    <row r="4552" spans="1:7" ht="20.100000000000001" customHeight="1">
      <c r="A4552" s="1"/>
      <c r="B4552"/>
      <c r="C4552"/>
      <c r="E4552"/>
      <c r="F4552"/>
      <c r="G4552"/>
    </row>
    <row r="4553" spans="1:7" ht="20.100000000000001" customHeight="1">
      <c r="A4553" s="1"/>
      <c r="B4553"/>
      <c r="C4553"/>
      <c r="E4553"/>
      <c r="F4553"/>
      <c r="G4553"/>
    </row>
    <row r="4554" spans="1:7" ht="20.100000000000001" customHeight="1">
      <c r="A4554" s="1"/>
      <c r="B4554"/>
      <c r="C4554"/>
      <c r="E4554"/>
      <c r="F4554"/>
      <c r="G4554"/>
    </row>
    <row r="4555" spans="1:7" ht="20.100000000000001" customHeight="1">
      <c r="A4555" s="1"/>
      <c r="B4555"/>
      <c r="C4555"/>
      <c r="E4555"/>
      <c r="F4555"/>
      <c r="G4555"/>
    </row>
    <row r="4556" spans="1:7" ht="20.100000000000001" customHeight="1">
      <c r="A4556" s="1"/>
      <c r="B4556"/>
      <c r="C4556"/>
      <c r="E4556"/>
      <c r="F4556"/>
      <c r="G4556"/>
    </row>
    <row r="4557" spans="1:7" ht="20.100000000000001" customHeight="1">
      <c r="A4557" s="1"/>
      <c r="B4557"/>
      <c r="C4557"/>
      <c r="E4557"/>
      <c r="F4557"/>
      <c r="G4557"/>
    </row>
    <row r="4558" spans="1:7" ht="20.100000000000001" customHeight="1">
      <c r="A4558" s="1"/>
      <c r="B4558"/>
      <c r="C4558"/>
      <c r="E4558"/>
      <c r="F4558"/>
      <c r="G4558"/>
    </row>
    <row r="4559" spans="1:7" ht="20.100000000000001" customHeight="1">
      <c r="A4559" s="1"/>
      <c r="B4559"/>
      <c r="C4559"/>
      <c r="E4559"/>
      <c r="F4559"/>
      <c r="G4559"/>
    </row>
    <row r="4560" spans="1:7" ht="20.100000000000001" customHeight="1">
      <c r="A4560" s="1"/>
      <c r="B4560"/>
      <c r="C4560"/>
      <c r="E4560"/>
      <c r="F4560"/>
      <c r="G4560"/>
    </row>
    <row r="4561" spans="1:7" ht="20.100000000000001" customHeight="1">
      <c r="A4561" s="1"/>
      <c r="B4561"/>
      <c r="C4561"/>
      <c r="E4561"/>
      <c r="F4561"/>
      <c r="G4561"/>
    </row>
    <row r="4562" spans="1:7" ht="20.100000000000001" customHeight="1">
      <c r="A4562" s="1"/>
      <c r="B4562"/>
      <c r="C4562"/>
      <c r="E4562"/>
      <c r="F4562"/>
      <c r="G4562"/>
    </row>
    <row r="4563" spans="1:7" ht="20.100000000000001" customHeight="1">
      <c r="A4563" s="1"/>
      <c r="B4563"/>
      <c r="C4563"/>
      <c r="E4563"/>
      <c r="F4563"/>
      <c r="G4563"/>
    </row>
    <row r="4564" spans="1:7" ht="20.100000000000001" customHeight="1">
      <c r="A4564" s="1"/>
      <c r="B4564"/>
      <c r="C4564"/>
      <c r="E4564"/>
      <c r="F4564"/>
      <c r="G4564"/>
    </row>
    <row r="4565" spans="1:7" ht="20.100000000000001" customHeight="1">
      <c r="A4565" s="1"/>
      <c r="B4565"/>
      <c r="C4565"/>
      <c r="E4565"/>
      <c r="F4565"/>
      <c r="G4565"/>
    </row>
    <row r="4566" spans="1:7" ht="20.100000000000001" customHeight="1">
      <c r="A4566" s="1"/>
      <c r="B4566"/>
      <c r="C4566"/>
      <c r="E4566"/>
      <c r="F4566"/>
      <c r="G4566"/>
    </row>
    <row r="4567" spans="1:7" ht="20.100000000000001" customHeight="1">
      <c r="A4567" s="1"/>
      <c r="B4567"/>
      <c r="C4567"/>
      <c r="E4567"/>
      <c r="F4567"/>
      <c r="G4567"/>
    </row>
    <row r="4568" spans="1:7" ht="20.100000000000001" customHeight="1">
      <c r="A4568" s="1"/>
      <c r="B4568"/>
      <c r="C4568"/>
      <c r="E4568"/>
      <c r="F4568"/>
      <c r="G4568"/>
    </row>
    <row r="4569" spans="1:7" ht="20.100000000000001" customHeight="1">
      <c r="A4569" s="1"/>
      <c r="B4569"/>
      <c r="C4569"/>
      <c r="E4569"/>
      <c r="F4569"/>
      <c r="G4569"/>
    </row>
    <row r="4570" spans="1:7" ht="20.100000000000001" customHeight="1">
      <c r="A4570" s="1"/>
      <c r="B4570"/>
      <c r="C4570"/>
      <c r="E4570"/>
      <c r="F4570"/>
      <c r="G4570"/>
    </row>
    <row r="4571" spans="1:7" ht="20.100000000000001" customHeight="1">
      <c r="A4571" s="1"/>
      <c r="B4571"/>
      <c r="C4571"/>
      <c r="E4571"/>
      <c r="F4571"/>
      <c r="G4571"/>
    </row>
    <row r="4572" spans="1:7" ht="20.100000000000001" customHeight="1">
      <c r="A4572" s="1"/>
      <c r="B4572"/>
      <c r="C4572"/>
      <c r="E4572"/>
      <c r="F4572"/>
      <c r="G4572"/>
    </row>
    <row r="4573" spans="1:7" ht="20.100000000000001" customHeight="1">
      <c r="A4573" s="1"/>
      <c r="B4573"/>
      <c r="C4573"/>
      <c r="E4573"/>
      <c r="F4573"/>
      <c r="G4573"/>
    </row>
    <row r="4574" spans="1:7" ht="20.100000000000001" customHeight="1">
      <c r="A4574" s="1"/>
      <c r="B4574"/>
      <c r="C4574"/>
      <c r="E4574"/>
      <c r="F4574"/>
      <c r="G4574"/>
    </row>
    <row r="4575" spans="1:7" ht="20.100000000000001" customHeight="1">
      <c r="A4575" s="1"/>
      <c r="B4575"/>
      <c r="C4575"/>
      <c r="E4575"/>
      <c r="F4575"/>
      <c r="G4575"/>
    </row>
    <row r="4576" spans="1:7" ht="20.100000000000001" customHeight="1">
      <c r="A4576" s="1"/>
      <c r="B4576"/>
      <c r="C4576"/>
      <c r="E4576"/>
      <c r="F4576"/>
      <c r="G4576"/>
    </row>
    <row r="4577" spans="1:7" ht="20.100000000000001" customHeight="1">
      <c r="A4577" s="1"/>
      <c r="B4577"/>
      <c r="C4577"/>
      <c r="E4577"/>
      <c r="F4577"/>
      <c r="G4577"/>
    </row>
    <row r="4578" spans="1:7" ht="20.100000000000001" customHeight="1">
      <c r="A4578" s="1"/>
      <c r="B4578"/>
      <c r="C4578"/>
      <c r="E4578"/>
      <c r="F4578"/>
      <c r="G4578"/>
    </row>
    <row r="4579" spans="1:7" ht="20.100000000000001" customHeight="1">
      <c r="A4579" s="1"/>
      <c r="B4579"/>
      <c r="C4579"/>
      <c r="E4579"/>
      <c r="F4579"/>
      <c r="G4579"/>
    </row>
    <row r="4580" spans="1:7" ht="20.100000000000001" customHeight="1">
      <c r="A4580" s="1"/>
      <c r="B4580"/>
      <c r="C4580"/>
      <c r="E4580"/>
      <c r="F4580"/>
      <c r="G4580"/>
    </row>
    <row r="4581" spans="1:7" ht="20.100000000000001" customHeight="1">
      <c r="A4581" s="1"/>
      <c r="B4581"/>
      <c r="C4581"/>
      <c r="E4581"/>
      <c r="F4581"/>
      <c r="G4581"/>
    </row>
    <row r="4582" spans="1:7" ht="20.100000000000001" customHeight="1">
      <c r="A4582" s="1"/>
      <c r="B4582"/>
      <c r="C4582"/>
      <c r="E4582"/>
      <c r="F4582"/>
      <c r="G4582"/>
    </row>
    <row r="4583" spans="1:7" ht="20.100000000000001" customHeight="1">
      <c r="A4583" s="1"/>
      <c r="B4583"/>
      <c r="C4583"/>
      <c r="E4583"/>
      <c r="F4583"/>
      <c r="G4583"/>
    </row>
    <row r="4584" spans="1:7" ht="20.100000000000001" customHeight="1">
      <c r="A4584" s="1"/>
      <c r="B4584"/>
      <c r="C4584"/>
      <c r="E4584"/>
      <c r="F4584"/>
      <c r="G4584"/>
    </row>
    <row r="4585" spans="1:7" ht="20.100000000000001" customHeight="1">
      <c r="A4585" s="1"/>
      <c r="B4585"/>
      <c r="C4585"/>
      <c r="E4585"/>
      <c r="F4585"/>
      <c r="G4585"/>
    </row>
    <row r="4586" spans="1:7" ht="20.100000000000001" customHeight="1">
      <c r="A4586" s="1"/>
      <c r="B4586"/>
      <c r="C4586"/>
      <c r="E4586"/>
      <c r="F4586"/>
      <c r="G4586"/>
    </row>
    <row r="4587" spans="1:7" ht="20.100000000000001" customHeight="1">
      <c r="A4587" s="1"/>
      <c r="B4587"/>
      <c r="C4587"/>
      <c r="E4587"/>
      <c r="F4587"/>
      <c r="G4587"/>
    </row>
    <row r="4588" spans="1:7" ht="20.100000000000001" customHeight="1">
      <c r="A4588" s="1"/>
      <c r="B4588"/>
      <c r="C4588"/>
      <c r="E4588"/>
      <c r="F4588"/>
      <c r="G4588"/>
    </row>
    <row r="4589" spans="1:7" ht="20.100000000000001" customHeight="1">
      <c r="A4589" s="1"/>
      <c r="B4589"/>
      <c r="C4589"/>
      <c r="E4589"/>
      <c r="F4589"/>
      <c r="G4589"/>
    </row>
    <row r="4590" spans="1:7" ht="20.100000000000001" customHeight="1">
      <c r="A4590" s="1"/>
      <c r="B4590"/>
      <c r="C4590"/>
      <c r="E4590"/>
      <c r="F4590"/>
      <c r="G4590"/>
    </row>
    <row r="4591" spans="1:7" ht="20.100000000000001" customHeight="1">
      <c r="A4591" s="1"/>
      <c r="B4591"/>
      <c r="C4591"/>
      <c r="E4591"/>
      <c r="F4591"/>
      <c r="G4591"/>
    </row>
    <row r="4592" spans="1:7" ht="20.100000000000001" customHeight="1">
      <c r="A4592" s="1"/>
      <c r="B4592"/>
      <c r="C4592"/>
      <c r="E4592"/>
      <c r="F4592"/>
      <c r="G4592"/>
    </row>
    <row r="4593" spans="1:7" ht="20.100000000000001" customHeight="1">
      <c r="A4593" s="1"/>
      <c r="B4593"/>
      <c r="C4593"/>
      <c r="E4593"/>
      <c r="F4593"/>
      <c r="G4593"/>
    </row>
    <row r="4594" spans="1:7" ht="20.100000000000001" customHeight="1">
      <c r="A4594" s="1"/>
      <c r="B4594"/>
      <c r="C4594"/>
      <c r="E4594"/>
      <c r="F4594"/>
      <c r="G4594"/>
    </row>
    <row r="4595" spans="1:7" ht="20.100000000000001" customHeight="1">
      <c r="A4595" s="1"/>
      <c r="B4595"/>
      <c r="C4595"/>
      <c r="E4595"/>
      <c r="F4595"/>
      <c r="G4595"/>
    </row>
    <row r="4596" spans="1:7" ht="20.100000000000001" customHeight="1">
      <c r="A4596" s="1"/>
      <c r="B4596"/>
      <c r="C4596"/>
      <c r="E4596"/>
      <c r="F4596"/>
      <c r="G4596"/>
    </row>
    <row r="4597" spans="1:7" ht="20.100000000000001" customHeight="1">
      <c r="A4597" s="1"/>
      <c r="B4597"/>
      <c r="C4597"/>
      <c r="E4597"/>
      <c r="F4597"/>
      <c r="G4597"/>
    </row>
    <row r="4598" spans="1:7" ht="20.100000000000001" customHeight="1">
      <c r="A4598" s="1"/>
      <c r="B4598"/>
      <c r="C4598"/>
      <c r="E4598"/>
      <c r="F4598"/>
      <c r="G4598"/>
    </row>
    <row r="4599" spans="1:7" ht="20.100000000000001" customHeight="1">
      <c r="A4599" s="1"/>
      <c r="B4599"/>
      <c r="C4599"/>
      <c r="E4599"/>
      <c r="F4599"/>
      <c r="G4599"/>
    </row>
    <row r="4600" spans="1:7" ht="20.100000000000001" customHeight="1">
      <c r="A4600" s="1"/>
      <c r="B4600"/>
      <c r="C4600"/>
      <c r="E4600"/>
      <c r="F4600"/>
      <c r="G4600"/>
    </row>
    <row r="4601" spans="1:7" ht="20.100000000000001" customHeight="1">
      <c r="A4601" s="1"/>
      <c r="B4601"/>
      <c r="C4601"/>
      <c r="E4601"/>
      <c r="F4601"/>
      <c r="G4601"/>
    </row>
    <row r="4602" spans="1:7" ht="20.100000000000001" customHeight="1">
      <c r="A4602" s="1"/>
      <c r="B4602"/>
      <c r="C4602"/>
      <c r="E4602"/>
      <c r="F4602"/>
      <c r="G4602"/>
    </row>
    <row r="4603" spans="1:7" ht="20.100000000000001" customHeight="1">
      <c r="A4603" s="1"/>
      <c r="B4603"/>
      <c r="C4603"/>
      <c r="E4603"/>
      <c r="F4603"/>
      <c r="G4603"/>
    </row>
    <row r="4604" spans="1:7" ht="20.100000000000001" customHeight="1">
      <c r="A4604" s="1"/>
      <c r="B4604"/>
      <c r="C4604"/>
      <c r="E4604"/>
      <c r="F4604"/>
      <c r="G4604"/>
    </row>
    <row r="4605" spans="1:7" ht="20.100000000000001" customHeight="1">
      <c r="A4605" s="1"/>
      <c r="B4605"/>
      <c r="C4605"/>
      <c r="E4605"/>
      <c r="F4605"/>
      <c r="G4605"/>
    </row>
    <row r="4606" spans="1:7" ht="20.100000000000001" customHeight="1">
      <c r="A4606" s="1"/>
      <c r="B4606"/>
      <c r="C4606"/>
      <c r="E4606"/>
      <c r="F4606"/>
      <c r="G4606"/>
    </row>
    <row r="4607" spans="1:7" ht="20.100000000000001" customHeight="1">
      <c r="A4607" s="1"/>
      <c r="B4607"/>
      <c r="C4607"/>
      <c r="E4607"/>
      <c r="F4607"/>
      <c r="G4607"/>
    </row>
    <row r="4608" spans="1:7" ht="20.100000000000001" customHeight="1">
      <c r="A4608" s="1"/>
      <c r="B4608"/>
      <c r="C4608"/>
      <c r="E4608"/>
      <c r="F4608"/>
      <c r="G4608"/>
    </row>
    <row r="4609" spans="1:7" ht="20.100000000000001" customHeight="1">
      <c r="A4609" s="1"/>
      <c r="B4609"/>
      <c r="C4609"/>
      <c r="E4609"/>
      <c r="F4609"/>
      <c r="G4609"/>
    </row>
    <row r="4610" spans="1:7" ht="20.100000000000001" customHeight="1">
      <c r="A4610" s="1"/>
      <c r="B4610"/>
      <c r="C4610"/>
      <c r="E4610"/>
      <c r="F4610"/>
      <c r="G4610"/>
    </row>
    <row r="4611" spans="1:7" ht="20.100000000000001" customHeight="1">
      <c r="A4611" s="1"/>
      <c r="B4611"/>
      <c r="C4611"/>
      <c r="E4611"/>
      <c r="F4611"/>
      <c r="G4611"/>
    </row>
    <row r="4612" spans="1:7" ht="20.100000000000001" customHeight="1">
      <c r="A4612" s="1"/>
      <c r="B4612"/>
      <c r="C4612"/>
      <c r="E4612"/>
      <c r="F4612"/>
      <c r="G4612"/>
    </row>
    <row r="4613" spans="1:7" ht="20.100000000000001" customHeight="1">
      <c r="A4613" s="1"/>
      <c r="B4613"/>
      <c r="C4613"/>
      <c r="E4613"/>
      <c r="F4613"/>
      <c r="G4613"/>
    </row>
    <row r="4614" spans="1:7" ht="20.100000000000001" customHeight="1">
      <c r="A4614" s="1"/>
      <c r="B4614"/>
      <c r="C4614"/>
      <c r="E4614"/>
      <c r="F4614"/>
      <c r="G4614"/>
    </row>
    <row r="4615" spans="1:7" ht="20.100000000000001" customHeight="1">
      <c r="A4615" s="1"/>
      <c r="B4615"/>
      <c r="C4615"/>
      <c r="E4615"/>
      <c r="F4615"/>
      <c r="G4615"/>
    </row>
    <row r="4616" spans="1:7" ht="20.100000000000001" customHeight="1">
      <c r="A4616" s="1"/>
      <c r="B4616"/>
      <c r="C4616"/>
      <c r="E4616"/>
      <c r="F4616"/>
      <c r="G4616"/>
    </row>
    <row r="4617" spans="1:7" ht="20.100000000000001" customHeight="1">
      <c r="A4617" s="1"/>
      <c r="B4617"/>
      <c r="C4617"/>
      <c r="E4617"/>
      <c r="F4617"/>
      <c r="G4617"/>
    </row>
    <row r="4618" spans="1:7" ht="20.100000000000001" customHeight="1">
      <c r="A4618" s="1"/>
      <c r="B4618"/>
      <c r="C4618"/>
      <c r="E4618"/>
      <c r="F4618"/>
      <c r="G4618"/>
    </row>
    <row r="4619" spans="1:7" ht="20.100000000000001" customHeight="1">
      <c r="A4619" s="1"/>
      <c r="B4619"/>
      <c r="C4619"/>
      <c r="E4619"/>
      <c r="F4619"/>
      <c r="G4619"/>
    </row>
    <row r="4620" spans="1:7" ht="20.100000000000001" customHeight="1">
      <c r="A4620" s="1"/>
      <c r="B4620"/>
      <c r="C4620"/>
      <c r="E4620"/>
      <c r="F4620"/>
      <c r="G4620"/>
    </row>
    <row r="4621" spans="1:7" ht="20.100000000000001" customHeight="1">
      <c r="A4621" s="1"/>
      <c r="B4621"/>
      <c r="C4621"/>
      <c r="E4621"/>
      <c r="F4621"/>
      <c r="G4621"/>
    </row>
    <row r="4622" spans="1:7" ht="20.100000000000001" customHeight="1">
      <c r="A4622" s="1"/>
      <c r="B4622"/>
      <c r="C4622"/>
      <c r="E4622"/>
      <c r="F4622"/>
      <c r="G4622"/>
    </row>
    <row r="4623" spans="1:7" ht="20.100000000000001" customHeight="1">
      <c r="A4623" s="1"/>
      <c r="B4623"/>
      <c r="C4623"/>
      <c r="E4623"/>
      <c r="F4623"/>
      <c r="G4623"/>
    </row>
    <row r="4624" spans="1:7" ht="20.100000000000001" customHeight="1">
      <c r="A4624" s="1"/>
      <c r="B4624"/>
      <c r="C4624"/>
      <c r="E4624"/>
      <c r="F4624"/>
      <c r="G4624"/>
    </row>
    <row r="4625" spans="1:7" ht="20.100000000000001" customHeight="1">
      <c r="A4625" s="1"/>
      <c r="B4625"/>
      <c r="C4625"/>
      <c r="E4625"/>
      <c r="F4625"/>
      <c r="G4625"/>
    </row>
    <row r="4626" spans="1:7" ht="20.100000000000001" customHeight="1">
      <c r="A4626" s="1"/>
      <c r="B4626"/>
      <c r="C4626"/>
      <c r="E4626"/>
      <c r="F4626"/>
      <c r="G4626"/>
    </row>
    <row r="4627" spans="1:7" ht="20.100000000000001" customHeight="1">
      <c r="A4627" s="1"/>
      <c r="B4627"/>
      <c r="C4627"/>
      <c r="E4627"/>
      <c r="F4627"/>
      <c r="G4627"/>
    </row>
    <row r="4628" spans="1:7" ht="20.100000000000001" customHeight="1">
      <c r="A4628" s="1"/>
      <c r="B4628"/>
      <c r="C4628"/>
      <c r="E4628"/>
      <c r="F4628"/>
      <c r="G4628"/>
    </row>
    <row r="4629" spans="1:7" ht="20.100000000000001" customHeight="1">
      <c r="A4629" s="1"/>
      <c r="B4629"/>
      <c r="C4629"/>
      <c r="E4629"/>
      <c r="F4629"/>
      <c r="G4629"/>
    </row>
    <row r="4630" spans="1:7" ht="20.100000000000001" customHeight="1">
      <c r="A4630" s="1"/>
      <c r="B4630"/>
      <c r="C4630"/>
      <c r="E4630"/>
      <c r="F4630"/>
      <c r="G4630"/>
    </row>
    <row r="4631" spans="1:7" ht="20.100000000000001" customHeight="1">
      <c r="A4631" s="1"/>
      <c r="B4631"/>
      <c r="C4631"/>
      <c r="E4631"/>
      <c r="F4631"/>
      <c r="G4631"/>
    </row>
    <row r="4632" spans="1:7" ht="20.100000000000001" customHeight="1">
      <c r="A4632" s="1"/>
      <c r="B4632"/>
      <c r="C4632"/>
      <c r="E4632"/>
      <c r="F4632"/>
      <c r="G4632"/>
    </row>
    <row r="4633" spans="1:7" ht="20.100000000000001" customHeight="1">
      <c r="A4633" s="1"/>
      <c r="B4633"/>
      <c r="C4633"/>
      <c r="E4633"/>
      <c r="F4633"/>
      <c r="G4633"/>
    </row>
    <row r="4634" spans="1:7" ht="20.100000000000001" customHeight="1">
      <c r="A4634" s="1"/>
      <c r="B4634"/>
      <c r="C4634"/>
      <c r="E4634"/>
      <c r="F4634"/>
      <c r="G4634"/>
    </row>
    <row r="4635" spans="1:7" ht="20.100000000000001" customHeight="1">
      <c r="A4635" s="1"/>
      <c r="B4635"/>
      <c r="C4635"/>
      <c r="E4635"/>
      <c r="F4635"/>
      <c r="G4635"/>
    </row>
    <row r="4636" spans="1:7" ht="20.100000000000001" customHeight="1">
      <c r="A4636" s="1"/>
      <c r="B4636"/>
      <c r="C4636"/>
      <c r="E4636"/>
      <c r="F4636"/>
      <c r="G4636"/>
    </row>
    <row r="4637" spans="1:7" ht="20.100000000000001" customHeight="1">
      <c r="A4637" s="1"/>
      <c r="B4637"/>
      <c r="C4637"/>
      <c r="E4637"/>
      <c r="F4637"/>
      <c r="G4637"/>
    </row>
    <row r="4638" spans="1:7" ht="20.100000000000001" customHeight="1">
      <c r="A4638" s="1"/>
      <c r="B4638"/>
      <c r="C4638"/>
      <c r="E4638"/>
      <c r="F4638"/>
      <c r="G4638"/>
    </row>
    <row r="4639" spans="1:7" ht="20.100000000000001" customHeight="1">
      <c r="A4639" s="1"/>
      <c r="B4639"/>
      <c r="C4639"/>
      <c r="E4639"/>
      <c r="F4639"/>
      <c r="G4639"/>
    </row>
    <row r="4640" spans="1:7" ht="20.100000000000001" customHeight="1">
      <c r="A4640" s="1"/>
      <c r="B4640"/>
      <c r="C4640"/>
      <c r="E4640"/>
      <c r="F4640"/>
      <c r="G4640"/>
    </row>
    <row r="4641" spans="1:7" ht="20.100000000000001" customHeight="1">
      <c r="A4641" s="1"/>
      <c r="B4641"/>
      <c r="C4641"/>
      <c r="E4641"/>
      <c r="F4641"/>
      <c r="G4641"/>
    </row>
    <row r="4642" spans="1:7" ht="20.100000000000001" customHeight="1">
      <c r="A4642" s="1"/>
      <c r="B4642"/>
      <c r="C4642"/>
      <c r="E4642"/>
      <c r="F4642"/>
      <c r="G4642"/>
    </row>
    <row r="4643" spans="1:7" ht="20.100000000000001" customHeight="1">
      <c r="A4643" s="1"/>
      <c r="B4643"/>
      <c r="C4643"/>
      <c r="E4643"/>
      <c r="F4643"/>
      <c r="G4643"/>
    </row>
    <row r="4644" spans="1:7" ht="20.100000000000001" customHeight="1">
      <c r="A4644" s="1"/>
      <c r="B4644"/>
      <c r="C4644"/>
      <c r="E4644"/>
      <c r="F4644"/>
      <c r="G4644"/>
    </row>
    <row r="4645" spans="1:7" ht="20.100000000000001" customHeight="1">
      <c r="A4645" s="1"/>
      <c r="B4645"/>
      <c r="C4645"/>
      <c r="E4645"/>
      <c r="F4645"/>
      <c r="G4645"/>
    </row>
    <row r="4646" spans="1:7" ht="20.100000000000001" customHeight="1">
      <c r="A4646" s="1"/>
      <c r="B4646"/>
      <c r="C4646"/>
      <c r="E4646"/>
      <c r="F4646"/>
      <c r="G4646"/>
    </row>
    <row r="4647" spans="1:7" ht="20.100000000000001" customHeight="1">
      <c r="A4647" s="1"/>
      <c r="B4647"/>
      <c r="C4647"/>
      <c r="E4647"/>
      <c r="F4647"/>
      <c r="G4647"/>
    </row>
    <row r="4648" spans="1:7" ht="20.100000000000001" customHeight="1">
      <c r="A4648" s="1"/>
      <c r="B4648"/>
      <c r="C4648"/>
      <c r="E4648"/>
      <c r="F4648"/>
      <c r="G4648"/>
    </row>
    <row r="4649" spans="1:7" ht="20.100000000000001" customHeight="1">
      <c r="A4649" s="1"/>
      <c r="B4649"/>
      <c r="C4649"/>
      <c r="E4649"/>
      <c r="F4649"/>
      <c r="G4649"/>
    </row>
    <row r="4650" spans="1:7" ht="20.100000000000001" customHeight="1">
      <c r="A4650" s="1"/>
      <c r="B4650"/>
      <c r="C4650"/>
      <c r="E4650"/>
      <c r="F4650"/>
      <c r="G4650"/>
    </row>
    <row r="4651" spans="1:7" ht="20.100000000000001" customHeight="1">
      <c r="A4651" s="1"/>
      <c r="B4651"/>
      <c r="C4651"/>
      <c r="E4651"/>
      <c r="F4651"/>
      <c r="G4651"/>
    </row>
    <row r="4652" spans="1:7" ht="20.100000000000001" customHeight="1">
      <c r="A4652" s="1"/>
      <c r="B4652"/>
      <c r="C4652"/>
      <c r="E4652"/>
      <c r="F4652"/>
      <c r="G4652"/>
    </row>
    <row r="4653" spans="1:7" ht="20.100000000000001" customHeight="1">
      <c r="A4653" s="1"/>
      <c r="B4653"/>
      <c r="C4653"/>
      <c r="E4653"/>
      <c r="F4653"/>
      <c r="G4653"/>
    </row>
    <row r="4654" spans="1:7" ht="20.100000000000001" customHeight="1">
      <c r="A4654" s="1"/>
      <c r="B4654"/>
      <c r="C4654"/>
      <c r="E4654"/>
      <c r="F4654"/>
      <c r="G4654"/>
    </row>
    <row r="4655" spans="1:7" ht="20.100000000000001" customHeight="1">
      <c r="A4655" s="1"/>
      <c r="B4655"/>
      <c r="C4655"/>
      <c r="E4655"/>
      <c r="F4655"/>
      <c r="G4655"/>
    </row>
    <row r="4656" spans="1:7" ht="20.100000000000001" customHeight="1">
      <c r="A4656" s="1"/>
      <c r="B4656"/>
      <c r="C4656"/>
      <c r="E4656"/>
      <c r="F4656"/>
      <c r="G4656"/>
    </row>
    <row r="4657" spans="1:7" ht="20.100000000000001" customHeight="1">
      <c r="A4657" s="1"/>
      <c r="B4657"/>
      <c r="C4657"/>
      <c r="E4657"/>
      <c r="F4657"/>
      <c r="G4657"/>
    </row>
    <row r="4658" spans="1:7" ht="20.100000000000001" customHeight="1">
      <c r="A4658" s="1"/>
      <c r="B4658"/>
      <c r="C4658"/>
      <c r="E4658"/>
      <c r="F4658"/>
      <c r="G4658"/>
    </row>
    <row r="4659" spans="1:7" ht="20.100000000000001" customHeight="1">
      <c r="A4659" s="1"/>
      <c r="B4659"/>
      <c r="C4659"/>
      <c r="E4659"/>
      <c r="F4659"/>
      <c r="G4659"/>
    </row>
    <row r="4660" spans="1:7" ht="20.100000000000001" customHeight="1">
      <c r="A4660" s="1"/>
      <c r="B4660"/>
      <c r="C4660"/>
      <c r="E4660"/>
      <c r="F4660"/>
      <c r="G4660"/>
    </row>
    <row r="4661" spans="1:7" ht="20.100000000000001" customHeight="1">
      <c r="A4661" s="1"/>
      <c r="B4661"/>
      <c r="C4661"/>
      <c r="E4661"/>
      <c r="F4661"/>
      <c r="G4661"/>
    </row>
    <row r="4662" spans="1:7" ht="20.100000000000001" customHeight="1">
      <c r="A4662" s="1"/>
      <c r="B4662"/>
      <c r="C4662"/>
      <c r="E4662"/>
      <c r="F4662"/>
      <c r="G4662"/>
    </row>
    <row r="4663" spans="1:7" ht="20.100000000000001" customHeight="1">
      <c r="A4663" s="1"/>
      <c r="B4663"/>
      <c r="C4663"/>
      <c r="E4663"/>
      <c r="F4663"/>
      <c r="G4663"/>
    </row>
    <row r="4664" spans="1:7" ht="20.100000000000001" customHeight="1">
      <c r="A4664" s="1"/>
      <c r="B4664"/>
      <c r="C4664"/>
      <c r="E4664"/>
      <c r="F4664"/>
      <c r="G4664"/>
    </row>
    <row r="4665" spans="1:7" ht="20.100000000000001" customHeight="1">
      <c r="A4665" s="1"/>
      <c r="B4665"/>
      <c r="C4665"/>
      <c r="E4665"/>
      <c r="F4665"/>
      <c r="G4665"/>
    </row>
    <row r="4666" spans="1:7" ht="20.100000000000001" customHeight="1">
      <c r="A4666" s="1"/>
      <c r="B4666"/>
      <c r="C4666"/>
      <c r="E4666"/>
      <c r="F4666"/>
      <c r="G4666"/>
    </row>
    <row r="4667" spans="1:7" ht="20.100000000000001" customHeight="1">
      <c r="A4667" s="1"/>
      <c r="B4667"/>
      <c r="C4667"/>
      <c r="E4667"/>
      <c r="F4667"/>
      <c r="G4667"/>
    </row>
    <row r="4668" spans="1:7" ht="20.100000000000001" customHeight="1">
      <c r="A4668" s="1"/>
      <c r="B4668"/>
      <c r="C4668"/>
      <c r="E4668"/>
      <c r="F4668"/>
      <c r="G4668"/>
    </row>
    <row r="4669" spans="1:7" ht="20.100000000000001" customHeight="1">
      <c r="A4669" s="1"/>
      <c r="B4669"/>
      <c r="C4669"/>
      <c r="E4669"/>
      <c r="F4669"/>
      <c r="G4669"/>
    </row>
    <row r="4670" spans="1:7" ht="20.100000000000001" customHeight="1">
      <c r="A4670" s="1"/>
      <c r="B4670"/>
      <c r="C4670"/>
      <c r="E4670"/>
      <c r="F4670"/>
      <c r="G4670"/>
    </row>
    <row r="4671" spans="1:7" ht="20.100000000000001" customHeight="1">
      <c r="A4671" s="1"/>
      <c r="B4671"/>
      <c r="C4671"/>
      <c r="E4671"/>
      <c r="F4671"/>
      <c r="G4671"/>
    </row>
    <row r="4672" spans="1:7" ht="20.100000000000001" customHeight="1">
      <c r="A4672" s="1"/>
      <c r="B4672"/>
      <c r="C4672"/>
      <c r="E4672"/>
      <c r="F4672"/>
      <c r="G4672"/>
    </row>
    <row r="4673" spans="1:7" ht="20.100000000000001" customHeight="1">
      <c r="A4673" s="1"/>
      <c r="B4673"/>
      <c r="C4673"/>
      <c r="E4673"/>
      <c r="F4673"/>
      <c r="G4673"/>
    </row>
    <row r="4674" spans="1:7" ht="20.100000000000001" customHeight="1">
      <c r="A4674" s="1"/>
      <c r="B4674"/>
      <c r="C4674"/>
      <c r="E4674"/>
      <c r="F4674"/>
      <c r="G4674"/>
    </row>
    <row r="4675" spans="1:7" ht="20.100000000000001" customHeight="1">
      <c r="A4675" s="1"/>
      <c r="B4675"/>
      <c r="C4675"/>
      <c r="E4675"/>
      <c r="F4675"/>
      <c r="G4675"/>
    </row>
    <row r="4676" spans="1:7" ht="20.100000000000001" customHeight="1">
      <c r="A4676" s="1"/>
      <c r="B4676"/>
      <c r="C4676"/>
      <c r="E4676"/>
      <c r="F4676"/>
      <c r="G4676"/>
    </row>
    <row r="4677" spans="1:7" ht="20.100000000000001" customHeight="1">
      <c r="A4677" s="1"/>
      <c r="B4677"/>
      <c r="C4677"/>
      <c r="E4677"/>
      <c r="F4677"/>
      <c r="G4677"/>
    </row>
    <row r="4678" spans="1:7" ht="20.100000000000001" customHeight="1">
      <c r="A4678" s="1"/>
      <c r="B4678"/>
      <c r="C4678"/>
      <c r="E4678"/>
      <c r="F4678"/>
      <c r="G4678"/>
    </row>
    <row r="4679" spans="1:7" ht="20.100000000000001" customHeight="1">
      <c r="A4679" s="1"/>
      <c r="B4679"/>
      <c r="C4679"/>
      <c r="E4679"/>
      <c r="F4679"/>
      <c r="G4679"/>
    </row>
    <row r="4680" spans="1:7" ht="20.100000000000001" customHeight="1">
      <c r="A4680" s="1"/>
      <c r="B4680"/>
      <c r="C4680"/>
      <c r="E4680"/>
      <c r="F4680"/>
      <c r="G4680"/>
    </row>
    <row r="4681" spans="1:7" ht="20.100000000000001" customHeight="1">
      <c r="A4681" s="1"/>
      <c r="B4681"/>
      <c r="C4681"/>
      <c r="E4681"/>
      <c r="F4681"/>
      <c r="G4681"/>
    </row>
    <row r="4682" spans="1:7" ht="20.100000000000001" customHeight="1">
      <c r="A4682" s="1"/>
      <c r="B4682"/>
      <c r="C4682"/>
      <c r="E4682"/>
      <c r="F4682"/>
      <c r="G4682"/>
    </row>
    <row r="4683" spans="1:7" ht="20.100000000000001" customHeight="1">
      <c r="A4683" s="1"/>
      <c r="B4683"/>
      <c r="C4683"/>
      <c r="E4683"/>
      <c r="F4683"/>
      <c r="G4683"/>
    </row>
    <row r="4684" spans="1:7" ht="20.100000000000001" customHeight="1">
      <c r="A4684" s="1"/>
      <c r="B4684"/>
      <c r="C4684"/>
      <c r="E4684"/>
      <c r="F4684"/>
      <c r="G4684"/>
    </row>
    <row r="4685" spans="1:7" ht="20.100000000000001" customHeight="1">
      <c r="A4685" s="1"/>
      <c r="B4685"/>
      <c r="C4685"/>
      <c r="E4685"/>
      <c r="F4685"/>
      <c r="G4685"/>
    </row>
    <row r="4686" spans="1:7" ht="20.100000000000001" customHeight="1">
      <c r="A4686" s="1"/>
      <c r="B4686"/>
      <c r="C4686"/>
      <c r="E4686"/>
      <c r="F4686"/>
      <c r="G4686"/>
    </row>
    <row r="4687" spans="1:7" ht="20.100000000000001" customHeight="1">
      <c r="A4687" s="1"/>
      <c r="B4687"/>
      <c r="C4687"/>
      <c r="E4687"/>
      <c r="F4687"/>
      <c r="G4687"/>
    </row>
    <row r="4688" spans="1:7" ht="20.100000000000001" customHeight="1">
      <c r="A4688" s="1"/>
      <c r="B4688"/>
      <c r="C4688"/>
      <c r="E4688"/>
      <c r="F4688"/>
      <c r="G4688"/>
    </row>
    <row r="4689" spans="1:7" ht="20.100000000000001" customHeight="1">
      <c r="A4689" s="1"/>
      <c r="B4689"/>
      <c r="C4689"/>
      <c r="E4689"/>
      <c r="F4689"/>
      <c r="G4689"/>
    </row>
    <row r="4690" spans="1:7" ht="20.100000000000001" customHeight="1">
      <c r="A4690" s="1"/>
      <c r="B4690"/>
      <c r="C4690"/>
      <c r="E4690"/>
      <c r="F4690"/>
      <c r="G4690"/>
    </row>
    <row r="4691" spans="1:7" ht="20.100000000000001" customHeight="1">
      <c r="A4691" s="1"/>
      <c r="B4691"/>
      <c r="C4691"/>
      <c r="E4691"/>
      <c r="F4691"/>
      <c r="G4691"/>
    </row>
    <row r="4692" spans="1:7" ht="20.100000000000001" customHeight="1">
      <c r="A4692" s="1"/>
      <c r="B4692"/>
      <c r="C4692"/>
      <c r="E4692"/>
      <c r="F4692"/>
      <c r="G4692"/>
    </row>
    <row r="4693" spans="1:7" ht="20.100000000000001" customHeight="1">
      <c r="A4693" s="1"/>
      <c r="B4693"/>
      <c r="C4693"/>
      <c r="E4693"/>
      <c r="F4693"/>
      <c r="G4693"/>
    </row>
    <row r="4694" spans="1:7" ht="20.100000000000001" customHeight="1">
      <c r="A4694" s="1"/>
      <c r="B4694"/>
      <c r="C4694"/>
      <c r="E4694"/>
      <c r="F4694"/>
      <c r="G4694"/>
    </row>
    <row r="4695" spans="1:7" ht="20.100000000000001" customHeight="1">
      <c r="A4695" s="1"/>
      <c r="B4695"/>
      <c r="C4695"/>
      <c r="E4695"/>
      <c r="F4695"/>
      <c r="G4695"/>
    </row>
    <row r="4696" spans="1:7" ht="20.100000000000001" customHeight="1">
      <c r="A4696" s="1"/>
      <c r="B4696"/>
      <c r="C4696"/>
      <c r="E4696"/>
      <c r="F4696"/>
      <c r="G4696"/>
    </row>
    <row r="4697" spans="1:7" ht="20.100000000000001" customHeight="1">
      <c r="A4697" s="1"/>
      <c r="B4697"/>
      <c r="C4697"/>
      <c r="E4697"/>
      <c r="F4697"/>
      <c r="G4697"/>
    </row>
    <row r="4698" spans="1:7" ht="20.100000000000001" customHeight="1">
      <c r="A4698" s="1"/>
      <c r="B4698"/>
      <c r="C4698"/>
      <c r="E4698"/>
      <c r="F4698"/>
      <c r="G4698"/>
    </row>
    <row r="4699" spans="1:7" ht="20.100000000000001" customHeight="1">
      <c r="A4699" s="1"/>
      <c r="B4699"/>
      <c r="C4699"/>
      <c r="E4699"/>
      <c r="F4699"/>
      <c r="G4699"/>
    </row>
    <row r="4700" spans="1:7" ht="20.100000000000001" customHeight="1">
      <c r="A4700" s="1"/>
      <c r="B4700"/>
      <c r="C4700"/>
      <c r="E4700"/>
      <c r="F4700"/>
      <c r="G4700"/>
    </row>
    <row r="4701" spans="1:7" ht="20.100000000000001" customHeight="1">
      <c r="A4701" s="1"/>
      <c r="B4701"/>
      <c r="C4701"/>
      <c r="E4701"/>
      <c r="F4701"/>
      <c r="G4701"/>
    </row>
    <row r="4702" spans="1:7" ht="20.100000000000001" customHeight="1">
      <c r="A4702" s="1"/>
      <c r="B4702"/>
      <c r="C4702"/>
      <c r="E4702"/>
      <c r="F4702"/>
      <c r="G4702"/>
    </row>
    <row r="4703" spans="1:7" ht="20.100000000000001" customHeight="1">
      <c r="A4703" s="1"/>
      <c r="B4703"/>
      <c r="C4703"/>
      <c r="E4703"/>
      <c r="F4703"/>
      <c r="G4703"/>
    </row>
    <row r="4704" spans="1:7" ht="20.100000000000001" customHeight="1">
      <c r="A4704" s="1"/>
      <c r="B4704"/>
      <c r="C4704"/>
      <c r="E4704"/>
      <c r="F4704"/>
      <c r="G4704"/>
    </row>
    <row r="4705" spans="1:7" ht="20.100000000000001" customHeight="1">
      <c r="A4705" s="1"/>
      <c r="B4705"/>
      <c r="C4705"/>
      <c r="E4705"/>
      <c r="F4705"/>
      <c r="G4705"/>
    </row>
    <row r="4706" spans="1:7" ht="20.100000000000001" customHeight="1">
      <c r="A4706" s="1"/>
      <c r="B4706"/>
      <c r="C4706"/>
      <c r="E4706"/>
      <c r="F4706"/>
      <c r="G4706"/>
    </row>
    <row r="4707" spans="1:7" ht="20.100000000000001" customHeight="1">
      <c r="A4707" s="1"/>
      <c r="B4707"/>
      <c r="C4707"/>
      <c r="E4707"/>
      <c r="F4707"/>
      <c r="G4707"/>
    </row>
    <row r="4708" spans="1:7" ht="20.100000000000001" customHeight="1">
      <c r="A4708" s="1"/>
      <c r="B4708"/>
      <c r="C4708"/>
      <c r="E4708"/>
      <c r="F4708"/>
      <c r="G4708"/>
    </row>
    <row r="4709" spans="1:7" ht="20.100000000000001" customHeight="1">
      <c r="A4709" s="1"/>
      <c r="B4709"/>
      <c r="C4709"/>
      <c r="E4709"/>
      <c r="F4709"/>
      <c r="G4709"/>
    </row>
    <row r="4710" spans="1:7" ht="20.100000000000001" customHeight="1">
      <c r="A4710" s="1"/>
      <c r="B4710"/>
      <c r="C4710"/>
      <c r="E4710"/>
      <c r="F4710"/>
      <c r="G4710"/>
    </row>
    <row r="4711" spans="1:7" ht="20.100000000000001" customHeight="1">
      <c r="A4711" s="1"/>
      <c r="B4711"/>
      <c r="C4711"/>
      <c r="E4711"/>
      <c r="F4711"/>
      <c r="G4711"/>
    </row>
    <row r="4712" spans="1:7" ht="20.100000000000001" customHeight="1">
      <c r="A4712" s="1"/>
      <c r="B4712"/>
      <c r="C4712"/>
      <c r="E4712"/>
      <c r="F4712"/>
      <c r="G4712"/>
    </row>
    <row r="4713" spans="1:7" ht="20.100000000000001" customHeight="1">
      <c r="A4713" s="1"/>
      <c r="B4713"/>
      <c r="C4713"/>
      <c r="E4713"/>
      <c r="F4713"/>
      <c r="G4713"/>
    </row>
    <row r="4714" spans="1:7" ht="20.100000000000001" customHeight="1">
      <c r="A4714" s="1"/>
      <c r="B4714"/>
      <c r="C4714"/>
      <c r="E4714"/>
      <c r="F4714"/>
      <c r="G4714"/>
    </row>
    <row r="4715" spans="1:7" ht="20.100000000000001" customHeight="1">
      <c r="A4715" s="1"/>
      <c r="B4715"/>
      <c r="C4715"/>
      <c r="E4715"/>
      <c r="F4715"/>
      <c r="G4715"/>
    </row>
    <row r="4716" spans="1:7" ht="20.100000000000001" customHeight="1">
      <c r="A4716" s="1"/>
      <c r="B4716"/>
      <c r="C4716"/>
      <c r="E4716"/>
      <c r="F4716"/>
      <c r="G4716"/>
    </row>
    <row r="4717" spans="1:7" ht="20.100000000000001" customHeight="1">
      <c r="A4717" s="1"/>
      <c r="B4717"/>
      <c r="C4717"/>
      <c r="E4717"/>
      <c r="F4717"/>
      <c r="G4717"/>
    </row>
    <row r="4718" spans="1:7" ht="20.100000000000001" customHeight="1">
      <c r="A4718" s="1"/>
      <c r="B4718"/>
      <c r="C4718"/>
      <c r="E4718"/>
      <c r="F4718"/>
      <c r="G4718"/>
    </row>
    <row r="4719" spans="1:7" ht="20.100000000000001" customHeight="1">
      <c r="A4719" s="1"/>
      <c r="B4719"/>
      <c r="C4719"/>
      <c r="E4719"/>
      <c r="F4719"/>
      <c r="G4719"/>
    </row>
    <row r="4720" spans="1:7" ht="20.100000000000001" customHeight="1">
      <c r="A4720" s="1"/>
      <c r="B4720"/>
      <c r="C4720"/>
      <c r="E4720"/>
      <c r="F4720"/>
      <c r="G4720"/>
    </row>
    <row r="4721" spans="1:7" ht="20.100000000000001" customHeight="1">
      <c r="A4721" s="1"/>
      <c r="B4721"/>
      <c r="C4721"/>
      <c r="E4721"/>
      <c r="F4721"/>
      <c r="G4721"/>
    </row>
    <row r="4722" spans="1:7" ht="20.100000000000001" customHeight="1">
      <c r="A4722" s="1"/>
      <c r="B4722"/>
      <c r="C4722"/>
      <c r="E4722"/>
      <c r="F4722"/>
      <c r="G4722"/>
    </row>
    <row r="4723" spans="1:7" ht="20.100000000000001" customHeight="1">
      <c r="A4723" s="1"/>
      <c r="B4723"/>
      <c r="C4723"/>
      <c r="E4723"/>
      <c r="F4723"/>
      <c r="G4723"/>
    </row>
    <row r="4724" spans="1:7" ht="20.100000000000001" customHeight="1">
      <c r="A4724" s="1"/>
      <c r="B4724"/>
      <c r="C4724"/>
      <c r="E4724"/>
      <c r="F4724"/>
      <c r="G4724"/>
    </row>
    <row r="4725" spans="1:7" ht="20.100000000000001" customHeight="1">
      <c r="A4725" s="1"/>
      <c r="B4725"/>
      <c r="C4725"/>
      <c r="E4725"/>
      <c r="F4725"/>
      <c r="G4725"/>
    </row>
    <row r="4726" spans="1:7" ht="20.100000000000001" customHeight="1">
      <c r="A4726" s="1"/>
      <c r="B4726"/>
      <c r="C4726"/>
      <c r="E4726"/>
      <c r="F4726"/>
      <c r="G4726"/>
    </row>
    <row r="4727" spans="1:7" ht="20.100000000000001" customHeight="1">
      <c r="A4727" s="1"/>
      <c r="B4727"/>
      <c r="C4727"/>
      <c r="E4727"/>
      <c r="F4727"/>
      <c r="G4727"/>
    </row>
    <row r="4728" spans="1:7" ht="20.100000000000001" customHeight="1">
      <c r="A4728" s="1"/>
      <c r="B4728"/>
      <c r="C4728"/>
      <c r="E4728"/>
      <c r="F4728"/>
      <c r="G4728"/>
    </row>
    <row r="4729" spans="1:7" ht="20.100000000000001" customHeight="1">
      <c r="A4729" s="1"/>
      <c r="B4729"/>
      <c r="C4729"/>
      <c r="E4729"/>
      <c r="F4729"/>
      <c r="G4729"/>
    </row>
    <row r="4730" spans="1:7" ht="20.100000000000001" customHeight="1">
      <c r="A4730" s="1"/>
      <c r="B4730"/>
      <c r="C4730"/>
      <c r="E4730"/>
      <c r="F4730"/>
      <c r="G4730"/>
    </row>
    <row r="4731" spans="1:7" ht="20.100000000000001" customHeight="1">
      <c r="A4731" s="1"/>
      <c r="B4731"/>
      <c r="C4731"/>
      <c r="E4731"/>
      <c r="F4731"/>
      <c r="G4731"/>
    </row>
    <row r="4732" spans="1:7" ht="20.100000000000001" customHeight="1">
      <c r="A4732" s="1"/>
      <c r="B4732"/>
      <c r="C4732"/>
      <c r="E4732"/>
      <c r="F4732"/>
      <c r="G4732"/>
    </row>
    <row r="4733" spans="1:7" ht="20.100000000000001" customHeight="1">
      <c r="A4733" s="1"/>
      <c r="B4733"/>
      <c r="C4733"/>
      <c r="E4733"/>
      <c r="F4733"/>
      <c r="G4733"/>
    </row>
    <row r="4734" spans="1:7" ht="20.100000000000001" customHeight="1">
      <c r="A4734" s="1"/>
      <c r="B4734"/>
      <c r="C4734"/>
      <c r="E4734"/>
      <c r="F4734"/>
      <c r="G4734"/>
    </row>
    <row r="4735" spans="1:7" ht="20.100000000000001" customHeight="1">
      <c r="A4735" s="1"/>
      <c r="B4735"/>
      <c r="C4735"/>
      <c r="E4735"/>
      <c r="F4735"/>
      <c r="G4735"/>
    </row>
    <row r="4736" spans="1:7" ht="20.100000000000001" customHeight="1">
      <c r="A4736" s="1"/>
      <c r="B4736"/>
      <c r="C4736"/>
      <c r="E4736"/>
      <c r="F4736"/>
      <c r="G4736"/>
    </row>
    <row r="4737" spans="1:7" ht="20.100000000000001" customHeight="1">
      <c r="A4737" s="1"/>
      <c r="B4737"/>
      <c r="C4737"/>
      <c r="E4737"/>
      <c r="F4737"/>
      <c r="G4737"/>
    </row>
    <row r="4738" spans="1:7" ht="20.100000000000001" customHeight="1">
      <c r="A4738" s="1"/>
      <c r="B4738"/>
      <c r="C4738"/>
      <c r="E4738"/>
      <c r="F4738"/>
      <c r="G4738"/>
    </row>
    <row r="4739" spans="1:7" ht="20.100000000000001" customHeight="1">
      <c r="A4739" s="1"/>
      <c r="B4739"/>
      <c r="C4739"/>
      <c r="E4739"/>
      <c r="F4739"/>
      <c r="G4739"/>
    </row>
    <row r="4740" spans="1:7" ht="20.100000000000001" customHeight="1">
      <c r="A4740" s="1"/>
      <c r="B4740"/>
      <c r="C4740"/>
      <c r="E4740"/>
      <c r="F4740"/>
      <c r="G4740"/>
    </row>
    <row r="4741" spans="1:7" ht="20.100000000000001" customHeight="1">
      <c r="A4741" s="1"/>
      <c r="B4741"/>
      <c r="C4741"/>
      <c r="E4741"/>
      <c r="F4741"/>
      <c r="G4741"/>
    </row>
    <row r="4742" spans="1:7" ht="20.100000000000001" customHeight="1">
      <c r="A4742" s="1"/>
      <c r="B4742"/>
      <c r="C4742"/>
      <c r="E4742"/>
      <c r="F4742"/>
      <c r="G4742"/>
    </row>
    <row r="4743" spans="1:7" ht="20.100000000000001" customHeight="1">
      <c r="A4743" s="1"/>
      <c r="B4743"/>
      <c r="C4743"/>
      <c r="E4743"/>
      <c r="F4743"/>
      <c r="G4743"/>
    </row>
    <row r="4744" spans="1:7" ht="20.100000000000001" customHeight="1">
      <c r="A4744" s="1"/>
      <c r="B4744"/>
      <c r="C4744"/>
      <c r="E4744"/>
      <c r="F4744"/>
      <c r="G4744"/>
    </row>
    <row r="4745" spans="1:7" ht="20.100000000000001" customHeight="1">
      <c r="A4745" s="1"/>
      <c r="B4745"/>
      <c r="C4745"/>
      <c r="E4745"/>
      <c r="F4745"/>
      <c r="G4745"/>
    </row>
    <row r="4746" spans="1:7" ht="20.100000000000001" customHeight="1">
      <c r="A4746" s="1"/>
      <c r="B4746"/>
      <c r="C4746"/>
      <c r="E4746"/>
      <c r="F4746"/>
      <c r="G4746"/>
    </row>
    <row r="4747" spans="1:7" ht="20.100000000000001" customHeight="1">
      <c r="A4747" s="1"/>
      <c r="B4747"/>
      <c r="C4747"/>
      <c r="E4747"/>
      <c r="F4747"/>
      <c r="G4747"/>
    </row>
    <row r="4748" spans="1:7" ht="20.100000000000001" customHeight="1">
      <c r="A4748" s="1"/>
      <c r="B4748"/>
      <c r="C4748"/>
      <c r="E4748"/>
      <c r="F4748"/>
      <c r="G4748"/>
    </row>
    <row r="4749" spans="1:7" ht="20.100000000000001" customHeight="1">
      <c r="A4749" s="1"/>
      <c r="B4749"/>
      <c r="C4749"/>
      <c r="E4749"/>
      <c r="F4749"/>
      <c r="G4749"/>
    </row>
    <row r="4750" spans="1:7" ht="20.100000000000001" customHeight="1">
      <c r="A4750" s="1"/>
      <c r="B4750"/>
      <c r="C4750"/>
      <c r="E4750"/>
      <c r="F4750"/>
      <c r="G4750"/>
    </row>
    <row r="4751" spans="1:7" ht="20.100000000000001" customHeight="1">
      <c r="A4751" s="1"/>
      <c r="B4751"/>
      <c r="C4751"/>
      <c r="E4751"/>
      <c r="F4751"/>
      <c r="G4751"/>
    </row>
    <row r="4752" spans="1:7" ht="20.100000000000001" customHeight="1">
      <c r="A4752" s="1"/>
      <c r="B4752"/>
      <c r="C4752"/>
      <c r="E4752"/>
      <c r="F4752"/>
      <c r="G4752"/>
    </row>
    <row r="4753" spans="1:7" ht="20.100000000000001" customHeight="1">
      <c r="A4753" s="1"/>
      <c r="B4753"/>
      <c r="C4753"/>
      <c r="E4753"/>
      <c r="F4753"/>
      <c r="G4753"/>
    </row>
    <row r="4754" spans="1:7" ht="20.100000000000001" customHeight="1">
      <c r="A4754" s="1"/>
      <c r="B4754"/>
      <c r="C4754"/>
      <c r="E4754"/>
      <c r="F4754"/>
      <c r="G4754"/>
    </row>
    <row r="4755" spans="1:7" ht="20.100000000000001" customHeight="1">
      <c r="A4755" s="1"/>
      <c r="B4755"/>
      <c r="C4755"/>
      <c r="E4755"/>
      <c r="F4755"/>
      <c r="G4755"/>
    </row>
    <row r="4756" spans="1:7" ht="20.100000000000001" customHeight="1">
      <c r="A4756" s="1"/>
      <c r="B4756"/>
      <c r="C4756"/>
      <c r="E4756"/>
      <c r="F4756"/>
      <c r="G4756"/>
    </row>
    <row r="4757" spans="1:7" ht="20.100000000000001" customHeight="1">
      <c r="A4757" s="1"/>
      <c r="B4757"/>
      <c r="C4757"/>
      <c r="E4757"/>
      <c r="F4757"/>
      <c r="G4757"/>
    </row>
    <row r="4758" spans="1:7" ht="20.100000000000001" customHeight="1">
      <c r="A4758" s="1"/>
      <c r="B4758"/>
      <c r="C4758"/>
      <c r="E4758"/>
      <c r="F4758"/>
      <c r="G4758"/>
    </row>
    <row r="4759" spans="1:7" ht="20.100000000000001" customHeight="1">
      <c r="A4759" s="1"/>
      <c r="B4759"/>
      <c r="C4759"/>
      <c r="E4759"/>
      <c r="F4759"/>
      <c r="G4759"/>
    </row>
    <row r="4760" spans="1:7" ht="20.100000000000001" customHeight="1">
      <c r="A4760" s="1"/>
      <c r="B4760"/>
      <c r="C4760"/>
      <c r="E4760"/>
      <c r="F4760"/>
      <c r="G4760"/>
    </row>
    <row r="4761" spans="1:7" ht="20.100000000000001" customHeight="1">
      <c r="A4761" s="1"/>
      <c r="B4761"/>
      <c r="C4761"/>
      <c r="E4761"/>
      <c r="F4761"/>
      <c r="G4761"/>
    </row>
    <row r="4762" spans="1:7" ht="20.100000000000001" customHeight="1">
      <c r="A4762" s="1"/>
      <c r="B4762"/>
      <c r="C4762"/>
      <c r="E4762"/>
      <c r="F4762"/>
      <c r="G4762"/>
    </row>
    <row r="4763" spans="1:7" ht="20.100000000000001" customHeight="1">
      <c r="A4763" s="1"/>
      <c r="B4763"/>
      <c r="C4763"/>
      <c r="E4763"/>
      <c r="F4763"/>
      <c r="G4763"/>
    </row>
    <row r="4764" spans="1:7" ht="20.100000000000001" customHeight="1">
      <c r="A4764" s="1"/>
      <c r="B4764"/>
      <c r="C4764"/>
      <c r="E4764"/>
      <c r="F4764"/>
      <c r="G4764"/>
    </row>
    <row r="4765" spans="1:7" ht="20.100000000000001" customHeight="1">
      <c r="A4765" s="1"/>
      <c r="B4765"/>
      <c r="C4765"/>
      <c r="E4765"/>
      <c r="F4765"/>
      <c r="G4765"/>
    </row>
    <row r="4766" spans="1:7" ht="20.100000000000001" customHeight="1">
      <c r="A4766" s="1"/>
      <c r="B4766"/>
      <c r="C4766"/>
      <c r="E4766"/>
      <c r="F4766"/>
      <c r="G4766"/>
    </row>
    <row r="4767" spans="1:7" ht="20.100000000000001" customHeight="1">
      <c r="A4767" s="1"/>
      <c r="B4767"/>
      <c r="C4767"/>
      <c r="E4767"/>
      <c r="F4767"/>
      <c r="G4767"/>
    </row>
    <row r="4768" spans="1:7" ht="20.100000000000001" customHeight="1">
      <c r="A4768" s="1"/>
      <c r="B4768"/>
      <c r="C4768"/>
      <c r="E4768"/>
      <c r="F4768"/>
      <c r="G4768"/>
    </row>
    <row r="4769" spans="1:7" ht="20.100000000000001" customHeight="1">
      <c r="A4769" s="1"/>
      <c r="B4769"/>
      <c r="C4769"/>
      <c r="E4769"/>
      <c r="F4769"/>
      <c r="G4769"/>
    </row>
    <row r="4770" spans="1:7" ht="20.100000000000001" customHeight="1">
      <c r="A4770" s="1"/>
      <c r="B4770"/>
      <c r="C4770"/>
      <c r="E4770"/>
      <c r="F4770"/>
      <c r="G4770"/>
    </row>
    <row r="4771" spans="1:7" ht="20.100000000000001" customHeight="1">
      <c r="A4771" s="1"/>
      <c r="B4771"/>
      <c r="C4771"/>
      <c r="E4771"/>
      <c r="F4771"/>
      <c r="G4771"/>
    </row>
    <row r="4772" spans="1:7" ht="20.100000000000001" customHeight="1">
      <c r="A4772" s="1"/>
      <c r="B4772"/>
      <c r="C4772"/>
      <c r="E4772"/>
      <c r="F4772"/>
      <c r="G4772"/>
    </row>
    <row r="4773" spans="1:7" ht="20.100000000000001" customHeight="1">
      <c r="A4773" s="1"/>
      <c r="B4773"/>
      <c r="C4773"/>
      <c r="E4773"/>
      <c r="F4773"/>
      <c r="G4773"/>
    </row>
    <row r="4774" spans="1:7" ht="20.100000000000001" customHeight="1">
      <c r="A4774" s="1"/>
      <c r="B4774"/>
      <c r="C4774"/>
      <c r="E4774"/>
      <c r="F4774"/>
      <c r="G4774"/>
    </row>
    <row r="4775" spans="1:7" ht="20.100000000000001" customHeight="1">
      <c r="A4775" s="1"/>
      <c r="B4775"/>
      <c r="C4775"/>
      <c r="E4775"/>
      <c r="F4775"/>
      <c r="G4775"/>
    </row>
    <row r="4776" spans="1:7" ht="20.100000000000001" customHeight="1">
      <c r="A4776" s="1"/>
      <c r="B4776"/>
      <c r="C4776"/>
      <c r="E4776"/>
      <c r="F4776"/>
      <c r="G4776"/>
    </row>
    <row r="4777" spans="1:7" ht="20.100000000000001" customHeight="1">
      <c r="A4777" s="1"/>
      <c r="B4777"/>
      <c r="C4777"/>
      <c r="E4777"/>
      <c r="F4777"/>
      <c r="G4777"/>
    </row>
    <row r="4778" spans="1:7" ht="20.100000000000001" customHeight="1">
      <c r="A4778" s="1"/>
      <c r="B4778"/>
      <c r="C4778"/>
      <c r="E4778"/>
      <c r="F4778"/>
      <c r="G4778"/>
    </row>
    <row r="4779" spans="1:7" ht="20.100000000000001" customHeight="1">
      <c r="A4779" s="1"/>
      <c r="B4779"/>
      <c r="C4779"/>
      <c r="E4779"/>
      <c r="F4779"/>
      <c r="G4779"/>
    </row>
    <row r="4780" spans="1:7" ht="20.100000000000001" customHeight="1">
      <c r="A4780" s="1"/>
      <c r="B4780"/>
      <c r="C4780"/>
      <c r="E4780"/>
      <c r="F4780"/>
      <c r="G4780"/>
    </row>
    <row r="4781" spans="1:7" ht="20.100000000000001" customHeight="1">
      <c r="A4781" s="1"/>
      <c r="B4781"/>
      <c r="C4781"/>
      <c r="E4781"/>
      <c r="F4781"/>
      <c r="G4781"/>
    </row>
    <row r="4782" spans="1:7" ht="20.100000000000001" customHeight="1">
      <c r="A4782" s="1"/>
      <c r="B4782"/>
      <c r="C4782"/>
      <c r="E4782"/>
      <c r="F4782"/>
      <c r="G4782"/>
    </row>
    <row r="4783" spans="1:7" ht="20.100000000000001" customHeight="1">
      <c r="A4783" s="1"/>
      <c r="B4783"/>
      <c r="C4783"/>
      <c r="E4783"/>
      <c r="F4783"/>
      <c r="G4783"/>
    </row>
    <row r="4784" spans="1:7" ht="20.100000000000001" customHeight="1">
      <c r="A4784" s="1"/>
      <c r="B4784"/>
      <c r="C4784"/>
      <c r="E4784"/>
      <c r="F4784"/>
      <c r="G4784"/>
    </row>
    <row r="4785" spans="1:7" ht="20.100000000000001" customHeight="1">
      <c r="A4785" s="1"/>
      <c r="B4785"/>
      <c r="C4785"/>
      <c r="E4785"/>
      <c r="F4785"/>
      <c r="G4785"/>
    </row>
    <row r="4786" spans="1:7" ht="20.100000000000001" customHeight="1">
      <c r="A4786" s="1"/>
      <c r="B4786"/>
      <c r="C4786"/>
      <c r="E4786"/>
      <c r="F4786"/>
      <c r="G4786"/>
    </row>
    <row r="4787" spans="1:7" ht="20.100000000000001" customHeight="1">
      <c r="A4787" s="1"/>
      <c r="B4787"/>
      <c r="C4787"/>
      <c r="E4787"/>
      <c r="F4787"/>
      <c r="G4787"/>
    </row>
    <row r="4788" spans="1:7" ht="20.100000000000001" customHeight="1">
      <c r="A4788" s="1"/>
      <c r="B4788"/>
      <c r="C4788"/>
      <c r="E4788"/>
      <c r="F4788"/>
      <c r="G4788"/>
    </row>
    <row r="4789" spans="1:7" ht="20.100000000000001" customHeight="1">
      <c r="A4789" s="1"/>
      <c r="B4789"/>
      <c r="C4789"/>
      <c r="E4789"/>
      <c r="F4789"/>
      <c r="G4789"/>
    </row>
    <row r="4790" spans="1:7" ht="20.100000000000001" customHeight="1">
      <c r="A4790" s="1"/>
      <c r="B4790"/>
      <c r="C4790"/>
      <c r="E4790"/>
      <c r="F4790"/>
      <c r="G4790"/>
    </row>
    <row r="4791" spans="1:7" ht="20.100000000000001" customHeight="1">
      <c r="A4791" s="1"/>
      <c r="B4791"/>
      <c r="C4791"/>
      <c r="E4791"/>
      <c r="F4791"/>
      <c r="G4791"/>
    </row>
    <row r="4792" spans="1:7" ht="20.100000000000001" customHeight="1">
      <c r="A4792" s="1"/>
      <c r="B4792"/>
      <c r="C4792"/>
      <c r="E4792"/>
      <c r="F4792"/>
      <c r="G4792"/>
    </row>
    <row r="4793" spans="1:7" ht="20.100000000000001" customHeight="1">
      <c r="A4793" s="1"/>
      <c r="B4793"/>
      <c r="C4793"/>
      <c r="E4793"/>
      <c r="F4793"/>
      <c r="G4793"/>
    </row>
    <row r="4794" spans="1:7" ht="20.100000000000001" customHeight="1">
      <c r="A4794" s="1"/>
      <c r="B4794"/>
      <c r="C4794"/>
      <c r="E4794"/>
      <c r="F4794"/>
      <c r="G4794"/>
    </row>
    <row r="4795" spans="1:7" ht="20.100000000000001" customHeight="1">
      <c r="A4795" s="1"/>
      <c r="B4795"/>
      <c r="C4795"/>
      <c r="E4795"/>
      <c r="F4795"/>
      <c r="G4795"/>
    </row>
    <row r="4796" spans="1:7" ht="20.100000000000001" customHeight="1">
      <c r="A4796" s="1"/>
      <c r="B4796"/>
      <c r="C4796"/>
      <c r="E4796"/>
      <c r="F4796"/>
      <c r="G4796"/>
    </row>
    <row r="4797" spans="1:7" ht="20.100000000000001" customHeight="1">
      <c r="A4797" s="1"/>
      <c r="B4797"/>
      <c r="C4797"/>
      <c r="E4797"/>
      <c r="F4797"/>
      <c r="G4797"/>
    </row>
    <row r="4798" spans="1:7" ht="20.100000000000001" customHeight="1">
      <c r="A4798" s="1"/>
      <c r="B4798"/>
      <c r="C4798"/>
      <c r="E4798"/>
      <c r="F4798"/>
      <c r="G4798"/>
    </row>
    <row r="4799" spans="1:7" ht="20.100000000000001" customHeight="1">
      <c r="A4799" s="1"/>
      <c r="B4799"/>
      <c r="C4799"/>
      <c r="E4799"/>
      <c r="F4799"/>
      <c r="G4799"/>
    </row>
    <row r="4800" spans="1:7" ht="20.100000000000001" customHeight="1">
      <c r="A4800" s="1"/>
      <c r="B4800"/>
      <c r="C4800"/>
      <c r="E4800"/>
      <c r="F4800"/>
      <c r="G4800"/>
    </row>
    <row r="4801" spans="1:7" ht="20.100000000000001" customHeight="1">
      <c r="A4801" s="1"/>
      <c r="B4801"/>
      <c r="C4801"/>
      <c r="E4801"/>
      <c r="F4801"/>
      <c r="G4801"/>
    </row>
    <row r="4802" spans="1:7" ht="20.100000000000001" customHeight="1">
      <c r="A4802" s="1"/>
      <c r="B4802"/>
      <c r="C4802"/>
      <c r="E4802"/>
      <c r="F4802"/>
      <c r="G4802"/>
    </row>
    <row r="4803" spans="1:7" ht="20.100000000000001" customHeight="1">
      <c r="A4803" s="1"/>
      <c r="B4803"/>
      <c r="C4803"/>
      <c r="E4803"/>
      <c r="F4803"/>
      <c r="G4803"/>
    </row>
    <row r="4804" spans="1:7" ht="20.100000000000001" customHeight="1">
      <c r="A4804" s="1"/>
      <c r="B4804"/>
      <c r="C4804"/>
      <c r="E4804"/>
      <c r="F4804"/>
      <c r="G4804"/>
    </row>
    <row r="4805" spans="1:7" ht="20.100000000000001" customHeight="1">
      <c r="A4805" s="1"/>
      <c r="B4805"/>
      <c r="C4805"/>
      <c r="E4805"/>
      <c r="F4805"/>
      <c r="G4805"/>
    </row>
    <row r="4806" spans="1:7" ht="20.100000000000001" customHeight="1">
      <c r="A4806" s="1"/>
      <c r="B4806"/>
      <c r="C4806"/>
      <c r="E4806"/>
      <c r="F4806"/>
      <c r="G4806"/>
    </row>
    <row r="4807" spans="1:7" ht="20.100000000000001" customHeight="1">
      <c r="A4807" s="1"/>
      <c r="B4807"/>
      <c r="C4807"/>
      <c r="E4807"/>
      <c r="F4807"/>
      <c r="G4807"/>
    </row>
    <row r="4808" spans="1:7" ht="20.100000000000001" customHeight="1">
      <c r="A4808" s="1"/>
      <c r="B4808"/>
      <c r="C4808"/>
      <c r="E4808"/>
      <c r="F4808"/>
      <c r="G4808"/>
    </row>
    <row r="4809" spans="1:7" ht="20.100000000000001" customHeight="1">
      <c r="A4809" s="1"/>
      <c r="B4809"/>
      <c r="C4809"/>
      <c r="E4809"/>
      <c r="F4809"/>
      <c r="G4809"/>
    </row>
    <row r="4810" spans="1:7" ht="20.100000000000001" customHeight="1">
      <c r="A4810" s="1"/>
      <c r="B4810"/>
      <c r="C4810"/>
      <c r="E4810"/>
      <c r="F4810"/>
      <c r="G4810"/>
    </row>
    <row r="4811" spans="1:7" ht="20.100000000000001" customHeight="1">
      <c r="A4811" s="1"/>
      <c r="B4811"/>
      <c r="C4811"/>
      <c r="E4811"/>
      <c r="F4811"/>
      <c r="G4811"/>
    </row>
    <row r="4812" spans="1:7" ht="20.100000000000001" customHeight="1">
      <c r="A4812" s="1"/>
      <c r="B4812"/>
      <c r="C4812"/>
      <c r="E4812"/>
      <c r="F4812"/>
      <c r="G4812"/>
    </row>
    <row r="4813" spans="1:7" ht="20.100000000000001" customHeight="1">
      <c r="A4813" s="1"/>
      <c r="B4813"/>
      <c r="C4813"/>
      <c r="E4813"/>
      <c r="F4813"/>
      <c r="G4813"/>
    </row>
    <row r="4814" spans="1:7" ht="20.100000000000001" customHeight="1">
      <c r="A4814" s="1"/>
      <c r="B4814"/>
      <c r="C4814"/>
      <c r="E4814"/>
      <c r="F4814"/>
      <c r="G4814"/>
    </row>
    <row r="4815" spans="1:7" ht="20.100000000000001" customHeight="1">
      <c r="A4815" s="1"/>
      <c r="B4815"/>
      <c r="C4815"/>
      <c r="E4815"/>
      <c r="F4815"/>
      <c r="G4815"/>
    </row>
    <row r="4816" spans="1:7" ht="20.100000000000001" customHeight="1">
      <c r="A4816" s="1"/>
      <c r="B4816"/>
      <c r="C4816"/>
      <c r="E4816"/>
      <c r="F4816"/>
      <c r="G4816"/>
    </row>
    <row r="4817" spans="1:7" ht="20.100000000000001" customHeight="1">
      <c r="A4817" s="1"/>
      <c r="B4817"/>
      <c r="C4817"/>
      <c r="E4817"/>
      <c r="F4817"/>
      <c r="G4817"/>
    </row>
    <row r="4818" spans="1:7" ht="20.100000000000001" customHeight="1">
      <c r="A4818" s="1"/>
      <c r="B4818"/>
      <c r="C4818"/>
      <c r="E4818"/>
      <c r="F4818"/>
      <c r="G4818"/>
    </row>
    <row r="4819" spans="1:7" ht="20.100000000000001" customHeight="1">
      <c r="A4819" s="1"/>
      <c r="B4819"/>
      <c r="C4819"/>
      <c r="E4819"/>
      <c r="F4819"/>
      <c r="G4819"/>
    </row>
    <row r="4820" spans="1:7" ht="20.100000000000001" customHeight="1">
      <c r="A4820" s="1"/>
      <c r="B4820"/>
      <c r="C4820"/>
      <c r="E4820"/>
      <c r="F4820"/>
      <c r="G4820"/>
    </row>
    <row r="4821" spans="1:7" ht="20.100000000000001" customHeight="1">
      <c r="A4821" s="1"/>
      <c r="B4821"/>
      <c r="C4821"/>
      <c r="E4821"/>
      <c r="F4821"/>
      <c r="G4821"/>
    </row>
    <row r="4822" spans="1:7" ht="20.100000000000001" customHeight="1">
      <c r="A4822" s="1"/>
      <c r="B4822"/>
      <c r="C4822"/>
      <c r="E4822"/>
      <c r="F4822"/>
      <c r="G4822"/>
    </row>
    <row r="4823" spans="1:7" ht="20.100000000000001" customHeight="1">
      <c r="A4823" s="1"/>
      <c r="B4823"/>
      <c r="C4823"/>
      <c r="E4823"/>
      <c r="F4823"/>
      <c r="G4823"/>
    </row>
    <row r="4824" spans="1:7" ht="20.100000000000001" customHeight="1">
      <c r="A4824" s="1"/>
      <c r="B4824"/>
      <c r="C4824"/>
      <c r="E4824"/>
      <c r="F4824"/>
      <c r="G4824"/>
    </row>
    <row r="4825" spans="1:7" ht="20.100000000000001" customHeight="1">
      <c r="A4825" s="1"/>
      <c r="B4825"/>
      <c r="C4825"/>
      <c r="E4825"/>
      <c r="F4825"/>
      <c r="G4825"/>
    </row>
    <row r="4826" spans="1:7" ht="20.100000000000001" customHeight="1">
      <c r="A4826" s="1"/>
      <c r="B4826"/>
      <c r="C4826"/>
      <c r="E4826"/>
      <c r="F4826"/>
      <c r="G4826"/>
    </row>
    <row r="4827" spans="1:7" ht="20.100000000000001" customHeight="1">
      <c r="A4827" s="1"/>
      <c r="B4827"/>
      <c r="C4827"/>
      <c r="E4827"/>
      <c r="F4827"/>
      <c r="G4827"/>
    </row>
    <row r="4828" spans="1:7" ht="20.100000000000001" customHeight="1">
      <c r="A4828" s="1"/>
      <c r="B4828"/>
      <c r="C4828"/>
      <c r="E4828"/>
      <c r="F4828"/>
      <c r="G4828"/>
    </row>
    <row r="4829" spans="1:7" ht="20.100000000000001" customHeight="1">
      <c r="A4829" s="1"/>
      <c r="B4829"/>
      <c r="C4829"/>
      <c r="E4829"/>
      <c r="F4829"/>
      <c r="G4829"/>
    </row>
    <row r="4830" spans="1:7" ht="20.100000000000001" customHeight="1">
      <c r="A4830" s="1"/>
      <c r="B4830"/>
      <c r="C4830"/>
      <c r="E4830"/>
      <c r="F4830"/>
      <c r="G4830"/>
    </row>
    <row r="4831" spans="1:7" ht="20.100000000000001" customHeight="1">
      <c r="A4831" s="1"/>
      <c r="B4831"/>
      <c r="C4831"/>
      <c r="E4831"/>
      <c r="F4831"/>
      <c r="G4831"/>
    </row>
    <row r="4832" spans="1:7" ht="20.100000000000001" customHeight="1">
      <c r="A4832" s="1"/>
      <c r="B4832"/>
      <c r="C4832"/>
      <c r="E4832"/>
      <c r="F4832"/>
      <c r="G4832"/>
    </row>
    <row r="4833" spans="1:7" ht="20.100000000000001" customHeight="1">
      <c r="A4833" s="1"/>
      <c r="B4833"/>
      <c r="C4833"/>
      <c r="E4833"/>
      <c r="F4833"/>
      <c r="G4833"/>
    </row>
    <row r="4834" spans="1:7" ht="20.100000000000001" customHeight="1">
      <c r="A4834" s="1"/>
      <c r="B4834"/>
      <c r="C4834"/>
      <c r="E4834"/>
      <c r="F4834"/>
      <c r="G4834"/>
    </row>
    <row r="4835" spans="1:7" ht="20.100000000000001" customHeight="1">
      <c r="A4835" s="1"/>
      <c r="B4835"/>
      <c r="C4835"/>
      <c r="E4835"/>
      <c r="F4835"/>
      <c r="G4835"/>
    </row>
    <row r="4836" spans="1:7" ht="20.100000000000001" customHeight="1">
      <c r="A4836" s="1"/>
      <c r="B4836"/>
      <c r="C4836"/>
      <c r="E4836"/>
      <c r="F4836"/>
      <c r="G4836"/>
    </row>
    <row r="4837" spans="1:7" ht="20.100000000000001" customHeight="1">
      <c r="A4837" s="1"/>
      <c r="B4837"/>
      <c r="C4837"/>
      <c r="E4837"/>
      <c r="F4837"/>
      <c r="G4837"/>
    </row>
    <row r="4838" spans="1:7" ht="20.100000000000001" customHeight="1">
      <c r="A4838" s="1"/>
      <c r="B4838"/>
      <c r="C4838"/>
      <c r="E4838"/>
      <c r="F4838"/>
      <c r="G4838"/>
    </row>
    <row r="4839" spans="1:7" ht="20.100000000000001" customHeight="1">
      <c r="A4839" s="1"/>
      <c r="B4839"/>
      <c r="C4839"/>
      <c r="E4839"/>
      <c r="F4839"/>
      <c r="G4839"/>
    </row>
    <row r="4840" spans="1:7" ht="20.100000000000001" customHeight="1">
      <c r="A4840" s="1"/>
      <c r="B4840"/>
      <c r="C4840"/>
      <c r="E4840"/>
      <c r="F4840"/>
      <c r="G4840"/>
    </row>
    <row r="4841" spans="1:7" ht="20.100000000000001" customHeight="1">
      <c r="A4841" s="1"/>
      <c r="B4841"/>
      <c r="C4841"/>
      <c r="E4841"/>
      <c r="F4841"/>
      <c r="G4841"/>
    </row>
    <row r="4842" spans="1:7" ht="20.100000000000001" customHeight="1">
      <c r="A4842" s="1"/>
      <c r="B4842"/>
      <c r="C4842"/>
      <c r="E4842"/>
      <c r="F4842"/>
      <c r="G4842"/>
    </row>
    <row r="4843" spans="1:7" ht="20.100000000000001" customHeight="1">
      <c r="A4843" s="1"/>
      <c r="B4843"/>
      <c r="C4843"/>
      <c r="E4843"/>
      <c r="F4843"/>
      <c r="G4843"/>
    </row>
    <row r="4844" spans="1:7" ht="20.100000000000001" customHeight="1">
      <c r="A4844" s="1"/>
      <c r="B4844"/>
      <c r="C4844"/>
      <c r="E4844"/>
      <c r="F4844"/>
      <c r="G4844"/>
    </row>
    <row r="4845" spans="1:7" ht="20.100000000000001" customHeight="1">
      <c r="A4845" s="1"/>
      <c r="B4845"/>
      <c r="C4845"/>
      <c r="E4845"/>
      <c r="F4845"/>
      <c r="G4845"/>
    </row>
    <row r="4846" spans="1:7" ht="20.100000000000001" customHeight="1">
      <c r="A4846" s="1"/>
      <c r="B4846"/>
      <c r="C4846"/>
      <c r="E4846"/>
      <c r="F4846"/>
      <c r="G4846"/>
    </row>
    <row r="4847" spans="1:7" ht="20.100000000000001" customHeight="1">
      <c r="A4847" s="1"/>
      <c r="B4847"/>
      <c r="C4847"/>
      <c r="E4847"/>
      <c r="F4847"/>
      <c r="G4847"/>
    </row>
    <row r="4848" spans="1:7" ht="20.100000000000001" customHeight="1">
      <c r="A4848" s="1"/>
      <c r="B4848"/>
      <c r="C4848"/>
      <c r="E4848"/>
      <c r="F4848"/>
      <c r="G4848"/>
    </row>
    <row r="4849" spans="1:7" ht="20.100000000000001" customHeight="1">
      <c r="A4849" s="1"/>
      <c r="B4849"/>
      <c r="C4849"/>
      <c r="E4849"/>
      <c r="F4849"/>
      <c r="G4849"/>
    </row>
    <row r="4850" spans="1:7" ht="20.100000000000001" customHeight="1">
      <c r="A4850" s="1"/>
      <c r="B4850"/>
      <c r="C4850"/>
      <c r="E4850"/>
      <c r="F4850"/>
      <c r="G4850"/>
    </row>
    <row r="4851" spans="1:7" ht="20.100000000000001" customHeight="1">
      <c r="A4851" s="1"/>
      <c r="B4851"/>
      <c r="C4851"/>
      <c r="E4851"/>
      <c r="F4851"/>
      <c r="G4851"/>
    </row>
    <row r="4852" spans="1:7" ht="20.100000000000001" customHeight="1">
      <c r="A4852" s="1"/>
      <c r="B4852"/>
      <c r="C4852"/>
      <c r="E4852"/>
      <c r="F4852"/>
      <c r="G4852"/>
    </row>
    <row r="4853" spans="1:7" ht="20.100000000000001" customHeight="1">
      <c r="A4853" s="1"/>
      <c r="B4853"/>
      <c r="C4853"/>
      <c r="E4853"/>
      <c r="F4853"/>
      <c r="G4853"/>
    </row>
    <row r="4854" spans="1:7" ht="20.100000000000001" customHeight="1">
      <c r="A4854" s="1"/>
      <c r="B4854"/>
      <c r="C4854"/>
      <c r="E4854"/>
      <c r="F4854"/>
      <c r="G4854"/>
    </row>
    <row r="4855" spans="1:7" ht="20.100000000000001" customHeight="1">
      <c r="A4855" s="1"/>
      <c r="B4855"/>
      <c r="C4855"/>
      <c r="E4855"/>
      <c r="F4855"/>
      <c r="G4855"/>
    </row>
    <row r="4856" spans="1:7" ht="20.100000000000001" customHeight="1">
      <c r="A4856" s="1"/>
      <c r="B4856"/>
      <c r="C4856"/>
      <c r="E4856"/>
      <c r="F4856"/>
      <c r="G4856"/>
    </row>
    <row r="4857" spans="1:7" ht="20.100000000000001" customHeight="1">
      <c r="A4857" s="1"/>
      <c r="B4857"/>
      <c r="C4857"/>
      <c r="E4857"/>
      <c r="F4857"/>
      <c r="G4857"/>
    </row>
    <row r="4858" spans="1:7" ht="20.100000000000001" customHeight="1">
      <c r="A4858" s="1"/>
      <c r="B4858"/>
      <c r="C4858"/>
      <c r="E4858"/>
      <c r="F4858"/>
      <c r="G4858"/>
    </row>
    <row r="4859" spans="1:7" ht="20.100000000000001" customHeight="1">
      <c r="A4859" s="1"/>
      <c r="B4859"/>
      <c r="C4859"/>
      <c r="E4859"/>
      <c r="F4859"/>
      <c r="G4859"/>
    </row>
    <row r="4860" spans="1:7" ht="20.100000000000001" customHeight="1">
      <c r="A4860" s="1"/>
      <c r="B4860"/>
      <c r="C4860"/>
      <c r="E4860"/>
      <c r="F4860"/>
      <c r="G4860"/>
    </row>
    <row r="4861" spans="1:7" ht="20.100000000000001" customHeight="1">
      <c r="A4861" s="1"/>
      <c r="B4861"/>
      <c r="C4861"/>
      <c r="E4861"/>
      <c r="F4861"/>
      <c r="G4861"/>
    </row>
    <row r="4862" spans="1:7" ht="20.100000000000001" customHeight="1">
      <c r="A4862" s="1"/>
      <c r="B4862"/>
      <c r="C4862"/>
      <c r="E4862"/>
      <c r="F4862"/>
      <c r="G4862"/>
    </row>
    <row r="4863" spans="1:7" ht="20.100000000000001" customHeight="1">
      <c r="A4863" s="1"/>
      <c r="B4863"/>
      <c r="C4863"/>
      <c r="E4863"/>
      <c r="F4863"/>
      <c r="G4863"/>
    </row>
    <row r="4864" spans="1:7" ht="20.100000000000001" customHeight="1">
      <c r="A4864" s="1"/>
      <c r="B4864"/>
      <c r="C4864"/>
      <c r="E4864"/>
      <c r="F4864"/>
      <c r="G4864"/>
    </row>
    <row r="4865" spans="1:7" ht="20.100000000000001" customHeight="1">
      <c r="A4865" s="1"/>
      <c r="B4865"/>
      <c r="C4865"/>
      <c r="E4865"/>
      <c r="F4865"/>
      <c r="G4865"/>
    </row>
    <row r="4866" spans="1:7" ht="20.100000000000001" customHeight="1">
      <c r="A4866" s="1"/>
      <c r="B4866"/>
      <c r="C4866"/>
      <c r="E4866"/>
      <c r="F4866"/>
      <c r="G4866"/>
    </row>
    <row r="4867" spans="1:7" ht="20.100000000000001" customHeight="1">
      <c r="A4867" s="1"/>
      <c r="B4867"/>
      <c r="C4867"/>
      <c r="E4867"/>
      <c r="F4867"/>
      <c r="G4867"/>
    </row>
    <row r="4868" spans="1:7" ht="20.100000000000001" customHeight="1">
      <c r="A4868" s="1"/>
      <c r="B4868"/>
      <c r="C4868"/>
      <c r="E4868"/>
      <c r="F4868"/>
      <c r="G4868"/>
    </row>
    <row r="4869" spans="1:7" ht="20.100000000000001" customHeight="1">
      <c r="A4869" s="1"/>
      <c r="B4869"/>
      <c r="C4869"/>
      <c r="E4869"/>
      <c r="F4869"/>
      <c r="G4869"/>
    </row>
    <row r="4870" spans="1:7" ht="20.100000000000001" customHeight="1">
      <c r="A4870" s="1"/>
      <c r="B4870"/>
      <c r="C4870"/>
      <c r="E4870"/>
      <c r="F4870"/>
      <c r="G4870"/>
    </row>
    <row r="4871" spans="1:7" ht="20.100000000000001" customHeight="1">
      <c r="A4871" s="1"/>
      <c r="B4871"/>
      <c r="C4871"/>
      <c r="E4871"/>
      <c r="F4871"/>
      <c r="G4871"/>
    </row>
    <row r="4872" spans="1:7" ht="20.100000000000001" customHeight="1">
      <c r="A4872" s="1"/>
      <c r="B4872"/>
      <c r="C4872"/>
      <c r="E4872"/>
      <c r="F4872"/>
      <c r="G4872"/>
    </row>
    <row r="4873" spans="1:7" ht="20.100000000000001" customHeight="1">
      <c r="A4873" s="1"/>
      <c r="B4873"/>
      <c r="C4873"/>
      <c r="E4873"/>
      <c r="F4873"/>
      <c r="G4873"/>
    </row>
    <row r="4874" spans="1:7" ht="20.100000000000001" customHeight="1">
      <c r="A4874" s="1"/>
      <c r="B4874"/>
      <c r="C4874"/>
      <c r="E4874"/>
      <c r="F4874"/>
      <c r="G4874"/>
    </row>
    <row r="4875" spans="1:7" ht="20.100000000000001" customHeight="1">
      <c r="A4875" s="1"/>
      <c r="B4875"/>
      <c r="C4875"/>
      <c r="E4875"/>
      <c r="F4875"/>
      <c r="G4875"/>
    </row>
    <row r="4876" spans="1:7" ht="20.100000000000001" customHeight="1">
      <c r="A4876" s="1"/>
      <c r="B4876"/>
      <c r="C4876"/>
      <c r="E4876"/>
      <c r="F4876"/>
      <c r="G4876"/>
    </row>
    <row r="4877" spans="1:7" ht="20.100000000000001" customHeight="1">
      <c r="A4877" s="1"/>
      <c r="B4877"/>
      <c r="C4877"/>
      <c r="E4877"/>
      <c r="F4877"/>
      <c r="G4877"/>
    </row>
    <row r="4878" spans="1:7" ht="20.100000000000001" customHeight="1">
      <c r="A4878" s="1"/>
      <c r="B4878"/>
      <c r="C4878"/>
      <c r="E4878"/>
      <c r="F4878"/>
      <c r="G4878"/>
    </row>
    <row r="4879" spans="1:7" ht="20.100000000000001" customHeight="1">
      <c r="A4879" s="1"/>
      <c r="B4879"/>
      <c r="C4879"/>
      <c r="E4879"/>
      <c r="F4879"/>
      <c r="G4879"/>
    </row>
    <row r="4880" spans="1:7" ht="20.100000000000001" customHeight="1">
      <c r="A4880" s="1"/>
      <c r="B4880"/>
      <c r="C4880"/>
      <c r="E4880"/>
      <c r="F4880"/>
      <c r="G4880"/>
    </row>
    <row r="4881" spans="1:7" ht="20.100000000000001" customHeight="1">
      <c r="A4881" s="1"/>
      <c r="B4881"/>
      <c r="C4881"/>
      <c r="E4881"/>
      <c r="F4881"/>
      <c r="G4881"/>
    </row>
    <row r="4882" spans="1:7" ht="20.100000000000001" customHeight="1">
      <c r="A4882" s="1"/>
      <c r="B4882"/>
      <c r="C4882"/>
      <c r="E4882"/>
      <c r="F4882"/>
      <c r="G4882"/>
    </row>
    <row r="4883" spans="1:7" ht="20.100000000000001" customHeight="1">
      <c r="A4883" s="1"/>
      <c r="B4883"/>
      <c r="C4883"/>
      <c r="E4883"/>
      <c r="F4883"/>
      <c r="G4883"/>
    </row>
    <row r="4884" spans="1:7" ht="20.100000000000001" customHeight="1">
      <c r="A4884" s="1"/>
      <c r="B4884"/>
      <c r="C4884"/>
      <c r="E4884"/>
      <c r="F4884"/>
      <c r="G4884"/>
    </row>
    <row r="4885" spans="1:7" ht="20.100000000000001" customHeight="1">
      <c r="A4885" s="1"/>
      <c r="B4885"/>
      <c r="C4885"/>
      <c r="E4885"/>
      <c r="F4885"/>
      <c r="G4885"/>
    </row>
    <row r="4886" spans="1:7" ht="20.100000000000001" customHeight="1">
      <c r="A4886" s="1"/>
      <c r="B4886"/>
      <c r="C4886"/>
      <c r="E4886"/>
      <c r="F4886"/>
      <c r="G4886"/>
    </row>
    <row r="4887" spans="1:7" ht="20.100000000000001" customHeight="1">
      <c r="A4887" s="1"/>
      <c r="B4887"/>
      <c r="C4887"/>
      <c r="E4887"/>
      <c r="F4887"/>
      <c r="G4887"/>
    </row>
    <row r="4888" spans="1:7" ht="20.100000000000001" customHeight="1">
      <c r="A4888" s="1"/>
      <c r="B4888"/>
      <c r="C4888"/>
      <c r="E4888"/>
      <c r="F4888"/>
      <c r="G4888"/>
    </row>
    <row r="4889" spans="1:7" ht="20.100000000000001" customHeight="1">
      <c r="A4889" s="1"/>
      <c r="B4889"/>
      <c r="C4889"/>
      <c r="E4889"/>
      <c r="F4889"/>
      <c r="G4889"/>
    </row>
    <row r="4890" spans="1:7" ht="20.100000000000001" customHeight="1">
      <c r="A4890" s="1"/>
      <c r="B4890"/>
      <c r="C4890"/>
      <c r="E4890"/>
      <c r="F4890"/>
      <c r="G4890"/>
    </row>
    <row r="4891" spans="1:7" ht="20.100000000000001" customHeight="1">
      <c r="A4891" s="1"/>
      <c r="B4891"/>
      <c r="C4891"/>
      <c r="E4891"/>
      <c r="F4891"/>
      <c r="G4891"/>
    </row>
    <row r="4892" spans="1:7" ht="20.100000000000001" customHeight="1">
      <c r="A4892" s="1"/>
      <c r="B4892"/>
      <c r="C4892"/>
      <c r="E4892"/>
      <c r="F4892"/>
      <c r="G4892"/>
    </row>
    <row r="4893" spans="1:7" ht="20.100000000000001" customHeight="1">
      <c r="A4893" s="1"/>
      <c r="B4893"/>
      <c r="C4893"/>
      <c r="E4893"/>
      <c r="F4893"/>
      <c r="G4893"/>
    </row>
    <row r="4894" spans="1:7" ht="20.100000000000001" customHeight="1">
      <c r="A4894" s="1"/>
      <c r="B4894"/>
      <c r="C4894"/>
      <c r="E4894"/>
      <c r="F4894"/>
      <c r="G4894"/>
    </row>
    <row r="4895" spans="1:7" ht="20.100000000000001" customHeight="1">
      <c r="A4895" s="1"/>
      <c r="B4895"/>
      <c r="C4895"/>
      <c r="E4895"/>
      <c r="F4895"/>
      <c r="G4895"/>
    </row>
    <row r="4896" spans="1:7" ht="20.100000000000001" customHeight="1">
      <c r="A4896" s="1"/>
      <c r="B4896"/>
      <c r="C4896"/>
      <c r="E4896"/>
      <c r="F4896"/>
      <c r="G4896"/>
    </row>
    <row r="4897" spans="1:7" ht="20.100000000000001" customHeight="1">
      <c r="A4897" s="1"/>
      <c r="B4897"/>
      <c r="C4897"/>
      <c r="E4897"/>
      <c r="F4897"/>
      <c r="G4897"/>
    </row>
    <row r="4898" spans="1:7" ht="20.100000000000001" customHeight="1">
      <c r="A4898" s="1"/>
      <c r="B4898"/>
      <c r="C4898"/>
      <c r="E4898"/>
      <c r="F4898"/>
      <c r="G4898"/>
    </row>
    <row r="4899" spans="1:7" ht="20.100000000000001" customHeight="1">
      <c r="A4899" s="1"/>
      <c r="B4899"/>
      <c r="C4899"/>
      <c r="E4899"/>
      <c r="F4899"/>
      <c r="G4899"/>
    </row>
    <row r="4900" spans="1:7" ht="20.100000000000001" customHeight="1">
      <c r="A4900" s="1"/>
      <c r="B4900"/>
      <c r="C4900"/>
      <c r="E4900"/>
      <c r="F4900"/>
      <c r="G4900"/>
    </row>
    <row r="4901" spans="1:7" ht="20.100000000000001" customHeight="1">
      <c r="A4901" s="1"/>
      <c r="B4901"/>
      <c r="C4901"/>
      <c r="E4901"/>
      <c r="F4901"/>
      <c r="G4901"/>
    </row>
    <row r="4902" spans="1:7" ht="20.100000000000001" customHeight="1">
      <c r="A4902" s="1"/>
      <c r="B4902"/>
      <c r="C4902"/>
      <c r="E4902"/>
      <c r="F4902"/>
      <c r="G4902"/>
    </row>
    <row r="4903" spans="1:7" ht="20.100000000000001" customHeight="1">
      <c r="A4903" s="1"/>
      <c r="B4903"/>
      <c r="C4903"/>
      <c r="E4903"/>
      <c r="F4903"/>
      <c r="G4903"/>
    </row>
    <row r="4904" spans="1:7" ht="20.100000000000001" customHeight="1">
      <c r="A4904" s="1"/>
      <c r="B4904"/>
      <c r="C4904"/>
      <c r="E4904"/>
      <c r="F4904"/>
      <c r="G4904"/>
    </row>
    <row r="4905" spans="1:7" ht="20.100000000000001" customHeight="1">
      <c r="A4905" s="1"/>
      <c r="B4905"/>
      <c r="C4905"/>
      <c r="E4905"/>
      <c r="F4905"/>
      <c r="G4905"/>
    </row>
    <row r="4906" spans="1:7" ht="20.100000000000001" customHeight="1">
      <c r="A4906" s="1"/>
      <c r="B4906"/>
      <c r="C4906"/>
      <c r="E4906"/>
      <c r="F4906"/>
      <c r="G4906"/>
    </row>
    <row r="4907" spans="1:7" ht="20.100000000000001" customHeight="1">
      <c r="A4907" s="1"/>
      <c r="B4907"/>
      <c r="C4907"/>
      <c r="E4907"/>
      <c r="F4907"/>
      <c r="G4907"/>
    </row>
    <row r="4908" spans="1:7" ht="20.100000000000001" customHeight="1">
      <c r="A4908" s="1"/>
      <c r="B4908"/>
      <c r="C4908"/>
      <c r="E4908"/>
      <c r="F4908"/>
      <c r="G4908"/>
    </row>
    <row r="4909" spans="1:7" ht="20.100000000000001" customHeight="1">
      <c r="A4909" s="1"/>
      <c r="B4909"/>
      <c r="C4909"/>
      <c r="E4909"/>
      <c r="F4909"/>
      <c r="G4909"/>
    </row>
    <row r="4910" spans="1:7" ht="20.100000000000001" customHeight="1">
      <c r="A4910" s="1"/>
      <c r="B4910"/>
      <c r="C4910"/>
      <c r="E4910"/>
      <c r="F4910"/>
      <c r="G4910"/>
    </row>
    <row r="4911" spans="1:7" ht="20.100000000000001" customHeight="1">
      <c r="A4911" s="1"/>
      <c r="B4911"/>
      <c r="C4911"/>
      <c r="E4911"/>
      <c r="F4911"/>
      <c r="G4911"/>
    </row>
    <row r="4912" spans="1:7" ht="20.100000000000001" customHeight="1">
      <c r="A4912" s="1"/>
      <c r="B4912"/>
      <c r="C4912"/>
      <c r="E4912"/>
      <c r="F4912"/>
      <c r="G4912"/>
    </row>
    <row r="4913" spans="1:7" ht="20.100000000000001" customHeight="1">
      <c r="A4913" s="1"/>
      <c r="B4913"/>
      <c r="C4913"/>
      <c r="E4913"/>
      <c r="F4913"/>
      <c r="G4913"/>
    </row>
    <row r="4914" spans="1:7" ht="20.100000000000001" customHeight="1">
      <c r="A4914" s="1"/>
      <c r="B4914"/>
      <c r="C4914"/>
      <c r="E4914"/>
      <c r="F4914"/>
      <c r="G4914"/>
    </row>
    <row r="4915" spans="1:7" ht="20.100000000000001" customHeight="1">
      <c r="A4915" s="1"/>
      <c r="B4915"/>
      <c r="C4915"/>
      <c r="E4915"/>
      <c r="F4915"/>
      <c r="G4915"/>
    </row>
    <row r="4916" spans="1:7" ht="20.100000000000001" customHeight="1">
      <c r="A4916" s="1"/>
      <c r="B4916"/>
      <c r="C4916"/>
      <c r="E4916"/>
      <c r="F4916"/>
      <c r="G4916"/>
    </row>
    <row r="4917" spans="1:7" ht="20.100000000000001" customHeight="1">
      <c r="A4917" s="1"/>
      <c r="B4917"/>
      <c r="C4917"/>
      <c r="E4917"/>
      <c r="F4917"/>
      <c r="G4917"/>
    </row>
    <row r="4918" spans="1:7" ht="20.100000000000001" customHeight="1">
      <c r="A4918" s="1"/>
      <c r="B4918"/>
      <c r="C4918"/>
      <c r="E4918"/>
      <c r="F4918"/>
      <c r="G4918"/>
    </row>
    <row r="4919" spans="1:7" ht="20.100000000000001" customHeight="1">
      <c r="A4919" s="1"/>
      <c r="B4919"/>
      <c r="C4919"/>
      <c r="E4919"/>
      <c r="F4919"/>
      <c r="G4919"/>
    </row>
    <row r="4920" spans="1:7" ht="20.100000000000001" customHeight="1">
      <c r="A4920" s="1"/>
      <c r="B4920"/>
      <c r="C4920"/>
      <c r="E4920"/>
      <c r="F4920"/>
      <c r="G4920"/>
    </row>
    <row r="4921" spans="1:7" ht="20.100000000000001" customHeight="1">
      <c r="A4921" s="1"/>
      <c r="B4921"/>
      <c r="C4921"/>
      <c r="E4921"/>
      <c r="F4921"/>
      <c r="G4921"/>
    </row>
    <row r="4922" spans="1:7" ht="20.100000000000001" customHeight="1">
      <c r="A4922" s="1"/>
      <c r="B4922"/>
      <c r="C4922"/>
      <c r="E4922"/>
      <c r="F4922"/>
      <c r="G4922"/>
    </row>
    <row r="4923" spans="1:7" ht="20.100000000000001" customHeight="1">
      <c r="A4923" s="1"/>
      <c r="B4923"/>
      <c r="C4923"/>
      <c r="E4923"/>
      <c r="F4923"/>
      <c r="G4923"/>
    </row>
    <row r="4924" spans="1:7" ht="20.100000000000001" customHeight="1">
      <c r="A4924" s="1"/>
      <c r="B4924"/>
      <c r="C4924"/>
      <c r="E4924"/>
      <c r="F4924"/>
      <c r="G4924"/>
    </row>
    <row r="4925" spans="1:7" ht="20.100000000000001" customHeight="1">
      <c r="A4925" s="1"/>
      <c r="B4925"/>
      <c r="C4925"/>
      <c r="E4925"/>
      <c r="F4925"/>
      <c r="G4925"/>
    </row>
    <row r="4926" spans="1:7" ht="20.100000000000001" customHeight="1">
      <c r="A4926" s="1"/>
      <c r="B4926"/>
      <c r="C4926"/>
      <c r="E4926"/>
      <c r="F4926"/>
      <c r="G4926"/>
    </row>
    <row r="4927" spans="1:7" ht="20.100000000000001" customHeight="1">
      <c r="A4927" s="1"/>
      <c r="B4927"/>
      <c r="C4927"/>
      <c r="E4927"/>
      <c r="F4927"/>
      <c r="G4927"/>
    </row>
    <row r="4928" spans="1:7" ht="20.100000000000001" customHeight="1">
      <c r="A4928" s="1"/>
      <c r="B4928"/>
      <c r="C4928"/>
      <c r="E4928"/>
      <c r="F4928"/>
      <c r="G4928"/>
    </row>
    <row r="4929" spans="1:7" ht="20.100000000000001" customHeight="1">
      <c r="A4929" s="1"/>
      <c r="B4929"/>
      <c r="C4929"/>
      <c r="E4929"/>
      <c r="F4929"/>
      <c r="G4929"/>
    </row>
    <row r="4930" spans="1:7" ht="20.100000000000001" customHeight="1">
      <c r="A4930" s="1"/>
      <c r="B4930"/>
      <c r="C4930"/>
      <c r="E4930"/>
      <c r="F4930"/>
      <c r="G4930"/>
    </row>
    <row r="4931" spans="1:7" ht="20.100000000000001" customHeight="1">
      <c r="A4931" s="1"/>
      <c r="B4931"/>
      <c r="C4931"/>
      <c r="E4931"/>
      <c r="F4931"/>
      <c r="G4931"/>
    </row>
    <row r="4932" spans="1:7" ht="20.100000000000001" customHeight="1">
      <c r="A4932" s="1"/>
      <c r="B4932"/>
      <c r="C4932"/>
      <c r="E4932"/>
      <c r="F4932"/>
      <c r="G4932"/>
    </row>
    <row r="4933" spans="1:7" ht="20.100000000000001" customHeight="1">
      <c r="A4933" s="1"/>
      <c r="B4933"/>
      <c r="C4933"/>
      <c r="E4933"/>
      <c r="F4933"/>
      <c r="G4933"/>
    </row>
    <row r="4934" spans="1:7" ht="20.100000000000001" customHeight="1">
      <c r="A4934" s="1"/>
      <c r="B4934"/>
      <c r="C4934"/>
      <c r="E4934"/>
      <c r="F4934"/>
      <c r="G4934"/>
    </row>
    <row r="4935" spans="1:7" ht="20.100000000000001" customHeight="1">
      <c r="A4935" s="1"/>
      <c r="B4935"/>
      <c r="C4935"/>
      <c r="E4935"/>
      <c r="F4935"/>
      <c r="G4935"/>
    </row>
    <row r="4936" spans="1:7" ht="20.100000000000001" customHeight="1">
      <c r="A4936" s="1"/>
      <c r="B4936"/>
      <c r="C4936"/>
      <c r="E4936"/>
      <c r="F4936"/>
      <c r="G4936"/>
    </row>
    <row r="4937" spans="1:7" ht="20.100000000000001" customHeight="1">
      <c r="A4937" s="1"/>
      <c r="B4937"/>
      <c r="C4937"/>
      <c r="E4937"/>
      <c r="F4937"/>
      <c r="G4937"/>
    </row>
    <row r="4938" spans="1:7" ht="20.100000000000001" customHeight="1">
      <c r="A4938" s="1"/>
      <c r="B4938"/>
      <c r="C4938"/>
      <c r="E4938"/>
      <c r="F4938"/>
      <c r="G4938"/>
    </row>
    <row r="4939" spans="1:7" ht="20.100000000000001" customHeight="1">
      <c r="A4939" s="1"/>
      <c r="B4939"/>
      <c r="C4939"/>
      <c r="E4939"/>
      <c r="F4939"/>
      <c r="G4939"/>
    </row>
    <row r="4940" spans="1:7" ht="20.100000000000001" customHeight="1">
      <c r="A4940" s="1"/>
      <c r="B4940"/>
      <c r="C4940"/>
      <c r="E4940"/>
      <c r="F4940"/>
      <c r="G4940"/>
    </row>
    <row r="4941" spans="1:7" ht="20.100000000000001" customHeight="1">
      <c r="A4941" s="1"/>
      <c r="B4941"/>
      <c r="C4941"/>
      <c r="E4941"/>
      <c r="F4941"/>
      <c r="G4941"/>
    </row>
    <row r="4942" spans="1:7" ht="20.100000000000001" customHeight="1">
      <c r="A4942" s="1"/>
      <c r="B4942"/>
      <c r="C4942"/>
      <c r="E4942"/>
      <c r="F4942"/>
      <c r="G4942"/>
    </row>
    <row r="4943" spans="1:7" ht="20.100000000000001" customHeight="1">
      <c r="A4943" s="1"/>
      <c r="B4943"/>
      <c r="C4943"/>
      <c r="E4943"/>
      <c r="F4943"/>
      <c r="G4943"/>
    </row>
    <row r="4944" spans="1:7" ht="20.100000000000001" customHeight="1">
      <c r="A4944" s="1"/>
      <c r="B4944"/>
      <c r="C4944"/>
      <c r="E4944"/>
      <c r="F4944"/>
      <c r="G4944"/>
    </row>
    <row r="4945" spans="1:7" ht="20.100000000000001" customHeight="1">
      <c r="A4945" s="1"/>
      <c r="B4945"/>
      <c r="C4945"/>
      <c r="E4945"/>
      <c r="F4945"/>
      <c r="G4945"/>
    </row>
    <row r="4946" spans="1:7" ht="20.100000000000001" customHeight="1">
      <c r="A4946" s="1"/>
      <c r="B4946"/>
      <c r="C4946"/>
      <c r="E4946"/>
      <c r="F4946"/>
      <c r="G4946"/>
    </row>
    <row r="4947" spans="1:7" ht="20.100000000000001" customHeight="1">
      <c r="A4947" s="1"/>
      <c r="B4947"/>
      <c r="C4947"/>
      <c r="E4947"/>
      <c r="F4947"/>
      <c r="G4947"/>
    </row>
    <row r="4948" spans="1:7" ht="20.100000000000001" customHeight="1">
      <c r="A4948" s="1"/>
      <c r="B4948"/>
      <c r="C4948"/>
      <c r="E4948"/>
      <c r="F4948"/>
      <c r="G4948"/>
    </row>
    <row r="4949" spans="1:7" ht="20.100000000000001" customHeight="1">
      <c r="A4949" s="1"/>
      <c r="B4949"/>
      <c r="C4949"/>
      <c r="E4949"/>
      <c r="F4949"/>
      <c r="G4949"/>
    </row>
    <row r="4950" spans="1:7" ht="20.100000000000001" customHeight="1">
      <c r="A4950" s="1"/>
      <c r="B4950"/>
      <c r="C4950"/>
      <c r="E4950"/>
      <c r="F4950"/>
      <c r="G4950"/>
    </row>
    <row r="4951" spans="1:7" ht="20.100000000000001" customHeight="1">
      <c r="A4951" s="1"/>
      <c r="B4951"/>
      <c r="C4951"/>
      <c r="E4951"/>
      <c r="F4951"/>
      <c r="G4951"/>
    </row>
    <row r="4952" spans="1:7" ht="20.100000000000001" customHeight="1">
      <c r="A4952" s="1"/>
      <c r="B4952"/>
      <c r="C4952"/>
      <c r="E4952"/>
      <c r="F4952"/>
      <c r="G4952"/>
    </row>
    <row r="4953" spans="1:7" ht="20.100000000000001" customHeight="1">
      <c r="A4953" s="1"/>
      <c r="B4953"/>
      <c r="C4953"/>
      <c r="E4953"/>
      <c r="F4953"/>
      <c r="G4953"/>
    </row>
    <row r="4954" spans="1:7" ht="20.100000000000001" customHeight="1">
      <c r="A4954" s="1"/>
      <c r="B4954"/>
      <c r="C4954"/>
      <c r="E4954"/>
      <c r="F4954"/>
      <c r="G4954"/>
    </row>
    <row r="4955" spans="1:7" ht="20.100000000000001" customHeight="1">
      <c r="A4955" s="1"/>
      <c r="B4955"/>
      <c r="C4955"/>
      <c r="E4955"/>
      <c r="F4955"/>
      <c r="G4955"/>
    </row>
    <row r="4956" spans="1:7" ht="20.100000000000001" customHeight="1">
      <c r="A4956" s="1"/>
      <c r="B4956"/>
      <c r="C4956"/>
      <c r="E4956"/>
      <c r="F4956"/>
      <c r="G4956"/>
    </row>
    <row r="4957" spans="1:7" ht="20.100000000000001" customHeight="1">
      <c r="A4957" s="1"/>
      <c r="B4957"/>
      <c r="C4957"/>
      <c r="E4957"/>
      <c r="F4957"/>
      <c r="G4957"/>
    </row>
    <row r="4958" spans="1:7" ht="20.100000000000001" customHeight="1">
      <c r="A4958" s="1"/>
      <c r="B4958"/>
      <c r="C4958"/>
      <c r="E4958"/>
      <c r="F4958"/>
      <c r="G4958"/>
    </row>
    <row r="4959" spans="1:7" ht="20.100000000000001" customHeight="1">
      <c r="A4959" s="1"/>
      <c r="B4959"/>
      <c r="C4959"/>
      <c r="E4959"/>
      <c r="F4959"/>
      <c r="G4959"/>
    </row>
    <row r="4960" spans="1:7" ht="20.100000000000001" customHeight="1">
      <c r="A4960" s="1"/>
      <c r="B4960"/>
      <c r="C4960"/>
      <c r="E4960"/>
      <c r="F4960"/>
      <c r="G4960"/>
    </row>
    <row r="4961" spans="1:7" ht="20.100000000000001" customHeight="1">
      <c r="A4961" s="1"/>
      <c r="B4961"/>
      <c r="C4961"/>
      <c r="E4961"/>
      <c r="F4961"/>
      <c r="G4961"/>
    </row>
    <row r="4962" spans="1:7" ht="20.100000000000001" customHeight="1">
      <c r="A4962" s="1"/>
      <c r="B4962"/>
      <c r="C4962"/>
      <c r="E4962"/>
      <c r="F4962"/>
      <c r="G4962"/>
    </row>
    <row r="4963" spans="1:7" ht="20.100000000000001" customHeight="1">
      <c r="A4963" s="1"/>
      <c r="B4963"/>
      <c r="C4963"/>
      <c r="E4963"/>
      <c r="F4963"/>
      <c r="G4963"/>
    </row>
    <row r="4964" spans="1:7" ht="20.100000000000001" customHeight="1">
      <c r="A4964" s="1"/>
      <c r="B4964"/>
      <c r="C4964"/>
      <c r="E4964"/>
      <c r="F4964"/>
      <c r="G4964"/>
    </row>
    <row r="4965" spans="1:7" ht="20.100000000000001" customHeight="1">
      <c r="A4965" s="1"/>
      <c r="B4965"/>
      <c r="C4965"/>
      <c r="E4965"/>
      <c r="F4965"/>
      <c r="G4965"/>
    </row>
    <row r="4966" spans="1:7" ht="20.100000000000001" customHeight="1">
      <c r="A4966" s="1"/>
      <c r="B4966"/>
      <c r="C4966"/>
      <c r="E4966"/>
      <c r="F4966"/>
      <c r="G4966"/>
    </row>
    <row r="4967" spans="1:7" ht="20.100000000000001" customHeight="1">
      <c r="A4967" s="1"/>
      <c r="B4967"/>
      <c r="C4967"/>
      <c r="E4967"/>
      <c r="F4967"/>
      <c r="G4967"/>
    </row>
    <row r="4968" spans="1:7" ht="20.100000000000001" customHeight="1">
      <c r="A4968" s="1"/>
      <c r="B4968"/>
      <c r="C4968"/>
      <c r="E4968"/>
      <c r="F4968"/>
      <c r="G4968"/>
    </row>
    <row r="4969" spans="1:7" ht="20.100000000000001" customHeight="1">
      <c r="A4969" s="1"/>
      <c r="B4969"/>
      <c r="C4969"/>
      <c r="E4969"/>
      <c r="F4969"/>
      <c r="G4969"/>
    </row>
    <row r="4970" spans="1:7" ht="20.100000000000001" customHeight="1">
      <c r="A4970" s="1"/>
      <c r="B4970"/>
      <c r="C4970"/>
      <c r="E4970"/>
      <c r="F4970"/>
      <c r="G4970"/>
    </row>
    <row r="4971" spans="1:7" ht="20.100000000000001" customHeight="1">
      <c r="A4971" s="1"/>
      <c r="B4971"/>
      <c r="C4971"/>
      <c r="E4971"/>
      <c r="F4971"/>
      <c r="G4971"/>
    </row>
    <row r="4972" spans="1:7" ht="20.100000000000001" customHeight="1">
      <c r="A4972" s="1"/>
      <c r="B4972"/>
      <c r="C4972"/>
      <c r="E4972"/>
      <c r="F4972"/>
      <c r="G4972"/>
    </row>
    <row r="4973" spans="1:7" ht="20.100000000000001" customHeight="1">
      <c r="A4973" s="1"/>
      <c r="B4973"/>
      <c r="C4973"/>
      <c r="E4973"/>
      <c r="F4973"/>
      <c r="G4973"/>
    </row>
    <row r="4974" spans="1:7" ht="20.100000000000001" customHeight="1">
      <c r="A4974" s="1"/>
      <c r="B4974"/>
      <c r="C4974"/>
      <c r="E4974"/>
      <c r="F4974"/>
      <c r="G4974"/>
    </row>
    <row r="4975" spans="1:7" ht="20.100000000000001" customHeight="1">
      <c r="A4975" s="1"/>
      <c r="B4975"/>
      <c r="C4975"/>
      <c r="E4975"/>
      <c r="F4975"/>
      <c r="G4975"/>
    </row>
    <row r="4976" spans="1:7" ht="20.100000000000001" customHeight="1">
      <c r="A4976" s="1"/>
      <c r="B4976"/>
      <c r="C4976"/>
      <c r="E4976"/>
      <c r="F4976"/>
      <c r="G4976"/>
    </row>
    <row r="4977" spans="1:7" ht="20.100000000000001" customHeight="1">
      <c r="A4977" s="1"/>
      <c r="B4977"/>
      <c r="C4977"/>
      <c r="E4977"/>
      <c r="F4977"/>
      <c r="G4977"/>
    </row>
    <row r="4978" spans="1:7" ht="20.100000000000001" customHeight="1">
      <c r="A4978" s="1"/>
      <c r="B4978"/>
      <c r="C4978"/>
      <c r="E4978"/>
      <c r="F4978"/>
      <c r="G4978"/>
    </row>
    <row r="4979" spans="1:7" ht="20.100000000000001" customHeight="1">
      <c r="A4979" s="1"/>
      <c r="B4979"/>
      <c r="C4979"/>
      <c r="E4979"/>
      <c r="F4979"/>
      <c r="G4979"/>
    </row>
    <row r="4980" spans="1:7" ht="20.100000000000001" customHeight="1">
      <c r="A4980" s="1"/>
      <c r="B4980"/>
      <c r="C4980"/>
      <c r="E4980"/>
      <c r="F4980"/>
      <c r="G4980"/>
    </row>
    <row r="4981" spans="1:7" ht="20.100000000000001" customHeight="1">
      <c r="A4981" s="1"/>
      <c r="B4981"/>
      <c r="C4981"/>
      <c r="E4981"/>
      <c r="F4981"/>
      <c r="G4981"/>
    </row>
    <row r="4982" spans="1:7" ht="20.100000000000001" customHeight="1">
      <c r="A4982" s="1"/>
      <c r="B4982"/>
      <c r="C4982"/>
      <c r="E4982"/>
      <c r="F4982"/>
      <c r="G4982"/>
    </row>
    <row r="4983" spans="1:7" ht="20.100000000000001" customHeight="1">
      <c r="A4983" s="1"/>
      <c r="B4983"/>
      <c r="C4983"/>
      <c r="E4983"/>
      <c r="F4983"/>
      <c r="G4983"/>
    </row>
    <row r="4984" spans="1:7" ht="20.100000000000001" customHeight="1">
      <c r="A4984" s="1"/>
      <c r="B4984"/>
      <c r="C4984"/>
      <c r="E4984"/>
      <c r="F4984"/>
      <c r="G4984"/>
    </row>
    <row r="4985" spans="1:7" ht="20.100000000000001" customHeight="1">
      <c r="A4985" s="1"/>
      <c r="B4985"/>
      <c r="C4985"/>
      <c r="E4985"/>
      <c r="F4985"/>
      <c r="G4985"/>
    </row>
    <row r="4986" spans="1:7" ht="20.100000000000001" customHeight="1">
      <c r="A4986" s="1"/>
      <c r="B4986"/>
      <c r="C4986"/>
      <c r="E4986"/>
      <c r="F4986"/>
      <c r="G4986"/>
    </row>
    <row r="4987" spans="1:7" ht="20.100000000000001" customHeight="1">
      <c r="A4987" s="1"/>
      <c r="B4987"/>
      <c r="C4987"/>
      <c r="E4987"/>
      <c r="F4987"/>
      <c r="G4987"/>
    </row>
    <row r="4988" spans="1:7" ht="20.100000000000001" customHeight="1">
      <c r="A4988" s="1"/>
      <c r="B4988"/>
      <c r="C4988"/>
      <c r="E4988"/>
      <c r="F4988"/>
      <c r="G4988"/>
    </row>
    <row r="4989" spans="1:7" ht="20.100000000000001" customHeight="1">
      <c r="A4989" s="1"/>
      <c r="B4989"/>
      <c r="C4989"/>
      <c r="E4989"/>
      <c r="F4989"/>
      <c r="G4989"/>
    </row>
    <row r="4990" spans="1:7" ht="20.100000000000001" customHeight="1">
      <c r="A4990" s="1"/>
      <c r="B4990"/>
      <c r="C4990"/>
      <c r="E4990"/>
      <c r="F4990"/>
      <c r="G4990"/>
    </row>
    <row r="4991" spans="1:7" ht="20.100000000000001" customHeight="1">
      <c r="A4991" s="1"/>
      <c r="B4991"/>
      <c r="C4991"/>
      <c r="E4991"/>
      <c r="F4991"/>
      <c r="G4991"/>
    </row>
    <row r="4992" spans="1:7" ht="20.100000000000001" customHeight="1">
      <c r="A4992" s="1"/>
      <c r="B4992"/>
      <c r="C4992"/>
      <c r="E4992"/>
      <c r="F4992"/>
      <c r="G4992"/>
    </row>
    <row r="4993" spans="1:7" ht="20.100000000000001" customHeight="1">
      <c r="A4993" s="1"/>
      <c r="B4993"/>
      <c r="C4993"/>
      <c r="E4993"/>
      <c r="F4993"/>
      <c r="G4993"/>
    </row>
    <row r="4994" spans="1:7" ht="20.100000000000001" customHeight="1">
      <c r="A4994" s="1"/>
      <c r="B4994"/>
      <c r="C4994"/>
      <c r="E4994"/>
      <c r="F4994"/>
      <c r="G4994"/>
    </row>
    <row r="4995" spans="1:7" ht="20.100000000000001" customHeight="1">
      <c r="A4995" s="1"/>
      <c r="B4995"/>
      <c r="C4995"/>
      <c r="E4995"/>
      <c r="F4995"/>
      <c r="G4995"/>
    </row>
    <row r="4996" spans="1:7" ht="20.100000000000001" customHeight="1">
      <c r="A4996" s="1"/>
      <c r="B4996"/>
      <c r="C4996"/>
      <c r="E4996"/>
      <c r="F4996"/>
      <c r="G4996"/>
    </row>
    <row r="4997" spans="1:7" ht="20.100000000000001" customHeight="1">
      <c r="A4997" s="1"/>
      <c r="B4997"/>
      <c r="C4997"/>
      <c r="E4997"/>
      <c r="F4997"/>
      <c r="G4997"/>
    </row>
    <row r="4998" spans="1:7" ht="20.100000000000001" customHeight="1">
      <c r="A4998" s="1"/>
      <c r="B4998"/>
      <c r="C4998"/>
      <c r="E4998"/>
      <c r="F4998"/>
      <c r="G4998"/>
    </row>
    <row r="4999" spans="1:7" ht="20.100000000000001" customHeight="1">
      <c r="A4999" s="1"/>
      <c r="B4999"/>
      <c r="C4999"/>
      <c r="E4999"/>
      <c r="F4999"/>
      <c r="G4999"/>
    </row>
    <row r="5000" spans="1:7" ht="20.100000000000001" customHeight="1">
      <c r="A5000" s="1"/>
      <c r="B5000"/>
      <c r="C5000"/>
      <c r="E5000"/>
      <c r="F5000"/>
      <c r="G5000"/>
    </row>
    <row r="5001" spans="1:7" ht="20.100000000000001" customHeight="1">
      <c r="A5001" s="1"/>
      <c r="B5001"/>
      <c r="C5001"/>
      <c r="E5001"/>
      <c r="F5001"/>
      <c r="G5001"/>
    </row>
    <row r="5002" spans="1:7" ht="20.100000000000001" customHeight="1">
      <c r="A5002" s="1"/>
      <c r="B5002"/>
      <c r="C5002"/>
      <c r="E5002"/>
      <c r="F5002"/>
      <c r="G5002"/>
    </row>
    <row r="5003" spans="1:7" ht="20.100000000000001" customHeight="1">
      <c r="A5003" s="1"/>
      <c r="B5003"/>
      <c r="C5003"/>
      <c r="E5003"/>
      <c r="F5003"/>
      <c r="G5003"/>
    </row>
    <row r="5004" spans="1:7" ht="20.100000000000001" customHeight="1">
      <c r="A5004" s="1"/>
      <c r="B5004"/>
      <c r="C5004"/>
      <c r="E5004"/>
      <c r="F5004"/>
      <c r="G5004"/>
    </row>
    <row r="5005" spans="1:7" ht="20.100000000000001" customHeight="1">
      <c r="A5005" s="1"/>
      <c r="B5005"/>
      <c r="C5005"/>
      <c r="E5005"/>
      <c r="F5005"/>
      <c r="G5005"/>
    </row>
    <row r="5006" spans="1:7" ht="20.100000000000001" customHeight="1">
      <c r="A5006" s="1"/>
      <c r="B5006"/>
      <c r="C5006"/>
      <c r="E5006"/>
      <c r="F5006"/>
      <c r="G5006"/>
    </row>
    <row r="5007" spans="1:7" ht="20.100000000000001" customHeight="1">
      <c r="A5007" s="1"/>
      <c r="B5007"/>
      <c r="C5007"/>
      <c r="E5007"/>
      <c r="F5007"/>
      <c r="G5007"/>
    </row>
    <row r="5008" spans="1:7" ht="20.100000000000001" customHeight="1">
      <c r="A5008" s="1"/>
      <c r="B5008"/>
      <c r="C5008"/>
      <c r="E5008"/>
      <c r="F5008"/>
      <c r="G5008"/>
    </row>
    <row r="5009" spans="1:7" ht="20.100000000000001" customHeight="1">
      <c r="A5009" s="1"/>
      <c r="B5009"/>
      <c r="C5009"/>
      <c r="E5009"/>
      <c r="F5009"/>
      <c r="G5009"/>
    </row>
    <row r="5010" spans="1:7" ht="20.100000000000001" customHeight="1">
      <c r="A5010" s="1"/>
      <c r="B5010"/>
      <c r="C5010"/>
      <c r="E5010"/>
      <c r="F5010"/>
      <c r="G5010"/>
    </row>
    <row r="5011" spans="1:7" ht="20.100000000000001" customHeight="1">
      <c r="A5011" s="1"/>
      <c r="B5011"/>
      <c r="C5011"/>
      <c r="E5011"/>
      <c r="F5011"/>
      <c r="G5011"/>
    </row>
    <row r="5012" spans="1:7" ht="20.100000000000001" customHeight="1">
      <c r="A5012" s="1"/>
      <c r="B5012"/>
      <c r="C5012"/>
      <c r="E5012"/>
      <c r="F5012"/>
      <c r="G5012"/>
    </row>
    <row r="5013" spans="1:7" ht="20.100000000000001" customHeight="1">
      <c r="A5013" s="1"/>
      <c r="B5013"/>
      <c r="C5013"/>
      <c r="E5013"/>
      <c r="F5013"/>
      <c r="G5013"/>
    </row>
    <row r="5014" spans="1:7" ht="20.100000000000001" customHeight="1">
      <c r="A5014" s="1"/>
      <c r="B5014"/>
      <c r="C5014"/>
      <c r="E5014"/>
      <c r="F5014"/>
      <c r="G5014"/>
    </row>
    <row r="5015" spans="1:7" ht="20.100000000000001" customHeight="1">
      <c r="A5015" s="1"/>
      <c r="B5015"/>
      <c r="C5015"/>
      <c r="E5015"/>
      <c r="F5015"/>
      <c r="G5015"/>
    </row>
    <row r="5016" spans="1:7" ht="20.100000000000001" customHeight="1">
      <c r="A5016" s="1"/>
      <c r="B5016"/>
      <c r="C5016"/>
      <c r="E5016"/>
      <c r="F5016"/>
      <c r="G5016"/>
    </row>
    <row r="5017" spans="1:7" ht="20.100000000000001" customHeight="1">
      <c r="A5017" s="1"/>
      <c r="B5017"/>
      <c r="C5017"/>
      <c r="E5017"/>
      <c r="F5017"/>
      <c r="G5017"/>
    </row>
    <row r="5018" spans="1:7" ht="20.100000000000001" customHeight="1">
      <c r="A5018" s="1"/>
      <c r="B5018"/>
      <c r="C5018"/>
      <c r="E5018"/>
      <c r="F5018"/>
      <c r="G5018"/>
    </row>
    <row r="5019" spans="1:7" ht="20.100000000000001" customHeight="1">
      <c r="A5019" s="1"/>
      <c r="B5019"/>
      <c r="C5019"/>
      <c r="E5019"/>
      <c r="F5019"/>
      <c r="G5019"/>
    </row>
    <row r="5020" spans="1:7" ht="20.100000000000001" customHeight="1">
      <c r="A5020" s="1"/>
      <c r="B5020"/>
      <c r="C5020"/>
      <c r="E5020"/>
      <c r="F5020"/>
      <c r="G5020"/>
    </row>
    <row r="5021" spans="1:7" ht="20.100000000000001" customHeight="1">
      <c r="A5021" s="1"/>
      <c r="B5021"/>
      <c r="C5021"/>
      <c r="E5021"/>
      <c r="F5021"/>
      <c r="G5021"/>
    </row>
    <row r="5022" spans="1:7" ht="20.100000000000001" customHeight="1">
      <c r="A5022" s="1"/>
      <c r="B5022"/>
      <c r="C5022"/>
      <c r="E5022"/>
      <c r="F5022"/>
      <c r="G5022"/>
    </row>
    <row r="5023" spans="1:7" ht="20.100000000000001" customHeight="1">
      <c r="A5023" s="1"/>
      <c r="B5023"/>
      <c r="C5023"/>
      <c r="E5023"/>
      <c r="F5023"/>
      <c r="G5023"/>
    </row>
    <row r="5024" spans="1:7" ht="20.100000000000001" customHeight="1">
      <c r="A5024" s="1"/>
      <c r="B5024"/>
      <c r="C5024"/>
      <c r="E5024"/>
      <c r="F5024"/>
      <c r="G5024"/>
    </row>
    <row r="5025" spans="1:7" ht="20.100000000000001" customHeight="1">
      <c r="A5025" s="1"/>
      <c r="B5025"/>
      <c r="C5025"/>
      <c r="E5025"/>
      <c r="F5025"/>
      <c r="G5025"/>
    </row>
    <row r="5026" spans="1:7" ht="20.100000000000001" customHeight="1">
      <c r="A5026" s="1"/>
      <c r="B5026"/>
      <c r="C5026"/>
      <c r="E5026"/>
      <c r="F5026"/>
      <c r="G5026"/>
    </row>
    <row r="5027" spans="1:7" ht="20.100000000000001" customHeight="1">
      <c r="A5027" s="1"/>
      <c r="B5027"/>
      <c r="C5027"/>
      <c r="E5027"/>
      <c r="F5027"/>
      <c r="G5027"/>
    </row>
    <row r="5028" spans="1:7" ht="20.100000000000001" customHeight="1">
      <c r="A5028" s="1"/>
      <c r="B5028"/>
      <c r="C5028"/>
      <c r="E5028"/>
      <c r="F5028"/>
      <c r="G5028"/>
    </row>
    <row r="5029" spans="1:7" ht="20.100000000000001" customHeight="1">
      <c r="A5029" s="1"/>
      <c r="B5029"/>
      <c r="C5029"/>
      <c r="E5029"/>
      <c r="F5029"/>
      <c r="G5029"/>
    </row>
    <row r="5030" spans="1:7" ht="20.100000000000001" customHeight="1">
      <c r="A5030" s="1"/>
      <c r="B5030"/>
      <c r="C5030"/>
      <c r="E5030"/>
      <c r="F5030"/>
      <c r="G5030"/>
    </row>
    <row r="5031" spans="1:7" ht="20.100000000000001" customHeight="1">
      <c r="A5031" s="1"/>
      <c r="B5031"/>
      <c r="C5031"/>
      <c r="E5031"/>
      <c r="F5031"/>
      <c r="G5031"/>
    </row>
    <row r="5032" spans="1:7" ht="20.100000000000001" customHeight="1">
      <c r="A5032" s="1"/>
      <c r="B5032"/>
      <c r="C5032"/>
      <c r="E5032"/>
      <c r="F5032"/>
      <c r="G5032"/>
    </row>
    <row r="5033" spans="1:7" ht="20.100000000000001" customHeight="1">
      <c r="A5033" s="1"/>
      <c r="B5033"/>
      <c r="C5033"/>
      <c r="E5033"/>
      <c r="F5033"/>
      <c r="G5033"/>
    </row>
    <row r="5034" spans="1:7" ht="20.100000000000001" customHeight="1">
      <c r="A5034" s="1"/>
      <c r="B5034"/>
      <c r="C5034"/>
      <c r="E5034"/>
      <c r="F5034"/>
      <c r="G5034"/>
    </row>
    <row r="5035" spans="1:7" ht="20.100000000000001" customHeight="1">
      <c r="A5035" s="1"/>
      <c r="B5035"/>
      <c r="C5035"/>
      <c r="E5035"/>
      <c r="F5035"/>
      <c r="G5035"/>
    </row>
    <row r="5036" spans="1:7" ht="20.100000000000001" customHeight="1">
      <c r="A5036" s="1"/>
      <c r="B5036"/>
      <c r="C5036"/>
      <c r="E5036"/>
      <c r="F5036"/>
      <c r="G5036"/>
    </row>
    <row r="5037" spans="1:7" ht="20.100000000000001" customHeight="1">
      <c r="A5037" s="1"/>
      <c r="B5037"/>
      <c r="C5037"/>
      <c r="E5037"/>
      <c r="F5037"/>
      <c r="G5037"/>
    </row>
    <row r="5038" spans="1:7" ht="20.100000000000001" customHeight="1">
      <c r="A5038" s="1"/>
      <c r="B5038"/>
      <c r="C5038"/>
      <c r="E5038"/>
      <c r="F5038"/>
      <c r="G5038"/>
    </row>
    <row r="5039" spans="1:7" ht="20.100000000000001" customHeight="1">
      <c r="A5039" s="1"/>
      <c r="B5039"/>
      <c r="C5039"/>
      <c r="E5039"/>
      <c r="F5039"/>
      <c r="G5039"/>
    </row>
    <row r="5040" spans="1:7" ht="20.100000000000001" customHeight="1">
      <c r="A5040" s="1"/>
      <c r="B5040"/>
      <c r="C5040"/>
      <c r="E5040"/>
      <c r="F5040"/>
      <c r="G5040"/>
    </row>
    <row r="5041" spans="1:7" ht="20.100000000000001" customHeight="1">
      <c r="A5041" s="1"/>
      <c r="B5041"/>
      <c r="C5041"/>
      <c r="E5041"/>
      <c r="F5041"/>
      <c r="G5041"/>
    </row>
    <row r="5042" spans="1:7" ht="20.100000000000001" customHeight="1">
      <c r="A5042" s="1"/>
      <c r="B5042"/>
      <c r="C5042"/>
      <c r="E5042"/>
      <c r="F5042"/>
      <c r="G5042"/>
    </row>
    <row r="5043" spans="1:7" ht="20.100000000000001" customHeight="1">
      <c r="A5043" s="1"/>
      <c r="B5043"/>
      <c r="C5043"/>
      <c r="E5043"/>
      <c r="F5043"/>
      <c r="G5043"/>
    </row>
    <row r="5044" spans="1:7" ht="20.100000000000001" customHeight="1">
      <c r="A5044" s="1"/>
      <c r="B5044"/>
      <c r="C5044"/>
      <c r="E5044"/>
      <c r="F5044"/>
      <c r="G5044"/>
    </row>
    <row r="5045" spans="1:7" ht="20.100000000000001" customHeight="1">
      <c r="A5045" s="1"/>
      <c r="B5045"/>
      <c r="C5045"/>
      <c r="E5045"/>
      <c r="F5045"/>
      <c r="G5045"/>
    </row>
    <row r="5046" spans="1:7" ht="20.100000000000001" customHeight="1">
      <c r="A5046" s="1"/>
      <c r="B5046"/>
      <c r="C5046"/>
      <c r="E5046"/>
      <c r="F5046"/>
      <c r="G5046"/>
    </row>
    <row r="5047" spans="1:7" ht="20.100000000000001" customHeight="1">
      <c r="A5047" s="1"/>
      <c r="B5047"/>
      <c r="C5047"/>
      <c r="E5047"/>
      <c r="F5047"/>
      <c r="G5047"/>
    </row>
    <row r="5048" spans="1:7" ht="20.100000000000001" customHeight="1">
      <c r="A5048" s="1"/>
      <c r="B5048"/>
      <c r="C5048"/>
      <c r="E5048"/>
      <c r="F5048"/>
      <c r="G5048"/>
    </row>
    <row r="5049" spans="1:7" ht="20.100000000000001" customHeight="1">
      <c r="A5049" s="1"/>
      <c r="B5049"/>
      <c r="C5049"/>
      <c r="E5049"/>
      <c r="F5049"/>
      <c r="G5049"/>
    </row>
    <row r="5050" spans="1:7" ht="20.100000000000001" customHeight="1">
      <c r="A5050" s="1"/>
      <c r="B5050"/>
      <c r="C5050"/>
      <c r="E5050"/>
      <c r="F5050"/>
      <c r="G5050"/>
    </row>
    <row r="5051" spans="1:7" ht="20.100000000000001" customHeight="1">
      <c r="A5051" s="1"/>
      <c r="B5051"/>
      <c r="C5051"/>
      <c r="E5051"/>
      <c r="F5051"/>
      <c r="G5051"/>
    </row>
    <row r="5052" spans="1:7" ht="20.100000000000001" customHeight="1">
      <c r="A5052" s="1"/>
      <c r="B5052"/>
      <c r="C5052"/>
      <c r="E5052"/>
      <c r="F5052"/>
      <c r="G5052"/>
    </row>
    <row r="5053" spans="1:7" ht="20.100000000000001" customHeight="1">
      <c r="A5053" s="1"/>
      <c r="B5053"/>
      <c r="C5053"/>
      <c r="E5053"/>
      <c r="F5053"/>
      <c r="G5053"/>
    </row>
    <row r="5054" spans="1:7" ht="20.100000000000001" customHeight="1">
      <c r="A5054" s="1"/>
      <c r="B5054"/>
      <c r="C5054"/>
      <c r="E5054"/>
      <c r="F5054"/>
      <c r="G5054"/>
    </row>
    <row r="5055" spans="1:7" ht="20.100000000000001" customHeight="1">
      <c r="A5055" s="1"/>
      <c r="B5055"/>
      <c r="C5055"/>
      <c r="E5055"/>
      <c r="F5055"/>
      <c r="G5055"/>
    </row>
    <row r="5056" spans="1:7" ht="20.100000000000001" customHeight="1">
      <c r="A5056" s="1"/>
      <c r="B5056"/>
      <c r="C5056"/>
      <c r="E5056"/>
      <c r="F5056"/>
      <c r="G5056"/>
    </row>
    <row r="5057" spans="1:7" ht="20.100000000000001" customHeight="1">
      <c r="A5057" s="1"/>
      <c r="B5057"/>
      <c r="C5057"/>
      <c r="E5057"/>
      <c r="F5057"/>
      <c r="G5057"/>
    </row>
    <row r="5058" spans="1:7" ht="20.100000000000001" customHeight="1">
      <c r="A5058" s="1"/>
      <c r="B5058"/>
      <c r="C5058"/>
      <c r="E5058"/>
      <c r="F5058"/>
      <c r="G5058"/>
    </row>
    <row r="5059" spans="1:7" ht="20.100000000000001" customHeight="1">
      <c r="A5059" s="1"/>
      <c r="B5059"/>
      <c r="C5059"/>
      <c r="E5059"/>
      <c r="F5059"/>
      <c r="G5059"/>
    </row>
    <row r="5060" spans="1:7" ht="20.100000000000001" customHeight="1">
      <c r="A5060" s="1"/>
      <c r="B5060"/>
      <c r="C5060"/>
      <c r="E5060"/>
      <c r="F5060"/>
      <c r="G5060"/>
    </row>
    <row r="5061" spans="1:7" ht="20.100000000000001" customHeight="1">
      <c r="A5061" s="1"/>
      <c r="B5061"/>
      <c r="C5061"/>
      <c r="E5061"/>
      <c r="F5061"/>
      <c r="G5061"/>
    </row>
    <row r="5062" spans="1:7" ht="20.100000000000001" customHeight="1">
      <c r="A5062" s="1"/>
      <c r="B5062"/>
      <c r="C5062"/>
      <c r="E5062"/>
      <c r="F5062"/>
      <c r="G5062"/>
    </row>
    <row r="5063" spans="1:7" ht="20.100000000000001" customHeight="1">
      <c r="A5063" s="1"/>
      <c r="B5063"/>
      <c r="C5063"/>
      <c r="E5063"/>
      <c r="F5063"/>
      <c r="G5063"/>
    </row>
    <row r="5064" spans="1:7" ht="20.100000000000001" customHeight="1">
      <c r="A5064" s="1"/>
      <c r="B5064"/>
      <c r="C5064"/>
      <c r="E5064"/>
      <c r="F5064"/>
      <c r="G5064"/>
    </row>
    <row r="5065" spans="1:7" ht="20.100000000000001" customHeight="1">
      <c r="A5065" s="1"/>
      <c r="B5065"/>
      <c r="C5065"/>
      <c r="E5065"/>
      <c r="F5065"/>
      <c r="G5065"/>
    </row>
    <row r="5066" spans="1:7" ht="20.100000000000001" customHeight="1">
      <c r="A5066" s="1"/>
      <c r="B5066"/>
      <c r="C5066"/>
      <c r="E5066"/>
      <c r="F5066"/>
      <c r="G5066"/>
    </row>
    <row r="5067" spans="1:7" ht="20.100000000000001" customHeight="1">
      <c r="A5067" s="1"/>
      <c r="B5067"/>
      <c r="C5067"/>
      <c r="E5067"/>
      <c r="F5067"/>
      <c r="G5067"/>
    </row>
    <row r="5068" spans="1:7" ht="20.100000000000001" customHeight="1">
      <c r="A5068" s="1"/>
      <c r="B5068"/>
      <c r="C5068"/>
      <c r="E5068"/>
      <c r="F5068"/>
      <c r="G5068"/>
    </row>
    <row r="5069" spans="1:7" ht="20.100000000000001" customHeight="1">
      <c r="A5069" s="1"/>
      <c r="B5069"/>
      <c r="C5069"/>
      <c r="E5069"/>
      <c r="F5069"/>
      <c r="G5069"/>
    </row>
    <row r="5070" spans="1:7" ht="20.100000000000001" customHeight="1">
      <c r="A5070" s="1"/>
      <c r="B5070"/>
      <c r="C5070"/>
      <c r="E5070"/>
      <c r="F5070"/>
      <c r="G5070"/>
    </row>
    <row r="5071" spans="1:7" ht="20.100000000000001" customHeight="1">
      <c r="A5071" s="1"/>
      <c r="B5071"/>
      <c r="C5071"/>
      <c r="E5071"/>
      <c r="F5071"/>
      <c r="G5071"/>
    </row>
    <row r="5072" spans="1:7" ht="20.100000000000001" customHeight="1">
      <c r="A5072" s="1"/>
      <c r="B5072"/>
      <c r="C5072"/>
      <c r="E5072"/>
      <c r="F5072"/>
      <c r="G5072"/>
    </row>
    <row r="5073" spans="1:7" ht="20.100000000000001" customHeight="1">
      <c r="A5073" s="1"/>
      <c r="B5073"/>
      <c r="C5073"/>
      <c r="E5073"/>
      <c r="F5073"/>
      <c r="G5073"/>
    </row>
    <row r="5074" spans="1:7" ht="20.100000000000001" customHeight="1">
      <c r="A5074" s="1"/>
      <c r="B5074"/>
      <c r="C5074"/>
      <c r="E5074"/>
      <c r="F5074"/>
      <c r="G5074"/>
    </row>
    <row r="5075" spans="1:7" ht="20.100000000000001" customHeight="1">
      <c r="A5075" s="1"/>
      <c r="B5075"/>
      <c r="C5075"/>
      <c r="E5075"/>
      <c r="F5075"/>
      <c r="G5075"/>
    </row>
    <row r="5076" spans="1:7" ht="20.100000000000001" customHeight="1">
      <c r="A5076" s="1"/>
      <c r="B5076"/>
      <c r="C5076"/>
      <c r="E5076"/>
      <c r="F5076"/>
      <c r="G5076"/>
    </row>
    <row r="5077" spans="1:7" ht="20.100000000000001" customHeight="1">
      <c r="A5077" s="1"/>
      <c r="B5077"/>
      <c r="C5077"/>
      <c r="E5077"/>
      <c r="F5077"/>
      <c r="G5077"/>
    </row>
    <row r="5078" spans="1:7" ht="20.100000000000001" customHeight="1">
      <c r="A5078" s="1"/>
      <c r="B5078"/>
      <c r="C5078"/>
      <c r="E5078"/>
      <c r="F5078"/>
      <c r="G5078"/>
    </row>
    <row r="5079" spans="1:7" ht="20.100000000000001" customHeight="1">
      <c r="A5079" s="1"/>
      <c r="B5079"/>
      <c r="C5079"/>
      <c r="E5079"/>
      <c r="F5079"/>
      <c r="G5079"/>
    </row>
    <row r="5080" spans="1:7" ht="20.100000000000001" customHeight="1">
      <c r="A5080" s="1"/>
      <c r="B5080"/>
      <c r="C5080"/>
      <c r="E5080"/>
      <c r="F5080"/>
      <c r="G5080"/>
    </row>
    <row r="5081" spans="1:7" ht="20.100000000000001" customHeight="1">
      <c r="A5081" s="1"/>
      <c r="B5081"/>
      <c r="C5081"/>
      <c r="E5081"/>
      <c r="F5081"/>
      <c r="G5081"/>
    </row>
    <row r="5082" spans="1:7" ht="20.100000000000001" customHeight="1">
      <c r="A5082" s="1"/>
      <c r="B5082"/>
      <c r="C5082"/>
      <c r="E5082"/>
      <c r="F5082"/>
      <c r="G5082"/>
    </row>
    <row r="5083" spans="1:7" ht="20.100000000000001" customHeight="1">
      <c r="A5083" s="1"/>
      <c r="B5083"/>
      <c r="C5083"/>
      <c r="E5083"/>
      <c r="F5083"/>
      <c r="G5083"/>
    </row>
    <row r="5084" spans="1:7" ht="20.100000000000001" customHeight="1">
      <c r="A5084" s="1"/>
      <c r="B5084"/>
      <c r="C5084"/>
      <c r="E5084"/>
      <c r="F5084"/>
      <c r="G5084"/>
    </row>
    <row r="5085" spans="1:7" ht="20.100000000000001" customHeight="1">
      <c r="A5085" s="1"/>
      <c r="B5085"/>
      <c r="C5085"/>
      <c r="E5085"/>
      <c r="F5085"/>
      <c r="G5085"/>
    </row>
    <row r="5086" spans="1:7" ht="20.100000000000001" customHeight="1">
      <c r="A5086" s="1"/>
      <c r="B5086"/>
      <c r="C5086"/>
      <c r="E5086"/>
      <c r="F5086"/>
      <c r="G5086"/>
    </row>
    <row r="5087" spans="1:7" ht="20.100000000000001" customHeight="1">
      <c r="A5087" s="1"/>
      <c r="B5087"/>
      <c r="C5087"/>
      <c r="E5087"/>
      <c r="F5087"/>
      <c r="G5087"/>
    </row>
    <row r="5088" spans="1:7" ht="20.100000000000001" customHeight="1">
      <c r="A5088" s="1"/>
      <c r="B5088"/>
      <c r="C5088"/>
      <c r="E5088"/>
      <c r="F5088"/>
      <c r="G5088"/>
    </row>
    <row r="5089" spans="1:7" ht="20.100000000000001" customHeight="1">
      <c r="A5089" s="1"/>
      <c r="B5089"/>
      <c r="C5089"/>
      <c r="E5089"/>
      <c r="F5089"/>
      <c r="G5089"/>
    </row>
    <row r="5090" spans="1:7" ht="20.100000000000001" customHeight="1">
      <c r="A5090" s="1"/>
      <c r="B5090"/>
      <c r="C5090"/>
      <c r="E5090"/>
      <c r="F5090"/>
      <c r="G5090"/>
    </row>
    <row r="5091" spans="1:7" ht="20.100000000000001" customHeight="1">
      <c r="A5091" s="1"/>
      <c r="B5091"/>
      <c r="C5091"/>
      <c r="E5091"/>
      <c r="F5091"/>
      <c r="G5091"/>
    </row>
    <row r="5092" spans="1:7" ht="20.100000000000001" customHeight="1">
      <c r="A5092" s="1"/>
      <c r="B5092"/>
      <c r="C5092"/>
      <c r="E5092"/>
      <c r="F5092"/>
      <c r="G5092"/>
    </row>
    <row r="5093" spans="1:7" ht="20.100000000000001" customHeight="1">
      <c r="A5093" s="1"/>
      <c r="B5093"/>
      <c r="C5093"/>
      <c r="E5093"/>
      <c r="F5093"/>
      <c r="G5093"/>
    </row>
    <row r="5094" spans="1:7" ht="20.100000000000001" customHeight="1">
      <c r="A5094" s="1"/>
      <c r="B5094"/>
      <c r="C5094"/>
      <c r="E5094"/>
      <c r="F5094"/>
      <c r="G5094"/>
    </row>
    <row r="5095" spans="1:7" ht="20.100000000000001" customHeight="1">
      <c r="A5095" s="1"/>
      <c r="B5095"/>
      <c r="C5095"/>
      <c r="E5095"/>
      <c r="F5095"/>
      <c r="G5095"/>
    </row>
    <row r="5096" spans="1:7" ht="20.100000000000001" customHeight="1">
      <c r="A5096" s="1"/>
      <c r="B5096"/>
      <c r="C5096"/>
      <c r="E5096"/>
      <c r="F5096"/>
      <c r="G5096"/>
    </row>
    <row r="5097" spans="1:7" ht="20.100000000000001" customHeight="1">
      <c r="A5097" s="1"/>
      <c r="B5097"/>
      <c r="C5097"/>
      <c r="E5097"/>
      <c r="F5097"/>
      <c r="G5097"/>
    </row>
    <row r="5098" spans="1:7" ht="20.100000000000001" customHeight="1">
      <c r="A5098" s="1"/>
      <c r="B5098"/>
      <c r="C5098"/>
      <c r="E5098"/>
      <c r="F5098"/>
      <c r="G5098"/>
    </row>
    <row r="5099" spans="1:7" ht="20.100000000000001" customHeight="1">
      <c r="A5099" s="1"/>
      <c r="B5099"/>
      <c r="C5099"/>
      <c r="E5099"/>
      <c r="F5099"/>
      <c r="G5099"/>
    </row>
    <row r="5100" spans="1:7" ht="20.100000000000001" customHeight="1">
      <c r="A5100" s="1"/>
      <c r="B5100"/>
      <c r="C5100"/>
      <c r="E5100"/>
      <c r="F5100"/>
      <c r="G5100"/>
    </row>
    <row r="5101" spans="1:7" ht="20.100000000000001" customHeight="1">
      <c r="A5101" s="1"/>
      <c r="B5101"/>
      <c r="C5101"/>
      <c r="E5101"/>
      <c r="F5101"/>
      <c r="G5101"/>
    </row>
    <row r="5102" spans="1:7" ht="20.100000000000001" customHeight="1">
      <c r="A5102" s="1"/>
      <c r="B5102"/>
      <c r="C5102"/>
      <c r="E5102"/>
      <c r="F5102"/>
      <c r="G5102"/>
    </row>
    <row r="5103" spans="1:7" ht="20.100000000000001" customHeight="1">
      <c r="A5103" s="1"/>
      <c r="B5103"/>
      <c r="C5103"/>
      <c r="E5103"/>
      <c r="F5103"/>
      <c r="G5103"/>
    </row>
    <row r="5104" spans="1:7" ht="20.100000000000001" customHeight="1">
      <c r="A5104" s="1"/>
      <c r="B5104"/>
      <c r="C5104"/>
      <c r="E5104"/>
      <c r="F5104"/>
      <c r="G5104"/>
    </row>
    <row r="5105" spans="1:7" ht="20.100000000000001" customHeight="1">
      <c r="A5105" s="1"/>
      <c r="B5105"/>
      <c r="C5105"/>
      <c r="E5105"/>
      <c r="F5105"/>
      <c r="G5105"/>
    </row>
    <row r="5106" spans="1:7" ht="20.100000000000001" customHeight="1">
      <c r="A5106" s="1"/>
      <c r="B5106"/>
      <c r="C5106"/>
      <c r="E5106"/>
      <c r="F5106"/>
      <c r="G5106"/>
    </row>
    <row r="5107" spans="1:7" ht="20.100000000000001" customHeight="1">
      <c r="A5107" s="1"/>
      <c r="B5107"/>
      <c r="C5107"/>
      <c r="E5107"/>
      <c r="F5107"/>
      <c r="G5107"/>
    </row>
    <row r="5108" spans="1:7" ht="20.100000000000001" customHeight="1">
      <c r="A5108" s="1"/>
      <c r="B5108"/>
      <c r="C5108"/>
      <c r="E5108"/>
      <c r="F5108"/>
      <c r="G5108"/>
    </row>
    <row r="5109" spans="1:7" ht="20.100000000000001" customHeight="1">
      <c r="A5109" s="1"/>
      <c r="B5109"/>
      <c r="C5109"/>
      <c r="E5109"/>
      <c r="F5109"/>
      <c r="G5109"/>
    </row>
    <row r="5110" spans="1:7" ht="20.100000000000001" customHeight="1">
      <c r="A5110" s="1"/>
      <c r="B5110"/>
      <c r="C5110"/>
      <c r="E5110"/>
      <c r="F5110"/>
      <c r="G5110"/>
    </row>
    <row r="5111" spans="1:7" ht="20.100000000000001" customHeight="1">
      <c r="A5111" s="1"/>
      <c r="B5111"/>
      <c r="C5111"/>
      <c r="E5111"/>
      <c r="F5111"/>
      <c r="G5111"/>
    </row>
    <row r="5112" spans="1:7" ht="20.100000000000001" customHeight="1">
      <c r="A5112" s="1"/>
      <c r="B5112"/>
      <c r="C5112"/>
      <c r="E5112"/>
      <c r="F5112"/>
      <c r="G5112"/>
    </row>
    <row r="5113" spans="1:7" ht="20.100000000000001" customHeight="1">
      <c r="A5113" s="1"/>
      <c r="B5113"/>
      <c r="C5113"/>
      <c r="E5113"/>
      <c r="F5113"/>
      <c r="G5113"/>
    </row>
    <row r="5114" spans="1:7" ht="20.100000000000001" customHeight="1">
      <c r="A5114" s="1"/>
      <c r="B5114"/>
      <c r="C5114"/>
      <c r="E5114"/>
      <c r="F5114"/>
      <c r="G5114"/>
    </row>
    <row r="5115" spans="1:7" ht="20.100000000000001" customHeight="1">
      <c r="A5115" s="1"/>
      <c r="B5115"/>
      <c r="C5115"/>
      <c r="E5115"/>
      <c r="F5115"/>
      <c r="G5115"/>
    </row>
    <row r="5116" spans="1:7" ht="20.100000000000001" customHeight="1">
      <c r="A5116" s="1"/>
      <c r="B5116"/>
      <c r="C5116"/>
      <c r="E5116"/>
      <c r="F5116"/>
      <c r="G5116"/>
    </row>
    <row r="5117" spans="1:7" ht="20.100000000000001" customHeight="1">
      <c r="A5117" s="1"/>
      <c r="B5117"/>
      <c r="C5117"/>
      <c r="E5117"/>
      <c r="F5117"/>
      <c r="G5117"/>
    </row>
    <row r="5118" spans="1:7" ht="20.100000000000001" customHeight="1">
      <c r="A5118" s="1"/>
      <c r="B5118"/>
      <c r="C5118"/>
      <c r="E5118"/>
      <c r="F5118"/>
      <c r="G5118"/>
    </row>
    <row r="5119" spans="1:7" ht="20.100000000000001" customHeight="1">
      <c r="A5119" s="1"/>
      <c r="B5119"/>
      <c r="C5119"/>
      <c r="E5119"/>
      <c r="F5119"/>
      <c r="G5119"/>
    </row>
    <row r="5120" spans="1:7" ht="20.100000000000001" customHeight="1">
      <c r="A5120" s="1"/>
      <c r="B5120"/>
      <c r="C5120"/>
      <c r="E5120"/>
      <c r="F5120"/>
      <c r="G5120"/>
    </row>
    <row r="5121" spans="1:7" ht="20.100000000000001" customHeight="1">
      <c r="A5121" s="1"/>
      <c r="B5121"/>
      <c r="C5121"/>
      <c r="E5121"/>
      <c r="F5121"/>
      <c r="G5121"/>
    </row>
    <row r="5122" spans="1:7" ht="20.100000000000001" customHeight="1">
      <c r="A5122" s="1"/>
      <c r="B5122"/>
      <c r="C5122"/>
      <c r="E5122"/>
      <c r="F5122"/>
      <c r="G5122"/>
    </row>
    <row r="5123" spans="1:7" ht="20.100000000000001" customHeight="1">
      <c r="A5123" s="1"/>
      <c r="B5123"/>
      <c r="C5123"/>
      <c r="E5123"/>
      <c r="F5123"/>
      <c r="G5123"/>
    </row>
    <row r="5124" spans="1:7" ht="20.100000000000001" customHeight="1">
      <c r="A5124" s="1"/>
      <c r="B5124"/>
      <c r="C5124"/>
      <c r="E5124"/>
      <c r="F5124"/>
      <c r="G5124"/>
    </row>
    <row r="5125" spans="1:7" ht="20.100000000000001" customHeight="1">
      <c r="A5125" s="1"/>
      <c r="B5125"/>
      <c r="C5125"/>
      <c r="E5125"/>
      <c r="F5125"/>
      <c r="G5125"/>
    </row>
    <row r="5126" spans="1:7" ht="20.100000000000001" customHeight="1">
      <c r="A5126" s="1"/>
      <c r="B5126"/>
      <c r="C5126"/>
      <c r="E5126"/>
      <c r="F5126"/>
      <c r="G5126"/>
    </row>
    <row r="5127" spans="1:7" ht="20.100000000000001" customHeight="1">
      <c r="A5127" s="1"/>
      <c r="B5127"/>
      <c r="C5127"/>
      <c r="E5127"/>
      <c r="F5127"/>
      <c r="G5127"/>
    </row>
    <row r="5128" spans="1:7" ht="20.100000000000001" customHeight="1">
      <c r="A5128" s="1"/>
      <c r="B5128"/>
      <c r="C5128"/>
      <c r="E5128"/>
      <c r="F5128"/>
      <c r="G5128"/>
    </row>
    <row r="5129" spans="1:7" ht="20.100000000000001" customHeight="1">
      <c r="A5129" s="1"/>
      <c r="B5129"/>
      <c r="C5129"/>
      <c r="E5129"/>
      <c r="F5129"/>
      <c r="G5129"/>
    </row>
    <row r="5130" spans="1:7" ht="20.100000000000001" customHeight="1">
      <c r="A5130" s="1"/>
      <c r="B5130"/>
      <c r="C5130"/>
      <c r="E5130"/>
      <c r="F5130"/>
      <c r="G5130"/>
    </row>
    <row r="5131" spans="1:7" ht="20.100000000000001" customHeight="1">
      <c r="A5131" s="1"/>
      <c r="B5131"/>
      <c r="C5131"/>
      <c r="E5131"/>
      <c r="F5131"/>
      <c r="G5131"/>
    </row>
    <row r="5132" spans="1:7" ht="20.100000000000001" customHeight="1">
      <c r="A5132" s="1"/>
      <c r="B5132"/>
      <c r="C5132"/>
      <c r="E5132"/>
      <c r="F5132"/>
      <c r="G5132"/>
    </row>
    <row r="5133" spans="1:7" ht="20.100000000000001" customHeight="1">
      <c r="A5133" s="1"/>
      <c r="B5133"/>
      <c r="C5133"/>
      <c r="E5133"/>
      <c r="F5133"/>
      <c r="G5133"/>
    </row>
    <row r="5134" spans="1:7" ht="20.100000000000001" customHeight="1">
      <c r="A5134" s="1"/>
      <c r="B5134"/>
      <c r="C5134"/>
      <c r="E5134"/>
      <c r="F5134"/>
      <c r="G5134"/>
    </row>
    <row r="5135" spans="1:7" ht="20.100000000000001" customHeight="1">
      <c r="A5135" s="1"/>
      <c r="B5135"/>
      <c r="C5135"/>
      <c r="E5135"/>
      <c r="F5135"/>
      <c r="G5135"/>
    </row>
    <row r="5136" spans="1:7" ht="20.100000000000001" customHeight="1">
      <c r="A5136" s="1"/>
      <c r="B5136"/>
      <c r="C5136"/>
      <c r="E5136"/>
      <c r="F5136"/>
      <c r="G5136"/>
    </row>
    <row r="5137" spans="1:7" ht="20.100000000000001" customHeight="1">
      <c r="A5137" s="1"/>
      <c r="B5137"/>
      <c r="C5137"/>
      <c r="E5137"/>
      <c r="F5137"/>
      <c r="G5137"/>
    </row>
    <row r="5138" spans="1:7" ht="20.100000000000001" customHeight="1">
      <c r="A5138" s="1"/>
      <c r="B5138"/>
      <c r="C5138"/>
      <c r="E5138"/>
      <c r="F5138"/>
      <c r="G5138"/>
    </row>
    <row r="5139" spans="1:7" ht="20.100000000000001" customHeight="1">
      <c r="A5139" s="1"/>
      <c r="B5139"/>
      <c r="C5139"/>
      <c r="E5139"/>
      <c r="F5139"/>
      <c r="G5139"/>
    </row>
    <row r="5140" spans="1:7" ht="20.100000000000001" customHeight="1">
      <c r="A5140" s="1"/>
      <c r="B5140"/>
      <c r="C5140"/>
      <c r="E5140"/>
      <c r="F5140"/>
      <c r="G5140"/>
    </row>
    <row r="5141" spans="1:7" ht="20.100000000000001" customHeight="1">
      <c r="A5141" s="1"/>
      <c r="B5141"/>
      <c r="C5141"/>
      <c r="E5141"/>
      <c r="F5141"/>
      <c r="G5141"/>
    </row>
    <row r="5142" spans="1:7" ht="20.100000000000001" customHeight="1">
      <c r="A5142" s="1"/>
      <c r="B5142"/>
      <c r="C5142"/>
      <c r="E5142"/>
      <c r="F5142"/>
      <c r="G5142"/>
    </row>
    <row r="5143" spans="1:7" ht="20.100000000000001" customHeight="1">
      <c r="A5143" s="1"/>
      <c r="B5143"/>
      <c r="C5143"/>
      <c r="E5143"/>
      <c r="F5143"/>
      <c r="G5143"/>
    </row>
    <row r="5144" spans="1:7" ht="20.100000000000001" customHeight="1">
      <c r="A5144" s="1"/>
      <c r="B5144"/>
      <c r="C5144"/>
      <c r="E5144"/>
      <c r="F5144"/>
      <c r="G5144"/>
    </row>
    <row r="5145" spans="1:7" ht="20.100000000000001" customHeight="1">
      <c r="A5145" s="1"/>
      <c r="B5145"/>
      <c r="C5145"/>
      <c r="E5145"/>
      <c r="F5145"/>
      <c r="G5145"/>
    </row>
    <row r="5146" spans="1:7" ht="20.100000000000001" customHeight="1">
      <c r="A5146" s="1"/>
      <c r="B5146"/>
      <c r="C5146"/>
      <c r="E5146"/>
      <c r="F5146"/>
      <c r="G5146"/>
    </row>
    <row r="5147" spans="1:7" ht="20.100000000000001" customHeight="1">
      <c r="A5147" s="1"/>
      <c r="B5147"/>
      <c r="C5147"/>
      <c r="E5147"/>
      <c r="F5147"/>
      <c r="G5147"/>
    </row>
    <row r="5148" spans="1:7" ht="20.100000000000001" customHeight="1">
      <c r="A5148" s="1"/>
      <c r="B5148"/>
      <c r="C5148"/>
      <c r="E5148"/>
      <c r="F5148"/>
      <c r="G5148"/>
    </row>
    <row r="5149" spans="1:7" ht="20.100000000000001" customHeight="1">
      <c r="A5149" s="1"/>
      <c r="B5149"/>
      <c r="C5149"/>
      <c r="E5149"/>
      <c r="F5149"/>
      <c r="G5149"/>
    </row>
    <row r="5150" spans="1:7" ht="20.100000000000001" customHeight="1">
      <c r="A5150" s="1"/>
      <c r="B5150"/>
      <c r="C5150"/>
      <c r="E5150"/>
      <c r="F5150"/>
      <c r="G5150"/>
    </row>
    <row r="5151" spans="1:7" ht="20.100000000000001" customHeight="1">
      <c r="A5151" s="1"/>
      <c r="B5151"/>
      <c r="C5151"/>
      <c r="E5151"/>
      <c r="F5151"/>
      <c r="G5151"/>
    </row>
    <row r="5152" spans="1:7" ht="20.100000000000001" customHeight="1">
      <c r="A5152" s="1"/>
      <c r="B5152"/>
      <c r="C5152"/>
      <c r="E5152"/>
      <c r="F5152"/>
      <c r="G5152"/>
    </row>
    <row r="5153" spans="1:7" ht="20.100000000000001" customHeight="1">
      <c r="A5153" s="1"/>
      <c r="B5153"/>
      <c r="C5153"/>
      <c r="E5153"/>
      <c r="F5153"/>
      <c r="G5153"/>
    </row>
    <row r="5154" spans="1:7" ht="20.100000000000001" customHeight="1">
      <c r="A5154" s="1"/>
      <c r="B5154"/>
      <c r="C5154"/>
      <c r="E5154"/>
      <c r="F5154"/>
      <c r="G5154"/>
    </row>
    <row r="5155" spans="1:7" ht="20.100000000000001" customHeight="1">
      <c r="A5155" s="1"/>
      <c r="B5155"/>
      <c r="C5155"/>
      <c r="E5155"/>
      <c r="F5155"/>
      <c r="G5155"/>
    </row>
    <row r="5156" spans="1:7" ht="20.100000000000001" customHeight="1">
      <c r="A5156" s="1"/>
      <c r="B5156"/>
      <c r="C5156"/>
      <c r="E5156"/>
      <c r="F5156"/>
      <c r="G5156"/>
    </row>
    <row r="5157" spans="1:7" ht="20.100000000000001" customHeight="1">
      <c r="A5157" s="1"/>
      <c r="B5157"/>
      <c r="C5157"/>
      <c r="E5157"/>
      <c r="F5157"/>
      <c r="G5157"/>
    </row>
    <row r="5158" spans="1:7" ht="20.100000000000001" customHeight="1">
      <c r="A5158" s="1"/>
      <c r="B5158"/>
      <c r="C5158"/>
      <c r="E5158"/>
      <c r="F5158"/>
      <c r="G5158"/>
    </row>
    <row r="5159" spans="1:7" ht="20.100000000000001" customHeight="1">
      <c r="A5159" s="1"/>
      <c r="B5159"/>
      <c r="C5159"/>
      <c r="E5159"/>
      <c r="F5159"/>
      <c r="G5159"/>
    </row>
    <row r="5160" spans="1:7" ht="20.100000000000001" customHeight="1">
      <c r="A5160" s="1"/>
      <c r="B5160"/>
      <c r="C5160"/>
      <c r="E5160"/>
      <c r="F5160"/>
      <c r="G5160"/>
    </row>
    <row r="5161" spans="1:7" ht="20.100000000000001" customHeight="1">
      <c r="A5161" s="1"/>
      <c r="B5161"/>
      <c r="C5161"/>
      <c r="E5161"/>
      <c r="F5161"/>
      <c r="G5161"/>
    </row>
    <row r="5162" spans="1:7" ht="20.100000000000001" customHeight="1">
      <c r="A5162" s="1"/>
      <c r="B5162"/>
      <c r="C5162"/>
      <c r="E5162"/>
      <c r="F5162"/>
      <c r="G5162"/>
    </row>
    <row r="5163" spans="1:7" ht="20.100000000000001" customHeight="1">
      <c r="A5163" s="1"/>
      <c r="B5163"/>
      <c r="C5163"/>
      <c r="E5163"/>
      <c r="F5163"/>
      <c r="G5163"/>
    </row>
    <row r="5164" spans="1:7" ht="20.100000000000001" customHeight="1">
      <c r="A5164" s="1"/>
      <c r="B5164"/>
      <c r="C5164"/>
      <c r="E5164"/>
      <c r="F5164"/>
      <c r="G5164"/>
    </row>
    <row r="5165" spans="1:7" ht="20.100000000000001" customHeight="1">
      <c r="A5165" s="1"/>
      <c r="B5165"/>
      <c r="C5165"/>
      <c r="E5165"/>
      <c r="F5165"/>
      <c r="G5165"/>
    </row>
    <row r="5166" spans="1:7" ht="20.100000000000001" customHeight="1">
      <c r="A5166" s="1"/>
      <c r="B5166"/>
      <c r="C5166"/>
      <c r="E5166"/>
      <c r="F5166"/>
      <c r="G5166"/>
    </row>
    <row r="5167" spans="1:7" ht="20.100000000000001" customHeight="1">
      <c r="A5167" s="1"/>
      <c r="B5167"/>
      <c r="C5167"/>
      <c r="E5167"/>
      <c r="F5167"/>
      <c r="G5167"/>
    </row>
    <row r="5168" spans="1:7" ht="20.100000000000001" customHeight="1">
      <c r="A5168" s="1"/>
      <c r="B5168"/>
      <c r="C5168"/>
      <c r="E5168"/>
      <c r="F5168"/>
      <c r="G5168"/>
    </row>
    <row r="5169" spans="1:7" ht="20.100000000000001" customHeight="1">
      <c r="A5169" s="1"/>
      <c r="B5169"/>
      <c r="C5169"/>
      <c r="E5169"/>
      <c r="F5169"/>
      <c r="G5169"/>
    </row>
    <row r="5170" spans="1:7" ht="20.100000000000001" customHeight="1">
      <c r="A5170" s="1"/>
      <c r="B5170"/>
      <c r="C5170"/>
      <c r="E5170"/>
      <c r="F5170"/>
      <c r="G5170"/>
    </row>
    <row r="5171" spans="1:7" ht="20.100000000000001" customHeight="1">
      <c r="A5171" s="1"/>
      <c r="B5171"/>
      <c r="C5171"/>
      <c r="E5171"/>
      <c r="F5171"/>
      <c r="G5171"/>
    </row>
    <row r="5172" spans="1:7" ht="20.100000000000001" customHeight="1">
      <c r="A5172" s="1"/>
      <c r="B5172"/>
      <c r="C5172"/>
      <c r="E5172"/>
      <c r="F5172"/>
      <c r="G5172"/>
    </row>
    <row r="5173" spans="1:7" ht="20.100000000000001" customHeight="1">
      <c r="A5173" s="1"/>
      <c r="B5173"/>
      <c r="C5173"/>
      <c r="E5173"/>
      <c r="F5173"/>
      <c r="G5173"/>
    </row>
    <row r="5174" spans="1:7" ht="20.100000000000001" customHeight="1">
      <c r="A5174" s="1"/>
      <c r="B5174"/>
      <c r="C5174"/>
      <c r="E5174"/>
      <c r="F5174"/>
      <c r="G5174"/>
    </row>
    <row r="5175" spans="1:7" ht="20.100000000000001" customHeight="1">
      <c r="A5175" s="1"/>
      <c r="B5175"/>
      <c r="C5175"/>
      <c r="E5175"/>
      <c r="F5175"/>
      <c r="G5175"/>
    </row>
    <row r="5176" spans="1:7" ht="20.100000000000001" customHeight="1">
      <c r="A5176" s="1"/>
      <c r="B5176"/>
      <c r="C5176"/>
      <c r="E5176"/>
      <c r="F5176"/>
      <c r="G5176"/>
    </row>
    <row r="5177" spans="1:7" ht="20.100000000000001" customHeight="1">
      <c r="A5177" s="1"/>
      <c r="B5177"/>
      <c r="C5177"/>
      <c r="E5177"/>
      <c r="F5177"/>
      <c r="G5177"/>
    </row>
    <row r="5178" spans="1:7" ht="20.100000000000001" customHeight="1">
      <c r="A5178" s="1"/>
      <c r="B5178"/>
      <c r="C5178"/>
      <c r="E5178"/>
      <c r="F5178"/>
      <c r="G5178"/>
    </row>
    <row r="5179" spans="1:7" ht="20.100000000000001" customHeight="1">
      <c r="A5179" s="1"/>
      <c r="B5179"/>
      <c r="C5179"/>
      <c r="E5179"/>
      <c r="F5179"/>
      <c r="G5179"/>
    </row>
    <row r="5180" spans="1:7" ht="20.100000000000001" customHeight="1">
      <c r="A5180" s="1"/>
      <c r="B5180"/>
      <c r="C5180"/>
      <c r="E5180"/>
      <c r="F5180"/>
      <c r="G5180"/>
    </row>
    <row r="5181" spans="1:7" ht="20.100000000000001" customHeight="1">
      <c r="A5181" s="1"/>
      <c r="B5181"/>
      <c r="C5181"/>
      <c r="E5181"/>
      <c r="F5181"/>
      <c r="G5181"/>
    </row>
    <row r="5182" spans="1:7" ht="20.100000000000001" customHeight="1">
      <c r="A5182" s="1"/>
      <c r="B5182"/>
      <c r="C5182"/>
      <c r="E5182"/>
      <c r="F5182"/>
      <c r="G5182"/>
    </row>
    <row r="5183" spans="1:7" ht="20.100000000000001" customHeight="1">
      <c r="A5183" s="1"/>
      <c r="B5183"/>
      <c r="C5183"/>
      <c r="E5183"/>
      <c r="F5183"/>
      <c r="G5183"/>
    </row>
    <row r="5184" spans="1:7" ht="20.100000000000001" customHeight="1">
      <c r="A5184" s="1"/>
      <c r="B5184"/>
      <c r="C5184"/>
      <c r="E5184"/>
      <c r="F5184"/>
      <c r="G5184"/>
    </row>
    <row r="5185" spans="1:7" ht="20.100000000000001" customHeight="1">
      <c r="A5185" s="1"/>
      <c r="B5185"/>
      <c r="C5185"/>
      <c r="E5185"/>
      <c r="F5185"/>
      <c r="G5185"/>
    </row>
    <row r="5186" spans="1:7" ht="20.100000000000001" customHeight="1">
      <c r="A5186" s="1"/>
      <c r="B5186"/>
      <c r="C5186"/>
      <c r="E5186"/>
      <c r="F5186"/>
      <c r="G5186"/>
    </row>
    <row r="5187" spans="1:7" ht="20.100000000000001" customHeight="1">
      <c r="A5187" s="1"/>
      <c r="B5187"/>
      <c r="C5187"/>
      <c r="E5187"/>
      <c r="F5187"/>
      <c r="G5187"/>
    </row>
    <row r="5188" spans="1:7" ht="20.100000000000001" customHeight="1">
      <c r="A5188" s="1"/>
      <c r="B5188"/>
      <c r="C5188"/>
      <c r="E5188"/>
      <c r="F5188"/>
      <c r="G5188"/>
    </row>
    <row r="5189" spans="1:7" ht="20.100000000000001" customHeight="1">
      <c r="A5189" s="1"/>
      <c r="B5189"/>
      <c r="C5189"/>
      <c r="E5189"/>
      <c r="F5189"/>
      <c r="G5189"/>
    </row>
    <row r="5190" spans="1:7" ht="20.100000000000001" customHeight="1">
      <c r="A5190" s="1"/>
      <c r="B5190"/>
      <c r="C5190"/>
      <c r="E5190"/>
      <c r="F5190"/>
      <c r="G5190"/>
    </row>
    <row r="5191" spans="1:7" ht="20.100000000000001" customHeight="1">
      <c r="A5191" s="1"/>
      <c r="B5191"/>
      <c r="C5191"/>
      <c r="E5191"/>
      <c r="F5191"/>
      <c r="G5191"/>
    </row>
    <row r="5192" spans="1:7" ht="20.100000000000001" customHeight="1">
      <c r="A5192" s="1"/>
      <c r="B5192"/>
      <c r="C5192"/>
      <c r="E5192"/>
      <c r="F5192"/>
      <c r="G5192"/>
    </row>
    <row r="5193" spans="1:7" ht="20.100000000000001" customHeight="1">
      <c r="A5193" s="1"/>
      <c r="B5193"/>
      <c r="C5193"/>
      <c r="E5193"/>
      <c r="F5193"/>
      <c r="G5193"/>
    </row>
    <row r="5194" spans="1:7" ht="20.100000000000001" customHeight="1">
      <c r="A5194" s="1"/>
      <c r="B5194"/>
      <c r="C5194"/>
      <c r="E5194"/>
      <c r="F5194"/>
      <c r="G5194"/>
    </row>
    <row r="5195" spans="1:7" ht="20.100000000000001" customHeight="1">
      <c r="A5195" s="1"/>
      <c r="B5195"/>
      <c r="C5195"/>
      <c r="E5195"/>
      <c r="F5195"/>
      <c r="G5195"/>
    </row>
    <row r="5196" spans="1:7" ht="20.100000000000001" customHeight="1">
      <c r="A5196" s="1"/>
      <c r="B5196"/>
      <c r="C5196"/>
      <c r="E5196"/>
      <c r="F5196"/>
      <c r="G5196"/>
    </row>
    <row r="5197" spans="1:7" ht="20.100000000000001" customHeight="1">
      <c r="A5197" s="1"/>
      <c r="B5197"/>
      <c r="C5197"/>
      <c r="E5197"/>
      <c r="F5197"/>
      <c r="G5197"/>
    </row>
    <row r="5198" spans="1:7" ht="20.100000000000001" customHeight="1">
      <c r="A5198" s="1"/>
      <c r="B5198"/>
      <c r="C5198"/>
      <c r="E5198"/>
      <c r="F5198"/>
      <c r="G5198"/>
    </row>
    <row r="5199" spans="1:7" ht="20.100000000000001" customHeight="1">
      <c r="A5199" s="1"/>
      <c r="B5199"/>
      <c r="C5199"/>
      <c r="E5199"/>
      <c r="F5199"/>
      <c r="G5199"/>
    </row>
    <row r="5200" spans="1:7" ht="20.100000000000001" customHeight="1">
      <c r="A5200" s="1"/>
      <c r="B5200"/>
      <c r="C5200"/>
      <c r="E5200"/>
      <c r="F5200"/>
      <c r="G5200"/>
    </row>
    <row r="5201" spans="1:7" ht="20.100000000000001" customHeight="1">
      <c r="A5201" s="1"/>
      <c r="B5201"/>
      <c r="C5201"/>
      <c r="E5201"/>
      <c r="F5201"/>
      <c r="G5201"/>
    </row>
    <row r="5202" spans="1:7" ht="20.100000000000001" customHeight="1">
      <c r="A5202" s="1"/>
      <c r="B5202"/>
      <c r="C5202"/>
      <c r="E5202"/>
      <c r="F5202"/>
      <c r="G5202"/>
    </row>
    <row r="5203" spans="1:7" ht="20.100000000000001" customHeight="1">
      <c r="A5203" s="1"/>
      <c r="B5203"/>
      <c r="C5203"/>
      <c r="E5203"/>
      <c r="F5203"/>
      <c r="G5203"/>
    </row>
    <row r="5204" spans="1:7" ht="20.100000000000001" customHeight="1">
      <c r="A5204" s="1"/>
      <c r="B5204"/>
      <c r="C5204"/>
      <c r="E5204"/>
      <c r="F5204"/>
      <c r="G5204"/>
    </row>
    <row r="5205" spans="1:7" ht="20.100000000000001" customHeight="1">
      <c r="A5205" s="1"/>
      <c r="B5205"/>
      <c r="C5205"/>
      <c r="E5205"/>
      <c r="F5205"/>
      <c r="G5205"/>
    </row>
    <row r="5206" spans="1:7" ht="20.100000000000001" customHeight="1">
      <c r="A5206" s="1"/>
      <c r="B5206"/>
      <c r="C5206"/>
      <c r="E5206"/>
      <c r="F5206"/>
      <c r="G5206"/>
    </row>
    <row r="5207" spans="1:7" ht="20.100000000000001" customHeight="1">
      <c r="A5207" s="1"/>
      <c r="B5207"/>
      <c r="C5207"/>
      <c r="E5207"/>
      <c r="F5207"/>
      <c r="G5207"/>
    </row>
    <row r="5208" spans="1:7" ht="20.100000000000001" customHeight="1">
      <c r="A5208" s="1"/>
      <c r="B5208"/>
      <c r="C5208"/>
      <c r="E5208"/>
      <c r="F5208"/>
      <c r="G5208"/>
    </row>
    <row r="5209" spans="1:7" ht="20.100000000000001" customHeight="1">
      <c r="A5209" s="1"/>
      <c r="B5209"/>
      <c r="C5209"/>
      <c r="E5209"/>
      <c r="F5209"/>
      <c r="G5209"/>
    </row>
    <row r="5210" spans="1:7" ht="20.100000000000001" customHeight="1">
      <c r="A5210" s="1"/>
      <c r="B5210"/>
      <c r="C5210"/>
      <c r="E5210"/>
      <c r="F5210"/>
      <c r="G5210"/>
    </row>
    <row r="5211" spans="1:7" ht="20.100000000000001" customHeight="1">
      <c r="A5211" s="1"/>
      <c r="B5211"/>
      <c r="C5211"/>
      <c r="E5211"/>
      <c r="F5211"/>
      <c r="G5211"/>
    </row>
    <row r="5212" spans="1:7" ht="20.100000000000001" customHeight="1">
      <c r="A5212" s="1"/>
      <c r="B5212"/>
      <c r="C5212"/>
      <c r="E5212"/>
      <c r="F5212"/>
      <c r="G5212"/>
    </row>
    <row r="5213" spans="1:7" ht="20.100000000000001" customHeight="1">
      <c r="A5213" s="1"/>
      <c r="B5213"/>
      <c r="C5213"/>
      <c r="E5213"/>
      <c r="F5213"/>
      <c r="G5213"/>
    </row>
    <row r="5214" spans="1:7" ht="20.100000000000001" customHeight="1">
      <c r="A5214" s="1"/>
      <c r="B5214"/>
      <c r="C5214"/>
      <c r="E5214"/>
      <c r="F5214"/>
      <c r="G5214"/>
    </row>
    <row r="5215" spans="1:7" ht="20.100000000000001" customHeight="1">
      <c r="A5215" s="1"/>
      <c r="B5215"/>
      <c r="C5215"/>
      <c r="E5215"/>
      <c r="F5215"/>
      <c r="G5215"/>
    </row>
    <row r="5216" spans="1:7" ht="20.100000000000001" customHeight="1">
      <c r="A5216" s="1"/>
      <c r="B5216"/>
      <c r="C5216"/>
      <c r="E5216"/>
      <c r="F5216"/>
      <c r="G5216"/>
    </row>
    <row r="5217" spans="1:7" ht="20.100000000000001" customHeight="1">
      <c r="A5217" s="1"/>
      <c r="B5217"/>
      <c r="C5217"/>
      <c r="E5217"/>
      <c r="F5217"/>
      <c r="G5217"/>
    </row>
    <row r="5218" spans="1:7" ht="20.100000000000001" customHeight="1">
      <c r="A5218" s="1"/>
      <c r="B5218"/>
      <c r="C5218"/>
      <c r="E5218"/>
      <c r="F5218"/>
      <c r="G5218"/>
    </row>
    <row r="5219" spans="1:7" ht="20.100000000000001" customHeight="1">
      <c r="A5219" s="1"/>
      <c r="B5219"/>
      <c r="C5219"/>
      <c r="E5219"/>
      <c r="F5219"/>
      <c r="G5219"/>
    </row>
    <row r="5220" spans="1:7" ht="20.100000000000001" customHeight="1">
      <c r="A5220" s="1"/>
      <c r="B5220"/>
      <c r="C5220"/>
      <c r="E5220"/>
      <c r="F5220"/>
      <c r="G5220"/>
    </row>
    <row r="5221" spans="1:7" ht="20.100000000000001" customHeight="1">
      <c r="A5221" s="1"/>
      <c r="B5221"/>
      <c r="C5221"/>
      <c r="E5221"/>
      <c r="F5221"/>
      <c r="G5221"/>
    </row>
    <row r="5222" spans="1:7" ht="20.100000000000001" customHeight="1">
      <c r="A5222" s="1"/>
      <c r="B5222"/>
      <c r="C5222"/>
      <c r="E5222"/>
      <c r="F5222"/>
      <c r="G5222"/>
    </row>
    <row r="5223" spans="1:7" ht="20.100000000000001" customHeight="1">
      <c r="A5223" s="1"/>
      <c r="B5223"/>
      <c r="C5223"/>
      <c r="E5223"/>
      <c r="F5223"/>
      <c r="G5223"/>
    </row>
    <row r="5224" spans="1:7" ht="20.100000000000001" customHeight="1">
      <c r="A5224" s="1"/>
      <c r="B5224"/>
      <c r="C5224"/>
      <c r="E5224"/>
      <c r="F5224"/>
      <c r="G5224"/>
    </row>
    <row r="5225" spans="1:7" ht="20.100000000000001" customHeight="1">
      <c r="A5225" s="1"/>
      <c r="B5225"/>
      <c r="C5225"/>
      <c r="E5225"/>
      <c r="F5225"/>
      <c r="G5225"/>
    </row>
    <row r="5226" spans="1:7" ht="20.100000000000001" customHeight="1">
      <c r="A5226" s="1"/>
      <c r="B5226"/>
      <c r="C5226"/>
      <c r="E5226"/>
      <c r="F5226"/>
      <c r="G5226"/>
    </row>
    <row r="5227" spans="1:7" ht="20.100000000000001" customHeight="1">
      <c r="A5227" s="1"/>
      <c r="B5227"/>
      <c r="C5227"/>
      <c r="E5227"/>
      <c r="F5227"/>
      <c r="G5227"/>
    </row>
    <row r="5228" spans="1:7" ht="20.100000000000001" customHeight="1">
      <c r="A5228" s="1"/>
      <c r="B5228"/>
      <c r="C5228"/>
      <c r="E5228"/>
      <c r="F5228"/>
      <c r="G5228"/>
    </row>
    <row r="5229" spans="1:7" ht="20.100000000000001" customHeight="1">
      <c r="A5229" s="1"/>
      <c r="B5229"/>
      <c r="C5229"/>
      <c r="E5229"/>
      <c r="F5229"/>
      <c r="G5229"/>
    </row>
    <row r="5230" spans="1:7" ht="20.100000000000001" customHeight="1">
      <c r="A5230" s="1"/>
      <c r="B5230"/>
      <c r="C5230"/>
      <c r="E5230"/>
      <c r="F5230"/>
      <c r="G5230"/>
    </row>
    <row r="5231" spans="1:7" ht="20.100000000000001" customHeight="1">
      <c r="A5231" s="1"/>
      <c r="B5231"/>
      <c r="C5231"/>
      <c r="E5231"/>
      <c r="F5231"/>
      <c r="G5231"/>
    </row>
    <row r="5232" spans="1:7" ht="20.100000000000001" customHeight="1">
      <c r="A5232" s="1"/>
      <c r="B5232"/>
      <c r="C5232"/>
      <c r="E5232"/>
      <c r="F5232"/>
      <c r="G5232"/>
    </row>
    <row r="5233" spans="1:7" ht="20.100000000000001" customHeight="1">
      <c r="A5233" s="1"/>
      <c r="B5233"/>
      <c r="C5233"/>
      <c r="E5233"/>
      <c r="F5233"/>
      <c r="G5233"/>
    </row>
    <row r="5234" spans="1:7" ht="20.100000000000001" customHeight="1">
      <c r="A5234" s="1"/>
      <c r="B5234"/>
      <c r="C5234"/>
      <c r="E5234"/>
      <c r="F5234"/>
      <c r="G5234"/>
    </row>
    <row r="5235" spans="1:7" ht="20.100000000000001" customHeight="1">
      <c r="A5235" s="1"/>
      <c r="B5235"/>
      <c r="C5235"/>
      <c r="E5235"/>
      <c r="F5235"/>
      <c r="G5235"/>
    </row>
    <row r="5236" spans="1:7" ht="20.100000000000001" customHeight="1">
      <c r="A5236" s="1"/>
      <c r="B5236"/>
      <c r="C5236"/>
      <c r="E5236"/>
      <c r="F5236"/>
      <c r="G5236"/>
    </row>
    <row r="5237" spans="1:7" ht="20.100000000000001" customHeight="1">
      <c r="A5237" s="1"/>
      <c r="B5237"/>
      <c r="C5237"/>
      <c r="E5237"/>
      <c r="F5237"/>
      <c r="G5237"/>
    </row>
    <row r="5238" spans="1:7" ht="20.100000000000001" customHeight="1">
      <c r="A5238" s="1"/>
      <c r="B5238"/>
      <c r="C5238"/>
      <c r="E5238"/>
      <c r="F5238"/>
      <c r="G5238"/>
    </row>
    <row r="5239" spans="1:7" ht="20.100000000000001" customHeight="1">
      <c r="A5239" s="1"/>
      <c r="B5239"/>
      <c r="C5239"/>
      <c r="E5239"/>
      <c r="F5239"/>
      <c r="G5239"/>
    </row>
    <row r="5240" spans="1:7" ht="20.100000000000001" customHeight="1">
      <c r="A5240" s="1"/>
      <c r="B5240"/>
      <c r="C5240"/>
      <c r="E5240"/>
      <c r="F5240"/>
      <c r="G5240"/>
    </row>
    <row r="5241" spans="1:7" ht="20.100000000000001" customHeight="1">
      <c r="A5241" s="1"/>
      <c r="B5241"/>
      <c r="C5241"/>
      <c r="E5241"/>
      <c r="F5241"/>
      <c r="G5241"/>
    </row>
    <row r="5242" spans="1:7" ht="20.100000000000001" customHeight="1">
      <c r="A5242" s="1"/>
      <c r="B5242"/>
      <c r="C5242"/>
      <c r="E5242"/>
      <c r="F5242"/>
      <c r="G5242"/>
    </row>
    <row r="5243" spans="1:7" ht="20.100000000000001" customHeight="1">
      <c r="A5243" s="1"/>
      <c r="B5243"/>
      <c r="C5243"/>
      <c r="E5243"/>
      <c r="F5243"/>
      <c r="G5243"/>
    </row>
    <row r="5244" spans="1:7" ht="20.100000000000001" customHeight="1">
      <c r="A5244" s="1"/>
      <c r="B5244"/>
      <c r="C5244"/>
      <c r="E5244"/>
      <c r="F5244"/>
      <c r="G5244"/>
    </row>
    <row r="5245" spans="1:7" ht="20.100000000000001" customHeight="1">
      <c r="A5245" s="1"/>
      <c r="B5245"/>
      <c r="C5245"/>
      <c r="E5245"/>
      <c r="F5245"/>
      <c r="G5245"/>
    </row>
    <row r="5246" spans="1:7" ht="20.100000000000001" customHeight="1">
      <c r="A5246" s="1"/>
      <c r="B5246"/>
      <c r="C5246"/>
      <c r="E5246"/>
      <c r="F5246"/>
      <c r="G5246"/>
    </row>
    <row r="5247" spans="1:7" ht="20.100000000000001" customHeight="1">
      <c r="A5247" s="1"/>
      <c r="B5247"/>
      <c r="C5247"/>
      <c r="E5247"/>
      <c r="F5247"/>
      <c r="G5247"/>
    </row>
    <row r="5248" spans="1:7" ht="20.100000000000001" customHeight="1">
      <c r="A5248" s="1"/>
      <c r="B5248"/>
      <c r="C5248"/>
      <c r="E5248"/>
      <c r="F5248"/>
      <c r="G5248"/>
    </row>
    <row r="5249" spans="1:7" ht="20.100000000000001" customHeight="1">
      <c r="A5249" s="1"/>
      <c r="B5249"/>
      <c r="C5249"/>
      <c r="E5249"/>
      <c r="F5249"/>
      <c r="G5249"/>
    </row>
    <row r="5250" spans="1:7" ht="20.100000000000001" customHeight="1">
      <c r="A5250" s="1"/>
      <c r="B5250"/>
      <c r="C5250"/>
      <c r="E5250"/>
      <c r="F5250"/>
      <c r="G5250"/>
    </row>
    <row r="5251" spans="1:7" ht="20.100000000000001" customHeight="1">
      <c r="A5251" s="1"/>
      <c r="B5251"/>
      <c r="C5251"/>
      <c r="E5251"/>
      <c r="F5251"/>
      <c r="G5251"/>
    </row>
    <row r="5252" spans="1:7" ht="20.100000000000001" customHeight="1">
      <c r="A5252" s="1"/>
      <c r="B5252"/>
      <c r="C5252"/>
      <c r="E5252"/>
      <c r="F5252"/>
      <c r="G5252"/>
    </row>
    <row r="5253" spans="1:7" ht="20.100000000000001" customHeight="1">
      <c r="A5253" s="1"/>
      <c r="B5253"/>
      <c r="C5253"/>
      <c r="E5253"/>
      <c r="F5253"/>
      <c r="G5253"/>
    </row>
    <row r="5254" spans="1:7" ht="20.100000000000001" customHeight="1">
      <c r="A5254" s="1"/>
      <c r="B5254"/>
      <c r="C5254"/>
      <c r="E5254"/>
      <c r="F5254"/>
      <c r="G5254"/>
    </row>
    <row r="5255" spans="1:7" ht="20.100000000000001" customHeight="1">
      <c r="A5255" s="1"/>
      <c r="B5255"/>
      <c r="C5255"/>
      <c r="E5255"/>
      <c r="F5255"/>
      <c r="G5255"/>
    </row>
    <row r="5256" spans="1:7" ht="20.100000000000001" customHeight="1">
      <c r="A5256" s="1"/>
      <c r="B5256"/>
      <c r="C5256"/>
      <c r="E5256"/>
      <c r="F5256"/>
      <c r="G5256"/>
    </row>
    <row r="5257" spans="1:7" ht="20.100000000000001" customHeight="1">
      <c r="A5257" s="1"/>
      <c r="B5257"/>
      <c r="C5257"/>
      <c r="E5257"/>
      <c r="F5257"/>
      <c r="G5257"/>
    </row>
    <row r="5258" spans="1:7" ht="20.100000000000001" customHeight="1">
      <c r="A5258" s="1"/>
      <c r="B5258"/>
      <c r="C5258"/>
      <c r="E5258"/>
      <c r="F5258"/>
      <c r="G5258"/>
    </row>
    <row r="5259" spans="1:7" ht="20.100000000000001" customHeight="1">
      <c r="A5259" s="1"/>
      <c r="B5259"/>
      <c r="C5259"/>
      <c r="E5259"/>
      <c r="F5259"/>
      <c r="G5259"/>
    </row>
    <row r="5260" spans="1:7" ht="20.100000000000001" customHeight="1">
      <c r="A5260" s="1"/>
      <c r="B5260"/>
      <c r="C5260"/>
      <c r="E5260"/>
      <c r="F5260"/>
      <c r="G5260"/>
    </row>
    <row r="5261" spans="1:7" ht="20.100000000000001" customHeight="1">
      <c r="A5261" s="1"/>
      <c r="B5261"/>
      <c r="C5261"/>
      <c r="E5261"/>
      <c r="F5261"/>
      <c r="G5261"/>
    </row>
    <row r="5262" spans="1:7" ht="20.100000000000001" customHeight="1">
      <c r="A5262" s="1"/>
      <c r="B5262"/>
      <c r="C5262"/>
      <c r="E5262"/>
      <c r="F5262"/>
      <c r="G5262"/>
    </row>
    <row r="5263" spans="1:7" ht="20.100000000000001" customHeight="1">
      <c r="A5263" s="1"/>
      <c r="B5263"/>
      <c r="C5263"/>
      <c r="E5263"/>
      <c r="F5263"/>
      <c r="G5263"/>
    </row>
    <row r="5264" spans="1:7" ht="20.100000000000001" customHeight="1">
      <c r="A5264" s="1"/>
      <c r="B5264"/>
      <c r="C5264"/>
      <c r="E5264"/>
      <c r="F5264"/>
      <c r="G5264"/>
    </row>
    <row r="5265" spans="1:7" ht="20.100000000000001" customHeight="1">
      <c r="A5265" s="1"/>
      <c r="B5265"/>
      <c r="C5265"/>
      <c r="E5265"/>
      <c r="F5265"/>
      <c r="G5265"/>
    </row>
    <row r="5266" spans="1:7" ht="20.100000000000001" customHeight="1">
      <c r="A5266" s="1"/>
      <c r="B5266"/>
      <c r="C5266"/>
      <c r="E5266"/>
      <c r="F5266"/>
      <c r="G5266"/>
    </row>
    <row r="5267" spans="1:7" ht="20.100000000000001" customHeight="1">
      <c r="A5267" s="1"/>
      <c r="B5267"/>
      <c r="C5267"/>
      <c r="E5267"/>
      <c r="F5267"/>
      <c r="G5267"/>
    </row>
    <row r="5268" spans="1:7" ht="20.100000000000001" customHeight="1">
      <c r="A5268" s="1"/>
      <c r="B5268"/>
      <c r="C5268"/>
      <c r="E5268"/>
      <c r="F5268"/>
      <c r="G5268"/>
    </row>
    <row r="5269" spans="1:7" ht="20.100000000000001" customHeight="1">
      <c r="A5269" s="1"/>
      <c r="B5269"/>
      <c r="C5269"/>
      <c r="E5269"/>
      <c r="F5269"/>
      <c r="G5269"/>
    </row>
    <row r="5270" spans="1:7" ht="20.100000000000001" customHeight="1">
      <c r="A5270" s="1"/>
      <c r="B5270"/>
      <c r="C5270"/>
      <c r="E5270"/>
      <c r="F5270"/>
      <c r="G5270"/>
    </row>
    <row r="5271" spans="1:7" ht="20.100000000000001" customHeight="1">
      <c r="A5271" s="1"/>
      <c r="B5271"/>
      <c r="C5271"/>
      <c r="E5271"/>
      <c r="F5271"/>
      <c r="G5271"/>
    </row>
    <row r="5272" spans="1:7" ht="20.100000000000001" customHeight="1">
      <c r="A5272" s="1"/>
      <c r="B5272"/>
      <c r="C5272"/>
      <c r="E5272"/>
      <c r="F5272"/>
      <c r="G5272"/>
    </row>
    <row r="5273" spans="1:7" ht="20.100000000000001" customHeight="1">
      <c r="A5273" s="1"/>
      <c r="B5273"/>
      <c r="C5273"/>
      <c r="E5273"/>
      <c r="F5273"/>
      <c r="G5273"/>
    </row>
    <row r="5274" spans="1:7" ht="20.100000000000001" customHeight="1">
      <c r="A5274" s="1"/>
      <c r="B5274"/>
      <c r="C5274"/>
      <c r="E5274"/>
      <c r="F5274"/>
      <c r="G5274"/>
    </row>
    <row r="5275" spans="1:7" ht="20.100000000000001" customHeight="1">
      <c r="A5275" s="1"/>
      <c r="B5275"/>
      <c r="C5275"/>
      <c r="E5275"/>
      <c r="F5275"/>
      <c r="G5275"/>
    </row>
    <row r="5276" spans="1:7" ht="20.100000000000001" customHeight="1">
      <c r="A5276" s="1"/>
      <c r="B5276"/>
      <c r="C5276"/>
      <c r="E5276"/>
      <c r="F5276"/>
      <c r="G5276"/>
    </row>
    <row r="5277" spans="1:7" ht="20.100000000000001" customHeight="1">
      <c r="A5277" s="1"/>
      <c r="B5277"/>
      <c r="C5277"/>
      <c r="E5277"/>
      <c r="F5277"/>
      <c r="G5277"/>
    </row>
    <row r="5278" spans="1:7" ht="20.100000000000001" customHeight="1">
      <c r="A5278" s="1"/>
      <c r="B5278"/>
      <c r="C5278"/>
      <c r="E5278"/>
      <c r="F5278"/>
      <c r="G5278"/>
    </row>
    <row r="5279" spans="1:7" ht="20.100000000000001" customHeight="1">
      <c r="A5279" s="1"/>
      <c r="B5279"/>
      <c r="C5279"/>
      <c r="E5279"/>
      <c r="F5279"/>
      <c r="G5279"/>
    </row>
    <row r="5280" spans="1:7" ht="20.100000000000001" customHeight="1">
      <c r="A5280" s="1"/>
      <c r="B5280"/>
      <c r="C5280"/>
      <c r="E5280"/>
      <c r="F5280"/>
      <c r="G5280"/>
    </row>
    <row r="5281" spans="1:7" ht="20.100000000000001" customHeight="1">
      <c r="A5281" s="1"/>
      <c r="B5281"/>
      <c r="C5281"/>
      <c r="E5281"/>
      <c r="F5281"/>
      <c r="G5281"/>
    </row>
    <row r="5282" spans="1:7" ht="20.100000000000001" customHeight="1">
      <c r="A5282" s="1"/>
      <c r="B5282"/>
      <c r="C5282"/>
      <c r="E5282"/>
      <c r="F5282"/>
      <c r="G5282"/>
    </row>
    <row r="5283" spans="1:7" ht="20.100000000000001" customHeight="1">
      <c r="A5283" s="1"/>
      <c r="B5283"/>
      <c r="C5283"/>
      <c r="E5283"/>
      <c r="F5283"/>
      <c r="G5283"/>
    </row>
    <row r="5284" spans="1:7" ht="20.100000000000001" customHeight="1">
      <c r="A5284" s="1"/>
      <c r="B5284"/>
      <c r="C5284"/>
      <c r="E5284"/>
      <c r="F5284"/>
      <c r="G5284"/>
    </row>
    <row r="5285" spans="1:7" ht="20.100000000000001" customHeight="1">
      <c r="A5285" s="1"/>
      <c r="B5285"/>
      <c r="C5285"/>
      <c r="E5285"/>
      <c r="F5285"/>
      <c r="G5285"/>
    </row>
    <row r="5286" spans="1:7" ht="20.100000000000001" customHeight="1">
      <c r="A5286" s="1"/>
      <c r="B5286"/>
      <c r="C5286"/>
      <c r="E5286"/>
      <c r="F5286"/>
      <c r="G5286"/>
    </row>
    <row r="5287" spans="1:7" ht="20.100000000000001" customHeight="1">
      <c r="A5287" s="1"/>
      <c r="B5287"/>
      <c r="C5287"/>
      <c r="E5287"/>
      <c r="F5287"/>
      <c r="G5287"/>
    </row>
    <row r="5288" spans="1:7" ht="20.100000000000001" customHeight="1">
      <c r="A5288" s="1"/>
      <c r="B5288"/>
      <c r="C5288"/>
      <c r="E5288"/>
      <c r="F5288"/>
      <c r="G5288"/>
    </row>
    <row r="5289" spans="1:7" ht="20.100000000000001" customHeight="1">
      <c r="A5289" s="1"/>
      <c r="B5289"/>
      <c r="C5289"/>
      <c r="E5289"/>
      <c r="F5289"/>
      <c r="G5289"/>
    </row>
    <row r="5290" spans="1:7" ht="20.100000000000001" customHeight="1">
      <c r="A5290" s="1"/>
      <c r="B5290"/>
      <c r="C5290"/>
      <c r="E5290"/>
      <c r="F5290"/>
      <c r="G5290"/>
    </row>
    <row r="5291" spans="1:7" ht="20.100000000000001" customHeight="1">
      <c r="A5291" s="1"/>
      <c r="B5291"/>
      <c r="C5291"/>
      <c r="E5291"/>
      <c r="F5291"/>
      <c r="G5291"/>
    </row>
    <row r="5292" spans="1:7" ht="20.100000000000001" customHeight="1">
      <c r="A5292" s="1"/>
      <c r="B5292"/>
      <c r="C5292"/>
      <c r="E5292"/>
      <c r="F5292"/>
      <c r="G5292"/>
    </row>
    <row r="5293" spans="1:7" ht="20.100000000000001" customHeight="1">
      <c r="A5293" s="1"/>
      <c r="B5293"/>
      <c r="C5293"/>
      <c r="E5293"/>
      <c r="F5293"/>
      <c r="G5293"/>
    </row>
    <row r="5294" spans="1:7" ht="20.100000000000001" customHeight="1">
      <c r="A5294" s="1"/>
      <c r="B5294"/>
      <c r="C5294"/>
      <c r="E5294"/>
      <c r="F5294"/>
      <c r="G5294"/>
    </row>
    <row r="5295" spans="1:7" ht="20.100000000000001" customHeight="1">
      <c r="A5295" s="1"/>
      <c r="B5295"/>
      <c r="C5295"/>
      <c r="E5295"/>
      <c r="F5295"/>
      <c r="G5295"/>
    </row>
    <row r="5296" spans="1:7" ht="20.100000000000001" customHeight="1">
      <c r="A5296" s="1"/>
      <c r="B5296"/>
      <c r="C5296"/>
      <c r="E5296"/>
      <c r="F5296"/>
      <c r="G5296"/>
    </row>
    <row r="5297" spans="1:7" ht="20.100000000000001" customHeight="1">
      <c r="A5297" s="1"/>
      <c r="B5297"/>
      <c r="C5297"/>
      <c r="E5297"/>
      <c r="F5297"/>
      <c r="G5297"/>
    </row>
    <row r="5298" spans="1:7" ht="20.100000000000001" customHeight="1">
      <c r="A5298" s="1"/>
      <c r="B5298"/>
      <c r="C5298"/>
      <c r="E5298"/>
      <c r="F5298"/>
      <c r="G5298"/>
    </row>
    <row r="5299" spans="1:7" ht="20.100000000000001" customHeight="1">
      <c r="A5299" s="1"/>
      <c r="B5299"/>
      <c r="C5299"/>
      <c r="E5299"/>
      <c r="F5299"/>
      <c r="G5299"/>
    </row>
    <row r="5300" spans="1:7" ht="20.100000000000001" customHeight="1">
      <c r="A5300" s="1"/>
      <c r="B5300"/>
      <c r="C5300"/>
      <c r="E5300"/>
      <c r="F5300"/>
      <c r="G5300"/>
    </row>
    <row r="5301" spans="1:7" ht="20.100000000000001" customHeight="1">
      <c r="A5301" s="1"/>
      <c r="B5301"/>
      <c r="C5301"/>
      <c r="E5301"/>
      <c r="F5301"/>
      <c r="G5301"/>
    </row>
    <row r="5302" spans="1:7" ht="20.100000000000001" customHeight="1">
      <c r="A5302" s="1"/>
      <c r="B5302"/>
      <c r="C5302"/>
      <c r="E5302"/>
      <c r="F5302"/>
      <c r="G5302"/>
    </row>
    <row r="5303" spans="1:7" ht="20.100000000000001" customHeight="1">
      <c r="A5303" s="1"/>
      <c r="B5303"/>
      <c r="C5303"/>
      <c r="E5303"/>
      <c r="F5303"/>
      <c r="G5303"/>
    </row>
    <row r="5304" spans="1:7" ht="20.100000000000001" customHeight="1">
      <c r="A5304" s="1"/>
      <c r="B5304"/>
      <c r="C5304"/>
      <c r="E5304"/>
      <c r="F5304"/>
      <c r="G5304"/>
    </row>
    <row r="5305" spans="1:7" ht="20.100000000000001" customHeight="1">
      <c r="A5305" s="1"/>
      <c r="B5305"/>
      <c r="C5305"/>
      <c r="E5305"/>
      <c r="F5305"/>
      <c r="G5305"/>
    </row>
    <row r="5306" spans="1:7" ht="20.100000000000001" customHeight="1">
      <c r="A5306" s="1"/>
      <c r="B5306"/>
      <c r="C5306"/>
      <c r="E5306"/>
      <c r="F5306"/>
      <c r="G5306"/>
    </row>
    <row r="5307" spans="1:7" ht="20.100000000000001" customHeight="1">
      <c r="A5307" s="1"/>
      <c r="B5307"/>
      <c r="C5307"/>
      <c r="E5307"/>
      <c r="F5307"/>
      <c r="G5307"/>
    </row>
    <row r="5308" spans="1:7" ht="20.100000000000001" customHeight="1">
      <c r="A5308" s="1"/>
      <c r="B5308"/>
      <c r="C5308"/>
      <c r="E5308"/>
      <c r="F5308"/>
      <c r="G5308"/>
    </row>
    <row r="5309" spans="1:7" ht="20.100000000000001" customHeight="1">
      <c r="A5309" s="1"/>
      <c r="B5309"/>
      <c r="C5309"/>
      <c r="E5309"/>
      <c r="F5309"/>
      <c r="G5309"/>
    </row>
    <row r="5310" spans="1:7" ht="20.100000000000001" customHeight="1">
      <c r="A5310" s="1"/>
      <c r="B5310"/>
      <c r="C5310"/>
      <c r="E5310"/>
      <c r="F5310"/>
      <c r="G5310"/>
    </row>
    <row r="5311" spans="1:7" ht="20.100000000000001" customHeight="1">
      <c r="A5311" s="1"/>
      <c r="B5311"/>
      <c r="C5311"/>
      <c r="E5311"/>
      <c r="F5311"/>
      <c r="G5311"/>
    </row>
    <row r="5312" spans="1:7" ht="20.100000000000001" customHeight="1">
      <c r="A5312" s="1"/>
      <c r="B5312"/>
      <c r="C5312"/>
      <c r="E5312"/>
      <c r="F5312"/>
      <c r="G5312"/>
    </row>
    <row r="5313" spans="1:7" ht="20.100000000000001" customHeight="1">
      <c r="A5313" s="1"/>
      <c r="B5313"/>
      <c r="C5313"/>
      <c r="E5313"/>
      <c r="F5313"/>
      <c r="G5313"/>
    </row>
    <row r="5314" spans="1:7" ht="20.100000000000001" customHeight="1">
      <c r="A5314" s="1"/>
      <c r="B5314"/>
      <c r="C5314"/>
      <c r="E5314"/>
      <c r="F5314"/>
      <c r="G5314"/>
    </row>
    <row r="5315" spans="1:7" ht="20.100000000000001" customHeight="1">
      <c r="A5315" s="1"/>
      <c r="B5315"/>
      <c r="C5315"/>
      <c r="E5315"/>
      <c r="F5315"/>
      <c r="G5315"/>
    </row>
    <row r="5316" spans="1:7" ht="20.100000000000001" customHeight="1">
      <c r="A5316" s="1"/>
      <c r="B5316"/>
      <c r="C5316"/>
      <c r="E5316"/>
      <c r="F5316"/>
      <c r="G5316"/>
    </row>
    <row r="5317" spans="1:7" ht="20.100000000000001" customHeight="1">
      <c r="A5317" s="1"/>
      <c r="B5317"/>
      <c r="C5317"/>
      <c r="E5317"/>
      <c r="F5317"/>
      <c r="G5317"/>
    </row>
    <row r="5318" spans="1:7" ht="20.100000000000001" customHeight="1">
      <c r="A5318" s="1"/>
      <c r="B5318"/>
      <c r="C5318"/>
      <c r="E5318"/>
      <c r="F5318"/>
      <c r="G5318"/>
    </row>
    <row r="5319" spans="1:7" ht="20.100000000000001" customHeight="1">
      <c r="A5319" s="1"/>
      <c r="B5319"/>
      <c r="C5319"/>
      <c r="E5319"/>
      <c r="F5319"/>
      <c r="G5319"/>
    </row>
    <row r="5320" spans="1:7" ht="20.100000000000001" customHeight="1">
      <c r="A5320" s="1"/>
      <c r="B5320"/>
      <c r="C5320"/>
      <c r="E5320"/>
      <c r="F5320"/>
      <c r="G5320"/>
    </row>
    <row r="5321" spans="1:7" ht="20.100000000000001" customHeight="1">
      <c r="A5321" s="1"/>
      <c r="B5321"/>
      <c r="C5321"/>
      <c r="E5321"/>
      <c r="F5321"/>
      <c r="G5321"/>
    </row>
    <row r="5322" spans="1:7" ht="20.100000000000001" customHeight="1">
      <c r="A5322" s="1"/>
      <c r="B5322"/>
      <c r="C5322"/>
      <c r="E5322"/>
      <c r="F5322"/>
      <c r="G5322"/>
    </row>
    <row r="5323" spans="1:7" ht="20.100000000000001" customHeight="1">
      <c r="A5323" s="1"/>
      <c r="B5323"/>
      <c r="C5323"/>
      <c r="E5323"/>
      <c r="F5323"/>
      <c r="G5323"/>
    </row>
    <row r="5324" spans="1:7" ht="20.100000000000001" customHeight="1">
      <c r="A5324" s="1"/>
      <c r="B5324"/>
      <c r="C5324"/>
      <c r="E5324"/>
      <c r="F5324"/>
      <c r="G5324"/>
    </row>
    <row r="5325" spans="1:7" ht="20.100000000000001" customHeight="1">
      <c r="A5325" s="1"/>
      <c r="B5325"/>
      <c r="C5325"/>
      <c r="E5325"/>
      <c r="F5325"/>
      <c r="G5325"/>
    </row>
    <row r="5326" spans="1:7" ht="20.100000000000001" customHeight="1">
      <c r="A5326" s="1"/>
      <c r="B5326"/>
      <c r="C5326"/>
      <c r="E5326"/>
      <c r="F5326"/>
      <c r="G5326"/>
    </row>
    <row r="5327" spans="1:7" ht="20.100000000000001" customHeight="1">
      <c r="A5327" s="1"/>
      <c r="B5327"/>
      <c r="C5327"/>
      <c r="E5327"/>
      <c r="F5327"/>
      <c r="G5327"/>
    </row>
    <row r="5328" spans="1:7" ht="20.100000000000001" customHeight="1">
      <c r="A5328" s="1"/>
      <c r="B5328"/>
      <c r="C5328"/>
      <c r="E5328"/>
      <c r="F5328"/>
      <c r="G5328"/>
    </row>
    <row r="5329" spans="1:7" ht="20.100000000000001" customHeight="1">
      <c r="A5329" s="1"/>
      <c r="B5329"/>
      <c r="C5329"/>
      <c r="E5329"/>
      <c r="F5329"/>
      <c r="G5329"/>
    </row>
    <row r="5330" spans="1:7" ht="20.100000000000001" customHeight="1">
      <c r="A5330" s="1"/>
      <c r="B5330"/>
      <c r="C5330"/>
      <c r="E5330"/>
      <c r="F5330"/>
      <c r="G5330"/>
    </row>
    <row r="5331" spans="1:7" ht="20.100000000000001" customHeight="1">
      <c r="A5331" s="1"/>
      <c r="B5331"/>
      <c r="C5331"/>
      <c r="E5331"/>
      <c r="F5331"/>
      <c r="G5331"/>
    </row>
    <row r="5332" spans="1:7" ht="20.100000000000001" customHeight="1">
      <c r="A5332" s="1"/>
      <c r="B5332"/>
      <c r="C5332"/>
      <c r="E5332"/>
      <c r="F5332"/>
      <c r="G5332"/>
    </row>
    <row r="5333" spans="1:7" ht="20.100000000000001" customHeight="1">
      <c r="A5333" s="1"/>
      <c r="B5333"/>
      <c r="C5333"/>
      <c r="E5333"/>
      <c r="F5333"/>
      <c r="G5333"/>
    </row>
    <row r="5334" spans="1:7" ht="20.100000000000001" customHeight="1">
      <c r="A5334" s="1"/>
      <c r="B5334"/>
      <c r="C5334"/>
      <c r="E5334"/>
      <c r="F5334"/>
      <c r="G5334"/>
    </row>
    <row r="5335" spans="1:7" ht="20.100000000000001" customHeight="1">
      <c r="A5335" s="1"/>
      <c r="B5335"/>
      <c r="C5335"/>
      <c r="E5335"/>
      <c r="F5335"/>
      <c r="G5335"/>
    </row>
    <row r="5336" spans="1:7" ht="20.100000000000001" customHeight="1">
      <c r="A5336" s="1"/>
      <c r="B5336"/>
      <c r="C5336"/>
      <c r="E5336"/>
      <c r="F5336"/>
      <c r="G5336"/>
    </row>
    <row r="5337" spans="1:7" ht="20.100000000000001" customHeight="1">
      <c r="A5337" s="1"/>
      <c r="B5337"/>
      <c r="C5337"/>
      <c r="E5337"/>
      <c r="F5337"/>
      <c r="G5337"/>
    </row>
    <row r="5338" spans="1:7" ht="20.100000000000001" customHeight="1">
      <c r="A5338" s="1"/>
      <c r="B5338"/>
      <c r="C5338"/>
      <c r="E5338"/>
      <c r="F5338"/>
      <c r="G5338"/>
    </row>
    <row r="5339" spans="1:7" ht="20.100000000000001" customHeight="1">
      <c r="A5339" s="1"/>
      <c r="B5339"/>
      <c r="C5339"/>
      <c r="E5339"/>
      <c r="F5339"/>
      <c r="G5339"/>
    </row>
    <row r="5340" spans="1:7" ht="20.100000000000001" customHeight="1">
      <c r="A5340" s="1"/>
      <c r="B5340"/>
      <c r="C5340"/>
      <c r="E5340"/>
      <c r="F5340"/>
      <c r="G5340"/>
    </row>
    <row r="5341" spans="1:7" ht="20.100000000000001" customHeight="1">
      <c r="A5341" s="1"/>
      <c r="B5341"/>
      <c r="C5341"/>
      <c r="E5341"/>
      <c r="F5341"/>
      <c r="G5341"/>
    </row>
    <row r="5342" spans="1:7" ht="20.100000000000001" customHeight="1">
      <c r="A5342" s="1"/>
      <c r="B5342"/>
      <c r="C5342"/>
      <c r="E5342"/>
      <c r="F5342"/>
      <c r="G5342"/>
    </row>
    <row r="5343" spans="1:7" ht="20.100000000000001" customHeight="1">
      <c r="A5343" s="1"/>
      <c r="B5343"/>
      <c r="C5343"/>
      <c r="E5343"/>
      <c r="F5343"/>
      <c r="G5343"/>
    </row>
    <row r="5344" spans="1:7" ht="20.100000000000001" customHeight="1">
      <c r="A5344" s="1"/>
      <c r="B5344"/>
      <c r="C5344"/>
      <c r="E5344"/>
      <c r="F5344"/>
      <c r="G5344"/>
    </row>
    <row r="5345" spans="1:7" ht="20.100000000000001" customHeight="1">
      <c r="A5345" s="1"/>
      <c r="B5345"/>
      <c r="C5345"/>
      <c r="E5345"/>
      <c r="F5345"/>
      <c r="G5345"/>
    </row>
    <row r="5346" spans="1:7" ht="20.100000000000001" customHeight="1">
      <c r="A5346" s="1"/>
      <c r="B5346"/>
      <c r="C5346"/>
      <c r="E5346"/>
      <c r="F5346"/>
      <c r="G5346"/>
    </row>
    <row r="5347" spans="1:7" ht="20.100000000000001" customHeight="1">
      <c r="A5347" s="1"/>
      <c r="B5347"/>
      <c r="C5347"/>
      <c r="E5347"/>
      <c r="F5347"/>
      <c r="G5347"/>
    </row>
    <row r="5348" spans="1:7" ht="20.100000000000001" customHeight="1">
      <c r="A5348" s="1"/>
      <c r="B5348"/>
      <c r="C5348"/>
      <c r="E5348"/>
      <c r="F5348"/>
      <c r="G5348"/>
    </row>
    <row r="5349" spans="1:7" ht="20.100000000000001" customHeight="1">
      <c r="A5349" s="1"/>
      <c r="B5349"/>
      <c r="C5349"/>
      <c r="E5349"/>
      <c r="F5349"/>
      <c r="G5349"/>
    </row>
    <row r="5350" spans="1:7" ht="20.100000000000001" customHeight="1">
      <c r="A5350" s="1"/>
      <c r="B5350"/>
      <c r="C5350"/>
      <c r="E5350"/>
      <c r="F5350"/>
      <c r="G5350"/>
    </row>
    <row r="5351" spans="1:7" ht="20.100000000000001" customHeight="1">
      <c r="A5351" s="1"/>
      <c r="B5351"/>
      <c r="C5351"/>
      <c r="E5351"/>
      <c r="F5351"/>
      <c r="G5351"/>
    </row>
    <row r="5352" spans="1:7" ht="20.100000000000001" customHeight="1">
      <c r="A5352" s="1"/>
      <c r="B5352"/>
      <c r="C5352"/>
      <c r="E5352"/>
      <c r="F5352"/>
      <c r="G5352"/>
    </row>
    <row r="5353" spans="1:7" ht="20.100000000000001" customHeight="1">
      <c r="A5353" s="1"/>
      <c r="B5353"/>
      <c r="C5353"/>
      <c r="E5353"/>
      <c r="F5353"/>
      <c r="G5353"/>
    </row>
    <row r="5354" spans="1:7" ht="20.100000000000001" customHeight="1">
      <c r="A5354" s="1"/>
      <c r="B5354"/>
      <c r="C5354"/>
      <c r="E5354"/>
      <c r="F5354"/>
      <c r="G5354"/>
    </row>
    <row r="5355" spans="1:7" ht="20.100000000000001" customHeight="1">
      <c r="A5355" s="1"/>
      <c r="B5355"/>
      <c r="C5355"/>
      <c r="E5355"/>
      <c r="F5355"/>
      <c r="G5355"/>
    </row>
    <row r="5356" spans="1:7" ht="20.100000000000001" customHeight="1">
      <c r="A5356" s="1"/>
      <c r="B5356"/>
      <c r="C5356"/>
      <c r="E5356"/>
      <c r="F5356"/>
      <c r="G5356"/>
    </row>
    <row r="5357" spans="1:7" ht="20.100000000000001" customHeight="1">
      <c r="A5357" s="1"/>
      <c r="B5357"/>
      <c r="C5357"/>
      <c r="E5357"/>
      <c r="F5357"/>
      <c r="G5357"/>
    </row>
    <row r="5358" spans="1:7" ht="20.100000000000001" customHeight="1">
      <c r="A5358" s="1"/>
      <c r="B5358"/>
      <c r="C5358"/>
      <c r="E5358"/>
      <c r="F5358"/>
      <c r="G5358"/>
    </row>
    <row r="5359" spans="1:7" ht="20.100000000000001" customHeight="1">
      <c r="A5359" s="1"/>
      <c r="B5359"/>
      <c r="C5359"/>
      <c r="E5359"/>
      <c r="F5359"/>
      <c r="G5359"/>
    </row>
    <row r="5360" spans="1:7" ht="20.100000000000001" customHeight="1">
      <c r="A5360" s="1"/>
      <c r="B5360"/>
      <c r="C5360"/>
      <c r="E5360"/>
      <c r="F5360"/>
      <c r="G5360"/>
    </row>
    <row r="5361" spans="1:7" ht="20.100000000000001" customHeight="1">
      <c r="A5361" s="1"/>
      <c r="B5361"/>
      <c r="C5361"/>
      <c r="E5361"/>
      <c r="F5361"/>
      <c r="G5361"/>
    </row>
    <row r="5362" spans="1:7" ht="20.100000000000001" customHeight="1">
      <c r="A5362" s="1"/>
      <c r="B5362"/>
      <c r="C5362"/>
      <c r="E5362"/>
      <c r="F5362"/>
      <c r="G5362"/>
    </row>
    <row r="5363" spans="1:7" ht="20.100000000000001" customHeight="1">
      <c r="A5363" s="1"/>
      <c r="B5363"/>
      <c r="C5363"/>
      <c r="E5363"/>
      <c r="F5363"/>
      <c r="G5363"/>
    </row>
    <row r="5364" spans="1:7" ht="20.100000000000001" customHeight="1">
      <c r="A5364" s="1"/>
      <c r="B5364"/>
      <c r="C5364"/>
      <c r="E5364"/>
      <c r="F5364"/>
      <c r="G5364"/>
    </row>
    <row r="5365" spans="1:7" ht="20.100000000000001" customHeight="1">
      <c r="A5365" s="1"/>
      <c r="B5365"/>
      <c r="C5365"/>
      <c r="E5365"/>
      <c r="F5365"/>
      <c r="G5365"/>
    </row>
    <row r="5366" spans="1:7" ht="20.100000000000001" customHeight="1">
      <c r="A5366" s="1"/>
      <c r="B5366"/>
      <c r="C5366"/>
      <c r="E5366"/>
      <c r="F5366"/>
      <c r="G5366"/>
    </row>
    <row r="5367" spans="1:7" ht="20.100000000000001" customHeight="1">
      <c r="A5367" s="1"/>
      <c r="B5367"/>
      <c r="C5367"/>
      <c r="E5367"/>
      <c r="F5367"/>
      <c r="G5367"/>
    </row>
    <row r="5368" spans="1:7" ht="20.100000000000001" customHeight="1">
      <c r="A5368" s="1"/>
      <c r="B5368"/>
      <c r="C5368"/>
      <c r="E5368"/>
      <c r="F5368"/>
      <c r="G5368"/>
    </row>
    <row r="5369" spans="1:7" ht="20.100000000000001" customHeight="1">
      <c r="A5369" s="1"/>
      <c r="B5369"/>
      <c r="C5369"/>
      <c r="E5369"/>
      <c r="F5369"/>
      <c r="G5369"/>
    </row>
    <row r="5370" spans="1:7" ht="20.100000000000001" customHeight="1">
      <c r="A5370" s="1"/>
      <c r="B5370"/>
      <c r="C5370"/>
      <c r="E5370"/>
      <c r="F5370"/>
      <c r="G5370"/>
    </row>
    <row r="5371" spans="1:7" ht="20.100000000000001" customHeight="1">
      <c r="A5371" s="1"/>
      <c r="B5371"/>
      <c r="C5371"/>
      <c r="E5371"/>
      <c r="F5371"/>
      <c r="G5371"/>
    </row>
    <row r="5372" spans="1:7" ht="20.100000000000001" customHeight="1">
      <c r="A5372" s="1"/>
      <c r="B5372"/>
      <c r="C5372"/>
      <c r="E5372"/>
      <c r="F5372"/>
      <c r="G5372"/>
    </row>
    <row r="5373" spans="1:7" ht="20.100000000000001" customHeight="1">
      <c r="A5373" s="1"/>
      <c r="B5373"/>
      <c r="C5373"/>
      <c r="E5373"/>
      <c r="F5373"/>
      <c r="G5373"/>
    </row>
    <row r="5374" spans="1:7" ht="20.100000000000001" customHeight="1">
      <c r="A5374" s="1"/>
      <c r="B5374"/>
      <c r="C5374"/>
      <c r="E5374"/>
      <c r="F5374"/>
      <c r="G5374"/>
    </row>
    <row r="5375" spans="1:7" ht="20.100000000000001" customHeight="1">
      <c r="A5375" s="1"/>
      <c r="B5375"/>
      <c r="C5375"/>
      <c r="E5375"/>
      <c r="F5375"/>
      <c r="G5375"/>
    </row>
    <row r="5376" spans="1:7" ht="20.100000000000001" customHeight="1">
      <c r="A5376" s="1"/>
      <c r="B5376"/>
      <c r="C5376"/>
      <c r="E5376"/>
      <c r="F5376"/>
      <c r="G5376"/>
    </row>
    <row r="5377" spans="1:7" ht="20.100000000000001" customHeight="1">
      <c r="A5377" s="1"/>
      <c r="B5377"/>
      <c r="C5377"/>
      <c r="E5377"/>
      <c r="F5377"/>
      <c r="G5377"/>
    </row>
    <row r="5378" spans="1:7" ht="20.100000000000001" customHeight="1">
      <c r="A5378" s="1"/>
      <c r="B5378"/>
      <c r="C5378"/>
      <c r="E5378"/>
      <c r="F5378"/>
      <c r="G5378"/>
    </row>
    <row r="5379" spans="1:7" ht="20.100000000000001" customHeight="1">
      <c r="A5379" s="1"/>
      <c r="B5379"/>
      <c r="C5379"/>
      <c r="E5379"/>
      <c r="F5379"/>
      <c r="G5379"/>
    </row>
    <row r="5380" spans="1:7" ht="20.100000000000001" customHeight="1">
      <c r="A5380" s="1"/>
      <c r="B5380"/>
      <c r="C5380"/>
      <c r="E5380"/>
      <c r="F5380"/>
      <c r="G5380"/>
    </row>
    <row r="5381" spans="1:7" ht="20.100000000000001" customHeight="1">
      <c r="A5381" s="1"/>
      <c r="B5381"/>
      <c r="C5381"/>
      <c r="E5381"/>
      <c r="F5381"/>
      <c r="G5381"/>
    </row>
    <row r="5382" spans="1:7" ht="20.100000000000001" customHeight="1">
      <c r="A5382" s="1"/>
      <c r="B5382"/>
      <c r="C5382"/>
      <c r="E5382"/>
      <c r="F5382"/>
      <c r="G5382"/>
    </row>
    <row r="5383" spans="1:7" ht="20.100000000000001" customHeight="1">
      <c r="A5383" s="1"/>
      <c r="B5383"/>
      <c r="C5383"/>
      <c r="E5383"/>
      <c r="F5383"/>
      <c r="G5383"/>
    </row>
    <row r="5384" spans="1:7" ht="20.100000000000001" customHeight="1">
      <c r="A5384" s="1"/>
      <c r="B5384"/>
      <c r="C5384"/>
      <c r="E5384"/>
      <c r="F5384"/>
      <c r="G5384"/>
    </row>
    <row r="5385" spans="1:7" ht="20.100000000000001" customHeight="1">
      <c r="A5385" s="1"/>
      <c r="B5385"/>
      <c r="C5385"/>
      <c r="E5385"/>
      <c r="F5385"/>
      <c r="G5385"/>
    </row>
    <row r="5386" spans="1:7" ht="20.100000000000001" customHeight="1">
      <c r="A5386" s="1"/>
      <c r="B5386"/>
      <c r="C5386"/>
      <c r="E5386"/>
      <c r="F5386"/>
      <c r="G5386"/>
    </row>
    <row r="5387" spans="1:7" ht="20.100000000000001" customHeight="1">
      <c r="A5387" s="1"/>
      <c r="B5387"/>
      <c r="C5387"/>
      <c r="E5387"/>
      <c r="F5387"/>
      <c r="G5387"/>
    </row>
    <row r="5388" spans="1:7" ht="20.100000000000001" customHeight="1">
      <c r="A5388" s="1"/>
      <c r="B5388"/>
      <c r="C5388"/>
      <c r="E5388"/>
      <c r="F5388"/>
      <c r="G5388"/>
    </row>
    <row r="5389" spans="1:7" ht="20.100000000000001" customHeight="1">
      <c r="A5389" s="1"/>
      <c r="B5389"/>
      <c r="C5389"/>
      <c r="E5389"/>
      <c r="F5389"/>
      <c r="G5389"/>
    </row>
    <row r="5390" spans="1:7" ht="20.100000000000001" customHeight="1">
      <c r="A5390" s="1"/>
      <c r="B5390"/>
      <c r="C5390"/>
      <c r="E5390"/>
      <c r="F5390"/>
      <c r="G5390"/>
    </row>
    <row r="5391" spans="1:7" ht="20.100000000000001" customHeight="1">
      <c r="A5391" s="1"/>
      <c r="B5391"/>
      <c r="C5391"/>
      <c r="E5391"/>
      <c r="F5391"/>
      <c r="G5391"/>
    </row>
    <row r="5392" spans="1:7" ht="20.100000000000001" customHeight="1">
      <c r="A5392" s="1"/>
      <c r="B5392"/>
      <c r="C5392"/>
      <c r="E5392"/>
      <c r="F5392"/>
      <c r="G5392"/>
    </row>
    <row r="5393" spans="1:7" ht="20.100000000000001" customHeight="1">
      <c r="A5393" s="1"/>
      <c r="B5393"/>
      <c r="C5393"/>
      <c r="E5393"/>
      <c r="F5393"/>
      <c r="G5393"/>
    </row>
    <row r="5394" spans="1:7" ht="20.100000000000001" customHeight="1">
      <c r="A5394" s="1"/>
      <c r="B5394"/>
      <c r="C5394"/>
      <c r="E5394"/>
      <c r="F5394"/>
      <c r="G5394"/>
    </row>
    <row r="5395" spans="1:7" ht="20.100000000000001" customHeight="1">
      <c r="A5395" s="1"/>
      <c r="B5395"/>
      <c r="C5395"/>
      <c r="E5395"/>
      <c r="F5395"/>
      <c r="G5395"/>
    </row>
    <row r="5396" spans="1:7" ht="20.100000000000001" customHeight="1">
      <c r="A5396" s="1"/>
      <c r="B5396"/>
      <c r="C5396"/>
      <c r="E5396"/>
      <c r="F5396"/>
      <c r="G5396"/>
    </row>
    <row r="5397" spans="1:7" ht="20.100000000000001" customHeight="1">
      <c r="A5397" s="1"/>
      <c r="B5397"/>
      <c r="C5397"/>
      <c r="E5397"/>
      <c r="F5397"/>
      <c r="G5397"/>
    </row>
    <row r="5398" spans="1:7" ht="20.100000000000001" customHeight="1">
      <c r="A5398" s="1"/>
      <c r="B5398"/>
      <c r="C5398"/>
      <c r="E5398"/>
      <c r="F5398"/>
      <c r="G5398"/>
    </row>
    <row r="5399" spans="1:7" ht="20.100000000000001" customHeight="1">
      <c r="A5399" s="1"/>
      <c r="B5399"/>
      <c r="C5399"/>
      <c r="E5399"/>
      <c r="F5399"/>
      <c r="G5399"/>
    </row>
    <row r="5400" spans="1:7" ht="20.100000000000001" customHeight="1">
      <c r="A5400" s="1"/>
      <c r="B5400"/>
      <c r="C5400"/>
      <c r="E5400"/>
      <c r="F5400"/>
      <c r="G5400"/>
    </row>
    <row r="5401" spans="1:7" ht="20.100000000000001" customHeight="1">
      <c r="A5401" s="1"/>
      <c r="B5401"/>
      <c r="C5401"/>
      <c r="E5401"/>
      <c r="F5401"/>
      <c r="G5401"/>
    </row>
    <row r="5402" spans="1:7" ht="20.100000000000001" customHeight="1">
      <c r="A5402" s="1"/>
      <c r="B5402"/>
      <c r="C5402"/>
      <c r="E5402"/>
      <c r="F5402"/>
      <c r="G5402"/>
    </row>
    <row r="5403" spans="1:7" ht="20.100000000000001" customHeight="1">
      <c r="A5403" s="1"/>
      <c r="B5403"/>
      <c r="C5403"/>
      <c r="E5403"/>
      <c r="F5403"/>
      <c r="G5403"/>
    </row>
    <row r="5404" spans="1:7" ht="20.100000000000001" customHeight="1">
      <c r="A5404" s="1"/>
      <c r="B5404"/>
      <c r="C5404"/>
      <c r="E5404"/>
      <c r="F5404"/>
      <c r="G5404"/>
    </row>
    <row r="5405" spans="1:7" ht="20.100000000000001" customHeight="1">
      <c r="A5405" s="1"/>
      <c r="B5405"/>
      <c r="C5405"/>
      <c r="E5405"/>
      <c r="F5405"/>
      <c r="G5405"/>
    </row>
    <row r="5406" spans="1:7" ht="20.100000000000001" customHeight="1">
      <c r="A5406" s="1"/>
      <c r="B5406"/>
      <c r="C5406"/>
      <c r="E5406"/>
      <c r="F5406"/>
      <c r="G5406"/>
    </row>
    <row r="5407" spans="1:7" ht="20.100000000000001" customHeight="1">
      <c r="A5407" s="1"/>
      <c r="B5407"/>
      <c r="C5407"/>
      <c r="E5407"/>
      <c r="F5407"/>
      <c r="G5407"/>
    </row>
    <row r="5408" spans="1:7" ht="20.100000000000001" customHeight="1">
      <c r="A5408" s="1"/>
      <c r="B5408"/>
      <c r="C5408"/>
      <c r="E5408"/>
      <c r="F5408"/>
      <c r="G5408"/>
    </row>
    <row r="5409" spans="1:7" ht="20.100000000000001" customHeight="1">
      <c r="A5409" s="1"/>
      <c r="B5409"/>
      <c r="C5409"/>
      <c r="E5409"/>
      <c r="F5409"/>
      <c r="G5409"/>
    </row>
    <row r="5410" spans="1:7" ht="20.100000000000001" customHeight="1">
      <c r="A5410" s="1"/>
      <c r="B5410"/>
      <c r="C5410"/>
      <c r="E5410"/>
      <c r="F5410"/>
      <c r="G5410"/>
    </row>
    <row r="5411" spans="1:7" ht="20.100000000000001" customHeight="1">
      <c r="A5411" s="1"/>
      <c r="B5411"/>
      <c r="C5411"/>
      <c r="E5411"/>
      <c r="F5411"/>
      <c r="G5411"/>
    </row>
    <row r="5412" spans="1:7" ht="20.100000000000001" customHeight="1">
      <c r="A5412" s="1"/>
      <c r="B5412"/>
      <c r="C5412"/>
      <c r="E5412"/>
      <c r="F5412"/>
      <c r="G5412"/>
    </row>
    <row r="5413" spans="1:7" ht="20.100000000000001" customHeight="1">
      <c r="A5413" s="1"/>
      <c r="B5413"/>
      <c r="C5413"/>
      <c r="E5413"/>
      <c r="F5413"/>
      <c r="G5413"/>
    </row>
    <row r="5414" spans="1:7" ht="20.100000000000001" customHeight="1">
      <c r="A5414" s="1"/>
      <c r="B5414"/>
      <c r="C5414"/>
      <c r="E5414"/>
      <c r="F5414"/>
      <c r="G5414"/>
    </row>
    <row r="5415" spans="1:7" ht="20.100000000000001" customHeight="1">
      <c r="A5415" s="1"/>
      <c r="B5415"/>
      <c r="C5415"/>
      <c r="E5415"/>
      <c r="F5415"/>
      <c r="G5415"/>
    </row>
    <row r="5416" spans="1:7" ht="20.100000000000001" customHeight="1">
      <c r="A5416" s="1"/>
      <c r="B5416"/>
      <c r="C5416"/>
      <c r="E5416"/>
      <c r="F5416"/>
      <c r="G5416"/>
    </row>
    <row r="5417" spans="1:7" ht="20.100000000000001" customHeight="1">
      <c r="A5417" s="1"/>
      <c r="B5417"/>
      <c r="C5417"/>
      <c r="E5417"/>
      <c r="F5417"/>
      <c r="G5417"/>
    </row>
    <row r="5418" spans="1:7" ht="20.100000000000001" customHeight="1">
      <c r="A5418" s="1"/>
      <c r="B5418"/>
      <c r="C5418"/>
      <c r="E5418"/>
      <c r="F5418"/>
      <c r="G5418"/>
    </row>
    <row r="5419" spans="1:7" ht="20.100000000000001" customHeight="1">
      <c r="A5419" s="1"/>
      <c r="B5419"/>
      <c r="C5419"/>
      <c r="E5419"/>
      <c r="F5419"/>
      <c r="G5419"/>
    </row>
    <row r="5420" spans="1:7" ht="20.100000000000001" customHeight="1">
      <c r="A5420" s="1"/>
      <c r="B5420"/>
      <c r="C5420"/>
      <c r="E5420"/>
      <c r="F5420"/>
      <c r="G5420"/>
    </row>
    <row r="5421" spans="1:7" ht="20.100000000000001" customHeight="1">
      <c r="A5421" s="1"/>
      <c r="B5421"/>
      <c r="C5421"/>
      <c r="E5421"/>
      <c r="F5421"/>
      <c r="G5421"/>
    </row>
    <row r="5422" spans="1:7" ht="20.100000000000001" customHeight="1">
      <c r="A5422" s="1"/>
      <c r="B5422"/>
      <c r="C5422"/>
      <c r="E5422"/>
      <c r="F5422"/>
      <c r="G5422"/>
    </row>
    <row r="5423" spans="1:7" ht="20.100000000000001" customHeight="1">
      <c r="A5423" s="1"/>
      <c r="B5423"/>
      <c r="C5423"/>
      <c r="E5423"/>
      <c r="F5423"/>
      <c r="G5423"/>
    </row>
    <row r="5424" spans="1:7" ht="20.100000000000001" customHeight="1">
      <c r="A5424" s="1"/>
      <c r="B5424"/>
      <c r="C5424"/>
      <c r="E5424"/>
      <c r="F5424"/>
      <c r="G5424"/>
    </row>
    <row r="5425" spans="1:7" ht="20.100000000000001" customHeight="1">
      <c r="A5425" s="1"/>
      <c r="B5425"/>
      <c r="C5425"/>
      <c r="E5425"/>
      <c r="F5425"/>
      <c r="G5425"/>
    </row>
    <row r="5426" spans="1:7" ht="20.100000000000001" customHeight="1">
      <c r="A5426" s="1"/>
      <c r="B5426"/>
      <c r="C5426"/>
      <c r="E5426"/>
      <c r="F5426"/>
      <c r="G5426"/>
    </row>
    <row r="5427" spans="1:7" ht="20.100000000000001" customHeight="1">
      <c r="A5427" s="1"/>
      <c r="B5427"/>
      <c r="C5427"/>
      <c r="E5427"/>
      <c r="F5427"/>
      <c r="G5427"/>
    </row>
    <row r="5428" spans="1:7" ht="20.100000000000001" customHeight="1">
      <c r="A5428" s="1"/>
      <c r="B5428"/>
      <c r="C5428"/>
      <c r="E5428"/>
      <c r="F5428"/>
      <c r="G5428"/>
    </row>
    <row r="5429" spans="1:7" ht="20.100000000000001" customHeight="1">
      <c r="A5429" s="1"/>
      <c r="B5429"/>
      <c r="C5429"/>
      <c r="E5429"/>
      <c r="F5429"/>
      <c r="G5429"/>
    </row>
    <row r="5430" spans="1:7" ht="20.100000000000001" customHeight="1">
      <c r="A5430" s="1"/>
      <c r="B5430"/>
      <c r="C5430"/>
      <c r="E5430"/>
      <c r="F5430"/>
      <c r="G5430"/>
    </row>
    <row r="5431" spans="1:7" ht="20.100000000000001" customHeight="1">
      <c r="A5431" s="1"/>
      <c r="B5431"/>
      <c r="C5431"/>
      <c r="E5431"/>
      <c r="F5431"/>
      <c r="G5431"/>
    </row>
    <row r="5432" spans="1:7" ht="20.100000000000001" customHeight="1">
      <c r="A5432" s="1"/>
      <c r="B5432"/>
      <c r="C5432"/>
      <c r="E5432"/>
      <c r="F5432"/>
      <c r="G5432"/>
    </row>
    <row r="5433" spans="1:7" ht="20.100000000000001" customHeight="1">
      <c r="A5433" s="1"/>
      <c r="B5433"/>
      <c r="C5433"/>
      <c r="E5433"/>
      <c r="F5433"/>
      <c r="G5433"/>
    </row>
    <row r="5434" spans="1:7" ht="20.100000000000001" customHeight="1">
      <c r="A5434" s="1"/>
      <c r="B5434"/>
      <c r="C5434"/>
      <c r="E5434"/>
      <c r="F5434"/>
      <c r="G5434"/>
    </row>
    <row r="5435" spans="1:7" ht="20.100000000000001" customHeight="1">
      <c r="A5435" s="1"/>
      <c r="B5435"/>
      <c r="C5435"/>
      <c r="E5435"/>
      <c r="F5435"/>
      <c r="G5435"/>
    </row>
    <row r="5436" spans="1:7" ht="20.100000000000001" customHeight="1">
      <c r="A5436" s="1"/>
      <c r="B5436"/>
      <c r="C5436"/>
      <c r="E5436"/>
      <c r="F5436"/>
      <c r="G5436"/>
    </row>
    <row r="5437" spans="1:7" ht="20.100000000000001" customHeight="1">
      <c r="A5437" s="1"/>
      <c r="B5437"/>
      <c r="C5437"/>
      <c r="E5437"/>
      <c r="F5437"/>
      <c r="G5437"/>
    </row>
    <row r="5438" spans="1:7" ht="20.100000000000001" customHeight="1">
      <c r="A5438" s="1"/>
      <c r="B5438"/>
      <c r="C5438"/>
      <c r="E5438"/>
      <c r="F5438"/>
      <c r="G5438"/>
    </row>
    <row r="5439" spans="1:7" ht="20.100000000000001" customHeight="1">
      <c r="A5439" s="1"/>
      <c r="B5439"/>
      <c r="C5439"/>
      <c r="E5439"/>
      <c r="F5439"/>
      <c r="G5439"/>
    </row>
    <row r="5440" spans="1:7" ht="20.100000000000001" customHeight="1">
      <c r="A5440" s="1"/>
      <c r="B5440"/>
      <c r="C5440"/>
      <c r="E5440"/>
      <c r="F5440"/>
      <c r="G5440"/>
    </row>
    <row r="5441" spans="1:7" ht="20.100000000000001" customHeight="1">
      <c r="A5441" s="1"/>
      <c r="B5441"/>
      <c r="C5441"/>
      <c r="E5441"/>
      <c r="F5441"/>
      <c r="G5441"/>
    </row>
    <row r="5442" spans="1:7" ht="20.100000000000001" customHeight="1">
      <c r="A5442" s="1"/>
      <c r="B5442"/>
      <c r="C5442"/>
      <c r="E5442"/>
      <c r="F5442"/>
      <c r="G5442"/>
    </row>
    <row r="5443" spans="1:7" ht="20.100000000000001" customHeight="1">
      <c r="A5443" s="1"/>
      <c r="B5443"/>
      <c r="C5443"/>
      <c r="E5443"/>
      <c r="F5443"/>
      <c r="G5443"/>
    </row>
    <row r="5444" spans="1:7" ht="20.100000000000001" customHeight="1">
      <c r="A5444" s="1"/>
      <c r="B5444"/>
      <c r="C5444"/>
      <c r="E5444"/>
      <c r="F5444"/>
      <c r="G5444"/>
    </row>
    <row r="5445" spans="1:7" ht="20.100000000000001" customHeight="1">
      <c r="A5445" s="1"/>
      <c r="B5445"/>
      <c r="C5445"/>
      <c r="E5445"/>
      <c r="F5445"/>
      <c r="G5445"/>
    </row>
    <row r="5446" spans="1:7" ht="20.100000000000001" customHeight="1">
      <c r="A5446" s="1"/>
      <c r="B5446"/>
      <c r="C5446"/>
      <c r="E5446"/>
      <c r="F5446"/>
      <c r="G5446"/>
    </row>
    <row r="5447" spans="1:7" ht="20.100000000000001" customHeight="1">
      <c r="A5447" s="1"/>
      <c r="B5447"/>
      <c r="C5447"/>
      <c r="E5447"/>
      <c r="F5447"/>
      <c r="G5447"/>
    </row>
    <row r="5448" spans="1:7" ht="20.100000000000001" customHeight="1">
      <c r="A5448" s="1"/>
      <c r="B5448"/>
      <c r="C5448"/>
      <c r="E5448"/>
      <c r="F5448"/>
      <c r="G5448"/>
    </row>
    <row r="5449" spans="1:7" ht="20.100000000000001" customHeight="1">
      <c r="A5449" s="1"/>
      <c r="B5449"/>
      <c r="C5449"/>
      <c r="E5449"/>
      <c r="F5449"/>
      <c r="G5449"/>
    </row>
    <row r="5450" spans="1:7" ht="20.100000000000001" customHeight="1">
      <c r="A5450" s="1"/>
      <c r="B5450"/>
      <c r="C5450"/>
      <c r="E5450"/>
      <c r="F5450"/>
      <c r="G5450"/>
    </row>
    <row r="5451" spans="1:7" ht="20.100000000000001" customHeight="1">
      <c r="A5451" s="1"/>
      <c r="B5451"/>
      <c r="C5451"/>
      <c r="E5451"/>
      <c r="F5451"/>
      <c r="G5451"/>
    </row>
    <row r="5452" spans="1:7" ht="20.100000000000001" customHeight="1">
      <c r="A5452" s="1"/>
      <c r="B5452"/>
      <c r="C5452"/>
      <c r="E5452"/>
      <c r="F5452"/>
      <c r="G5452"/>
    </row>
    <row r="5453" spans="1:7" ht="20.100000000000001" customHeight="1">
      <c r="A5453" s="1"/>
      <c r="B5453"/>
      <c r="C5453"/>
      <c r="E5453"/>
      <c r="F5453"/>
      <c r="G5453"/>
    </row>
    <row r="5454" spans="1:7" ht="20.100000000000001" customHeight="1">
      <c r="A5454" s="1"/>
      <c r="B5454"/>
      <c r="C5454"/>
      <c r="E5454"/>
      <c r="F5454"/>
      <c r="G5454"/>
    </row>
    <row r="5455" spans="1:7" ht="20.100000000000001" customHeight="1">
      <c r="A5455" s="1"/>
      <c r="B5455"/>
      <c r="C5455"/>
      <c r="E5455"/>
      <c r="F5455"/>
      <c r="G5455"/>
    </row>
    <row r="5456" spans="1:7" ht="20.100000000000001" customHeight="1">
      <c r="A5456" s="1"/>
      <c r="B5456"/>
      <c r="C5456"/>
      <c r="E5456"/>
      <c r="F5456"/>
      <c r="G5456"/>
    </row>
    <row r="5457" spans="1:7" ht="20.100000000000001" customHeight="1">
      <c r="A5457" s="1"/>
      <c r="B5457"/>
      <c r="C5457"/>
      <c r="E5457"/>
      <c r="F5457"/>
      <c r="G5457"/>
    </row>
    <row r="5458" spans="1:7" ht="20.100000000000001" customHeight="1">
      <c r="A5458" s="1"/>
      <c r="B5458"/>
      <c r="C5458"/>
      <c r="E5458"/>
      <c r="F5458"/>
      <c r="G5458"/>
    </row>
    <row r="5459" spans="1:7" ht="20.100000000000001" customHeight="1">
      <c r="A5459" s="1"/>
      <c r="B5459"/>
      <c r="C5459"/>
      <c r="E5459"/>
      <c r="F5459"/>
      <c r="G5459"/>
    </row>
    <row r="5460" spans="1:7" ht="20.100000000000001" customHeight="1">
      <c r="A5460" s="1"/>
      <c r="B5460"/>
      <c r="C5460"/>
      <c r="E5460"/>
      <c r="F5460"/>
      <c r="G5460"/>
    </row>
    <row r="5461" spans="1:7" ht="20.100000000000001" customHeight="1">
      <c r="A5461" s="1"/>
      <c r="B5461"/>
      <c r="C5461"/>
      <c r="E5461"/>
      <c r="F5461"/>
      <c r="G5461"/>
    </row>
    <row r="5462" spans="1:7" ht="20.100000000000001" customHeight="1">
      <c r="A5462" s="1"/>
      <c r="B5462"/>
      <c r="C5462"/>
      <c r="E5462"/>
      <c r="F5462"/>
      <c r="G5462"/>
    </row>
    <row r="5463" spans="1:7" ht="20.100000000000001" customHeight="1">
      <c r="A5463" s="1"/>
      <c r="B5463"/>
      <c r="C5463"/>
      <c r="E5463"/>
      <c r="F5463"/>
      <c r="G5463"/>
    </row>
    <row r="5464" spans="1:7" ht="20.100000000000001" customHeight="1">
      <c r="A5464" s="1"/>
      <c r="B5464"/>
      <c r="C5464"/>
      <c r="E5464"/>
      <c r="F5464"/>
      <c r="G5464"/>
    </row>
    <row r="5465" spans="1:7" ht="20.100000000000001" customHeight="1">
      <c r="A5465" s="1"/>
      <c r="B5465"/>
      <c r="C5465"/>
      <c r="E5465"/>
      <c r="F5465"/>
      <c r="G5465"/>
    </row>
    <row r="5466" spans="1:7" ht="20.100000000000001" customHeight="1">
      <c r="A5466" s="1"/>
      <c r="B5466"/>
      <c r="C5466"/>
      <c r="E5466"/>
      <c r="F5466"/>
      <c r="G5466"/>
    </row>
    <row r="5467" spans="1:7" ht="20.100000000000001" customHeight="1">
      <c r="A5467" s="1"/>
      <c r="B5467"/>
      <c r="C5467"/>
      <c r="E5467"/>
      <c r="F5467"/>
      <c r="G5467"/>
    </row>
    <row r="5468" spans="1:7" ht="20.100000000000001" customHeight="1">
      <c r="A5468" s="1"/>
      <c r="B5468"/>
      <c r="C5468"/>
      <c r="E5468"/>
      <c r="F5468"/>
      <c r="G5468"/>
    </row>
    <row r="5469" spans="1:7" ht="20.100000000000001" customHeight="1">
      <c r="A5469" s="1"/>
      <c r="B5469"/>
      <c r="C5469"/>
      <c r="E5469"/>
      <c r="F5469"/>
      <c r="G5469"/>
    </row>
    <row r="5470" spans="1:7" ht="20.100000000000001" customHeight="1">
      <c r="A5470" s="1"/>
      <c r="B5470"/>
      <c r="C5470"/>
      <c r="E5470"/>
      <c r="F5470"/>
      <c r="G5470"/>
    </row>
    <row r="5471" spans="1:7" ht="20.100000000000001" customHeight="1">
      <c r="A5471" s="1"/>
      <c r="B5471"/>
      <c r="C5471"/>
      <c r="E5471"/>
      <c r="F5471"/>
      <c r="G5471"/>
    </row>
    <row r="5472" spans="1:7" ht="20.100000000000001" customHeight="1">
      <c r="A5472" s="1"/>
      <c r="B5472"/>
      <c r="C5472"/>
      <c r="E5472"/>
      <c r="F5472"/>
      <c r="G5472"/>
    </row>
    <row r="5473" spans="1:7" ht="20.100000000000001" customHeight="1">
      <c r="A5473" s="1"/>
      <c r="B5473"/>
      <c r="C5473"/>
      <c r="E5473"/>
      <c r="F5473"/>
      <c r="G5473"/>
    </row>
    <row r="5474" spans="1:7" ht="20.100000000000001" customHeight="1">
      <c r="A5474" s="1"/>
      <c r="B5474"/>
      <c r="C5474"/>
      <c r="E5474"/>
      <c r="F5474"/>
      <c r="G5474"/>
    </row>
    <row r="5475" spans="1:7" ht="20.100000000000001" customHeight="1">
      <c r="A5475" s="1"/>
      <c r="B5475"/>
      <c r="C5475"/>
      <c r="E5475"/>
      <c r="F5475"/>
      <c r="G5475"/>
    </row>
    <row r="5476" spans="1:7" ht="20.100000000000001" customHeight="1">
      <c r="A5476" s="1"/>
      <c r="B5476"/>
      <c r="C5476"/>
      <c r="E5476"/>
      <c r="F5476"/>
      <c r="G5476"/>
    </row>
    <row r="5477" spans="1:7" ht="20.100000000000001" customHeight="1">
      <c r="A5477" s="1"/>
      <c r="B5477"/>
      <c r="C5477"/>
      <c r="E5477"/>
      <c r="F5477"/>
      <c r="G5477"/>
    </row>
    <row r="5478" spans="1:7" ht="20.100000000000001" customHeight="1">
      <c r="A5478" s="1"/>
      <c r="B5478"/>
      <c r="C5478"/>
      <c r="E5478"/>
      <c r="F5478"/>
      <c r="G5478"/>
    </row>
    <row r="5479" spans="1:7" ht="20.100000000000001" customHeight="1">
      <c r="A5479" s="1"/>
      <c r="B5479"/>
      <c r="C5479"/>
      <c r="E5479"/>
      <c r="F5479"/>
      <c r="G5479"/>
    </row>
    <row r="5480" spans="1:7" ht="20.100000000000001" customHeight="1">
      <c r="A5480" s="1"/>
      <c r="B5480"/>
      <c r="C5480"/>
      <c r="E5480"/>
      <c r="F5480"/>
      <c r="G5480"/>
    </row>
    <row r="5481" spans="1:7" ht="20.100000000000001" customHeight="1">
      <c r="A5481" s="1"/>
      <c r="B5481"/>
      <c r="C5481"/>
      <c r="E5481"/>
      <c r="F5481"/>
      <c r="G5481"/>
    </row>
    <row r="5482" spans="1:7" ht="20.100000000000001" customHeight="1">
      <c r="A5482" s="1"/>
      <c r="B5482"/>
      <c r="C5482"/>
      <c r="E5482"/>
      <c r="F5482"/>
      <c r="G5482"/>
    </row>
    <row r="5483" spans="1:7" ht="20.100000000000001" customHeight="1">
      <c r="A5483" s="1"/>
      <c r="B5483"/>
      <c r="C5483"/>
      <c r="E5483"/>
      <c r="F5483"/>
      <c r="G5483"/>
    </row>
    <row r="5484" spans="1:7" ht="20.100000000000001" customHeight="1">
      <c r="A5484" s="1"/>
      <c r="B5484"/>
      <c r="C5484"/>
      <c r="E5484"/>
      <c r="F5484"/>
      <c r="G5484"/>
    </row>
    <row r="5485" spans="1:7" ht="20.100000000000001" customHeight="1">
      <c r="A5485" s="1"/>
      <c r="B5485"/>
      <c r="C5485"/>
      <c r="E5485"/>
      <c r="F5485"/>
      <c r="G5485"/>
    </row>
    <row r="5486" spans="1:7" ht="20.100000000000001" customHeight="1">
      <c r="A5486" s="1"/>
      <c r="B5486"/>
      <c r="C5486"/>
      <c r="E5486"/>
      <c r="F5486"/>
      <c r="G5486"/>
    </row>
    <row r="5487" spans="1:7" ht="20.100000000000001" customHeight="1">
      <c r="A5487" s="1"/>
      <c r="B5487"/>
      <c r="C5487"/>
      <c r="E5487"/>
      <c r="F5487"/>
      <c r="G5487"/>
    </row>
    <row r="5488" spans="1:7" ht="20.100000000000001" customHeight="1">
      <c r="A5488" s="1"/>
      <c r="B5488"/>
      <c r="C5488"/>
      <c r="E5488"/>
      <c r="F5488"/>
      <c r="G5488"/>
    </row>
    <row r="5489" spans="1:7" ht="20.100000000000001" customHeight="1">
      <c r="A5489" s="1"/>
      <c r="B5489"/>
      <c r="C5489"/>
      <c r="E5489"/>
      <c r="F5489"/>
      <c r="G5489"/>
    </row>
    <row r="5490" spans="1:7" ht="20.100000000000001" customHeight="1">
      <c r="A5490" s="1"/>
      <c r="B5490"/>
      <c r="C5490"/>
      <c r="E5490"/>
      <c r="F5490"/>
      <c r="G5490"/>
    </row>
    <row r="5491" spans="1:7" ht="20.100000000000001" customHeight="1">
      <c r="A5491" s="1"/>
      <c r="B5491"/>
      <c r="C5491"/>
      <c r="E5491"/>
      <c r="F5491"/>
      <c r="G5491"/>
    </row>
    <row r="5492" spans="1:7" ht="20.100000000000001" customHeight="1">
      <c r="A5492" s="1"/>
      <c r="B5492"/>
      <c r="C5492"/>
      <c r="E5492"/>
      <c r="F5492"/>
      <c r="G5492"/>
    </row>
    <row r="5493" spans="1:7" ht="20.100000000000001" customHeight="1">
      <c r="A5493" s="1"/>
      <c r="B5493"/>
      <c r="C5493"/>
      <c r="E5493"/>
      <c r="F5493"/>
      <c r="G5493"/>
    </row>
    <row r="5494" spans="1:7" ht="20.100000000000001" customHeight="1">
      <c r="A5494" s="1"/>
      <c r="B5494"/>
      <c r="C5494"/>
      <c r="E5494"/>
      <c r="F5494"/>
      <c r="G5494"/>
    </row>
    <row r="5495" spans="1:7" ht="20.100000000000001" customHeight="1">
      <c r="A5495" s="1"/>
      <c r="B5495"/>
      <c r="C5495"/>
      <c r="E5495"/>
      <c r="F5495"/>
      <c r="G5495"/>
    </row>
    <row r="5496" spans="1:7" ht="20.100000000000001" customHeight="1">
      <c r="A5496" s="1"/>
      <c r="B5496"/>
      <c r="C5496"/>
      <c r="E5496"/>
      <c r="F5496"/>
      <c r="G5496"/>
    </row>
    <row r="5497" spans="1:7" ht="20.100000000000001" customHeight="1">
      <c r="A5497" s="1"/>
      <c r="B5497"/>
      <c r="C5497"/>
      <c r="E5497"/>
      <c r="F5497"/>
      <c r="G5497"/>
    </row>
    <row r="5498" spans="1:7" ht="20.100000000000001" customHeight="1">
      <c r="A5498" s="1"/>
      <c r="B5498"/>
      <c r="C5498"/>
      <c r="E5498"/>
      <c r="F5498"/>
      <c r="G5498"/>
    </row>
    <row r="5499" spans="1:7" ht="20.100000000000001" customHeight="1">
      <c r="A5499" s="1"/>
      <c r="B5499"/>
      <c r="C5499"/>
      <c r="E5499"/>
      <c r="F5499"/>
      <c r="G5499"/>
    </row>
    <row r="5500" spans="1:7" ht="20.100000000000001" customHeight="1">
      <c r="A5500" s="1"/>
      <c r="B5500"/>
      <c r="C5500"/>
      <c r="E5500"/>
      <c r="F5500"/>
      <c r="G5500"/>
    </row>
    <row r="5501" spans="1:7" ht="20.100000000000001" customHeight="1">
      <c r="A5501" s="1"/>
      <c r="B5501"/>
      <c r="C5501"/>
      <c r="E5501"/>
      <c r="F5501"/>
      <c r="G5501"/>
    </row>
    <row r="5502" spans="1:7" ht="20.100000000000001" customHeight="1">
      <c r="A5502" s="1"/>
      <c r="B5502"/>
      <c r="C5502"/>
      <c r="E5502"/>
      <c r="F5502"/>
      <c r="G5502"/>
    </row>
    <row r="5503" spans="1:7" ht="20.100000000000001" customHeight="1">
      <c r="A5503" s="1"/>
      <c r="B5503"/>
      <c r="C5503"/>
      <c r="E5503"/>
      <c r="F5503"/>
      <c r="G5503"/>
    </row>
    <row r="5504" spans="1:7" ht="20.100000000000001" customHeight="1">
      <c r="A5504" s="1"/>
      <c r="B5504"/>
      <c r="C5504"/>
      <c r="E5504"/>
      <c r="F5504"/>
      <c r="G5504"/>
    </row>
    <row r="5505" spans="1:7" ht="20.100000000000001" customHeight="1">
      <c r="A5505" s="1"/>
      <c r="B5505"/>
      <c r="C5505"/>
      <c r="E5505"/>
      <c r="F5505"/>
      <c r="G5505"/>
    </row>
    <row r="5506" spans="1:7" ht="20.100000000000001" customHeight="1">
      <c r="A5506" s="1"/>
      <c r="B5506"/>
      <c r="C5506"/>
      <c r="E5506"/>
      <c r="F5506"/>
      <c r="G5506"/>
    </row>
    <row r="5507" spans="1:7" ht="20.100000000000001" customHeight="1">
      <c r="A5507" s="1"/>
      <c r="B5507"/>
      <c r="C5507"/>
      <c r="E5507"/>
      <c r="F5507"/>
      <c r="G5507"/>
    </row>
    <row r="5508" spans="1:7" ht="20.100000000000001" customHeight="1">
      <c r="A5508" s="1"/>
      <c r="B5508"/>
      <c r="C5508"/>
      <c r="E5508"/>
      <c r="F5508"/>
      <c r="G5508"/>
    </row>
    <row r="5509" spans="1:7" ht="20.100000000000001" customHeight="1">
      <c r="A5509" s="1"/>
      <c r="B5509"/>
      <c r="C5509"/>
      <c r="E5509"/>
      <c r="F5509"/>
      <c r="G5509"/>
    </row>
    <row r="5510" spans="1:7" ht="20.100000000000001" customHeight="1">
      <c r="A5510" s="1"/>
      <c r="B5510"/>
      <c r="C5510"/>
      <c r="E5510"/>
      <c r="F5510"/>
      <c r="G5510"/>
    </row>
    <row r="5511" spans="1:7" ht="20.100000000000001" customHeight="1">
      <c r="A5511" s="1"/>
      <c r="B5511"/>
      <c r="C5511"/>
      <c r="E5511"/>
      <c r="F5511"/>
      <c r="G5511"/>
    </row>
    <row r="5512" spans="1:7" ht="20.100000000000001" customHeight="1">
      <c r="A5512" s="1"/>
      <c r="B5512"/>
      <c r="C5512"/>
      <c r="E5512"/>
      <c r="F5512"/>
      <c r="G5512"/>
    </row>
    <row r="5513" spans="1:7" ht="20.100000000000001" customHeight="1">
      <c r="A5513" s="1"/>
      <c r="B5513"/>
      <c r="C5513"/>
      <c r="E5513"/>
      <c r="F5513"/>
      <c r="G5513"/>
    </row>
    <row r="5514" spans="1:7" ht="20.100000000000001" customHeight="1">
      <c r="A5514" s="1"/>
      <c r="B5514"/>
      <c r="C5514"/>
      <c r="E5514"/>
      <c r="F5514"/>
      <c r="G5514"/>
    </row>
    <row r="5515" spans="1:7" ht="20.100000000000001" customHeight="1">
      <c r="A5515" s="1"/>
      <c r="B5515"/>
      <c r="C5515"/>
      <c r="E5515"/>
      <c r="F5515"/>
      <c r="G5515"/>
    </row>
    <row r="5516" spans="1:7" ht="20.100000000000001" customHeight="1">
      <c r="A5516" s="1"/>
      <c r="B5516"/>
      <c r="C5516"/>
      <c r="E5516"/>
      <c r="F5516"/>
      <c r="G5516"/>
    </row>
    <row r="5517" spans="1:7" ht="20.100000000000001" customHeight="1">
      <c r="A5517" s="1"/>
      <c r="B5517"/>
      <c r="C5517"/>
      <c r="E5517"/>
      <c r="F5517"/>
      <c r="G5517"/>
    </row>
    <row r="5518" spans="1:7" ht="20.100000000000001" customHeight="1">
      <c r="A5518" s="1"/>
      <c r="B5518"/>
      <c r="C5518"/>
      <c r="E5518"/>
      <c r="F5518"/>
      <c r="G5518"/>
    </row>
    <row r="5519" spans="1:7" ht="20.100000000000001" customHeight="1">
      <c r="A5519" s="1"/>
      <c r="B5519"/>
      <c r="C5519"/>
      <c r="E5519"/>
      <c r="F5519"/>
      <c r="G5519"/>
    </row>
    <row r="5520" spans="1:7" ht="20.100000000000001" customHeight="1">
      <c r="A5520" s="1"/>
      <c r="B5520"/>
      <c r="C5520"/>
      <c r="E5520"/>
      <c r="F5520"/>
      <c r="G5520"/>
    </row>
    <row r="5521" spans="1:7" ht="20.100000000000001" customHeight="1">
      <c r="A5521" s="1"/>
      <c r="B5521"/>
      <c r="C5521"/>
      <c r="E5521"/>
      <c r="F5521"/>
      <c r="G5521"/>
    </row>
    <row r="5522" spans="1:7" ht="20.100000000000001" customHeight="1">
      <c r="A5522" s="1"/>
      <c r="B5522"/>
      <c r="C5522"/>
      <c r="E5522"/>
      <c r="F5522"/>
      <c r="G5522"/>
    </row>
    <row r="5523" spans="1:7" ht="20.100000000000001" customHeight="1">
      <c r="A5523" s="1"/>
      <c r="B5523"/>
      <c r="C5523"/>
      <c r="E5523"/>
      <c r="F5523"/>
      <c r="G5523"/>
    </row>
    <row r="5524" spans="1:7" ht="20.100000000000001" customHeight="1">
      <c r="A5524" s="1"/>
      <c r="B5524"/>
      <c r="C5524"/>
      <c r="E5524"/>
      <c r="F5524"/>
      <c r="G5524"/>
    </row>
    <row r="5525" spans="1:7" ht="20.100000000000001" customHeight="1">
      <c r="A5525" s="1"/>
      <c r="B5525"/>
      <c r="C5525"/>
      <c r="E5525"/>
      <c r="F5525"/>
      <c r="G5525"/>
    </row>
    <row r="5526" spans="1:7" ht="20.100000000000001" customHeight="1">
      <c r="A5526" s="1"/>
      <c r="B5526"/>
      <c r="C5526"/>
      <c r="E5526"/>
      <c r="F5526"/>
      <c r="G5526"/>
    </row>
    <row r="5527" spans="1:7" ht="20.100000000000001" customHeight="1">
      <c r="A5527" s="1"/>
      <c r="B5527"/>
      <c r="C5527"/>
      <c r="E5527"/>
      <c r="F5527"/>
      <c r="G5527"/>
    </row>
    <row r="5528" spans="1:7" ht="20.100000000000001" customHeight="1">
      <c r="A5528" s="1"/>
      <c r="B5528"/>
      <c r="C5528"/>
      <c r="E5528"/>
      <c r="F5528"/>
      <c r="G5528"/>
    </row>
    <row r="5529" spans="1:7" ht="20.100000000000001" customHeight="1">
      <c r="A5529" s="1"/>
      <c r="B5529"/>
      <c r="C5529"/>
      <c r="E5529"/>
      <c r="F5529"/>
      <c r="G5529"/>
    </row>
    <row r="5530" spans="1:7" ht="20.100000000000001" customHeight="1">
      <c r="A5530" s="1"/>
      <c r="B5530"/>
      <c r="C5530"/>
      <c r="E5530"/>
      <c r="F5530"/>
      <c r="G5530"/>
    </row>
    <row r="5531" spans="1:7" ht="20.100000000000001" customHeight="1">
      <c r="A5531" s="1"/>
      <c r="B5531"/>
      <c r="C5531"/>
      <c r="E5531"/>
      <c r="F5531"/>
      <c r="G5531"/>
    </row>
    <row r="5532" spans="1:7" ht="20.100000000000001" customHeight="1">
      <c r="A5532" s="1"/>
      <c r="B5532"/>
      <c r="C5532"/>
      <c r="E5532"/>
      <c r="F5532"/>
      <c r="G5532"/>
    </row>
    <row r="5533" spans="1:7" ht="20.100000000000001" customHeight="1">
      <c r="A5533" s="1"/>
      <c r="B5533"/>
      <c r="C5533"/>
      <c r="E5533"/>
      <c r="F5533"/>
      <c r="G5533"/>
    </row>
    <row r="5534" spans="1:7" ht="20.100000000000001" customHeight="1">
      <c r="A5534" s="1"/>
      <c r="B5534"/>
      <c r="C5534"/>
      <c r="E5534"/>
      <c r="F5534"/>
      <c r="G5534"/>
    </row>
    <row r="5535" spans="1:7" ht="20.100000000000001" customHeight="1">
      <c r="A5535" s="1"/>
      <c r="B5535"/>
      <c r="C5535"/>
      <c r="E5535"/>
      <c r="F5535"/>
      <c r="G5535"/>
    </row>
    <row r="5536" spans="1:7" ht="20.100000000000001" customHeight="1">
      <c r="A5536" s="1"/>
      <c r="B5536"/>
      <c r="C5536"/>
      <c r="E5536"/>
      <c r="F5536"/>
      <c r="G5536"/>
    </row>
    <row r="5537" spans="1:7" ht="20.100000000000001" customHeight="1">
      <c r="A5537" s="1"/>
      <c r="B5537"/>
      <c r="C5537"/>
      <c r="E5537"/>
      <c r="F5537"/>
      <c r="G5537"/>
    </row>
    <row r="5538" spans="1:7" ht="20.100000000000001" customHeight="1">
      <c r="A5538" s="1"/>
      <c r="B5538"/>
      <c r="C5538"/>
      <c r="E5538"/>
      <c r="F5538"/>
      <c r="G5538"/>
    </row>
    <row r="5539" spans="1:7" ht="20.100000000000001" customHeight="1">
      <c r="A5539" s="1"/>
      <c r="B5539"/>
      <c r="C5539"/>
      <c r="E5539"/>
      <c r="F5539"/>
      <c r="G5539"/>
    </row>
    <row r="5540" spans="1:7" ht="20.100000000000001" customHeight="1">
      <c r="A5540" s="1"/>
      <c r="B5540"/>
      <c r="C5540"/>
      <c r="E5540"/>
      <c r="F5540"/>
      <c r="G5540"/>
    </row>
    <row r="5541" spans="1:7" ht="20.100000000000001" customHeight="1">
      <c r="A5541" s="1"/>
      <c r="B5541"/>
      <c r="C5541"/>
      <c r="E5541"/>
      <c r="F5541"/>
      <c r="G5541"/>
    </row>
    <row r="5542" spans="1:7" ht="20.100000000000001" customHeight="1">
      <c r="A5542" s="1"/>
      <c r="B5542"/>
      <c r="C5542"/>
      <c r="E5542"/>
      <c r="F5542"/>
      <c r="G5542"/>
    </row>
    <row r="5543" spans="1:7" ht="20.100000000000001" customHeight="1">
      <c r="A5543" s="1"/>
      <c r="B5543"/>
      <c r="C5543"/>
      <c r="E5543"/>
      <c r="F5543"/>
      <c r="G5543"/>
    </row>
    <row r="5544" spans="1:7" ht="20.100000000000001" customHeight="1">
      <c r="A5544" s="1"/>
      <c r="B5544"/>
      <c r="C5544"/>
      <c r="E5544"/>
      <c r="F5544"/>
      <c r="G5544"/>
    </row>
    <row r="5545" spans="1:7" ht="20.100000000000001" customHeight="1">
      <c r="A5545" s="1"/>
      <c r="B5545"/>
      <c r="C5545"/>
      <c r="E5545"/>
      <c r="F5545"/>
      <c r="G5545"/>
    </row>
    <row r="5546" spans="1:7" ht="20.100000000000001" customHeight="1">
      <c r="A5546" s="1"/>
      <c r="B5546"/>
      <c r="C5546"/>
      <c r="E5546"/>
      <c r="F5546"/>
      <c r="G5546"/>
    </row>
    <row r="5547" spans="1:7" ht="20.100000000000001" customHeight="1">
      <c r="A5547" s="1"/>
      <c r="B5547"/>
      <c r="C5547"/>
      <c r="E5547"/>
      <c r="F5547"/>
      <c r="G5547"/>
    </row>
    <row r="5548" spans="1:7" ht="20.100000000000001" customHeight="1">
      <c r="A5548" s="1"/>
      <c r="B5548"/>
      <c r="C5548"/>
      <c r="E5548"/>
      <c r="F5548"/>
      <c r="G5548"/>
    </row>
    <row r="5549" spans="1:7" ht="20.100000000000001" customHeight="1">
      <c r="A5549" s="1"/>
      <c r="B5549"/>
      <c r="C5549"/>
      <c r="E5549"/>
      <c r="F5549"/>
      <c r="G5549"/>
    </row>
    <row r="5550" spans="1:7" ht="20.100000000000001" customHeight="1">
      <c r="A5550" s="1"/>
      <c r="B5550"/>
      <c r="C5550"/>
      <c r="E5550"/>
      <c r="F5550"/>
      <c r="G5550"/>
    </row>
    <row r="5551" spans="1:7" ht="20.100000000000001" customHeight="1">
      <c r="A5551" s="1"/>
      <c r="B5551"/>
      <c r="C5551"/>
      <c r="E5551"/>
      <c r="F5551"/>
      <c r="G5551"/>
    </row>
    <row r="5552" spans="1:7" ht="20.100000000000001" customHeight="1">
      <c r="A5552" s="1"/>
      <c r="B5552"/>
      <c r="C5552"/>
      <c r="E5552"/>
      <c r="F5552"/>
      <c r="G5552"/>
    </row>
    <row r="5553" spans="1:7" ht="20.100000000000001" customHeight="1">
      <c r="A5553" s="1"/>
      <c r="B5553"/>
      <c r="C5553"/>
      <c r="E5553"/>
      <c r="F5553"/>
      <c r="G5553"/>
    </row>
    <row r="5554" spans="1:7" ht="20.100000000000001" customHeight="1">
      <c r="A5554" s="1"/>
      <c r="B5554"/>
      <c r="C5554"/>
      <c r="E5554"/>
      <c r="F5554"/>
      <c r="G5554"/>
    </row>
    <row r="5555" spans="1:7" ht="20.100000000000001" customHeight="1">
      <c r="A5555" s="1"/>
      <c r="B5555"/>
      <c r="C5555"/>
      <c r="E5555"/>
      <c r="F5555"/>
      <c r="G5555"/>
    </row>
    <row r="5556" spans="1:7" ht="20.100000000000001" customHeight="1">
      <c r="A5556" s="1"/>
      <c r="B5556"/>
      <c r="C5556"/>
      <c r="E5556"/>
      <c r="F5556"/>
      <c r="G5556"/>
    </row>
    <row r="5557" spans="1:7" ht="20.100000000000001" customHeight="1">
      <c r="A5557" s="1"/>
      <c r="B5557"/>
      <c r="C5557"/>
      <c r="E5557"/>
      <c r="F5557"/>
      <c r="G5557"/>
    </row>
    <row r="5558" spans="1:7" ht="20.100000000000001" customHeight="1">
      <c r="A5558" s="1"/>
      <c r="B5558"/>
      <c r="C5558"/>
      <c r="E5558"/>
      <c r="F5558"/>
      <c r="G5558"/>
    </row>
    <row r="5559" spans="1:7" ht="20.100000000000001" customHeight="1">
      <c r="A5559" s="1"/>
      <c r="B5559"/>
      <c r="C5559"/>
      <c r="E5559"/>
      <c r="F5559"/>
      <c r="G5559"/>
    </row>
    <row r="5560" spans="1:7" ht="20.100000000000001" customHeight="1">
      <c r="A5560" s="1"/>
      <c r="B5560"/>
      <c r="C5560"/>
      <c r="E5560"/>
      <c r="F5560"/>
      <c r="G5560"/>
    </row>
    <row r="5561" spans="1:7" ht="20.100000000000001" customHeight="1">
      <c r="A5561" s="1"/>
      <c r="B5561"/>
      <c r="C5561"/>
      <c r="E5561"/>
      <c r="F5561"/>
      <c r="G5561"/>
    </row>
    <row r="5562" spans="1:7" ht="20.100000000000001" customHeight="1">
      <c r="A5562" s="1"/>
      <c r="B5562"/>
      <c r="C5562"/>
      <c r="E5562"/>
      <c r="F5562"/>
      <c r="G5562"/>
    </row>
    <row r="5563" spans="1:7" ht="20.100000000000001" customHeight="1">
      <c r="A5563" s="1"/>
      <c r="B5563"/>
      <c r="C5563"/>
      <c r="E5563"/>
      <c r="F5563"/>
      <c r="G5563"/>
    </row>
    <row r="5564" spans="1:7" ht="20.100000000000001" customHeight="1">
      <c r="A5564" s="1"/>
      <c r="B5564"/>
      <c r="C5564"/>
      <c r="E5564"/>
      <c r="F5564"/>
      <c r="G5564"/>
    </row>
    <row r="5565" spans="1:7" ht="20.100000000000001" customHeight="1">
      <c r="A5565" s="1"/>
      <c r="B5565"/>
      <c r="C5565"/>
      <c r="E5565"/>
      <c r="F5565"/>
      <c r="G5565"/>
    </row>
    <row r="5566" spans="1:7" ht="20.100000000000001" customHeight="1">
      <c r="A5566" s="1"/>
      <c r="B5566"/>
      <c r="C5566"/>
      <c r="E5566"/>
      <c r="F5566"/>
      <c r="G5566"/>
    </row>
    <row r="5567" spans="1:7" ht="20.100000000000001" customHeight="1">
      <c r="A5567" s="1"/>
      <c r="B5567"/>
      <c r="C5567"/>
      <c r="E5567"/>
      <c r="F5567"/>
      <c r="G5567"/>
    </row>
    <row r="5568" spans="1:7" ht="20.100000000000001" customHeight="1">
      <c r="A5568" s="1"/>
      <c r="B5568"/>
      <c r="C5568"/>
      <c r="E5568"/>
      <c r="F5568"/>
      <c r="G5568"/>
    </row>
    <row r="5569" spans="1:7" ht="20.100000000000001" customHeight="1">
      <c r="A5569" s="1"/>
      <c r="B5569"/>
      <c r="C5569"/>
      <c r="E5569"/>
      <c r="F5569"/>
      <c r="G5569"/>
    </row>
    <row r="5570" spans="1:7" ht="20.100000000000001" customHeight="1">
      <c r="A5570" s="1"/>
      <c r="B5570"/>
      <c r="C5570"/>
      <c r="E5570"/>
      <c r="F5570"/>
      <c r="G5570"/>
    </row>
    <row r="5571" spans="1:7" ht="20.100000000000001" customHeight="1">
      <c r="A5571" s="1"/>
      <c r="B5571"/>
      <c r="C5571"/>
      <c r="E5571"/>
      <c r="F5571"/>
      <c r="G5571"/>
    </row>
    <row r="5572" spans="1:7" ht="20.100000000000001" customHeight="1">
      <c r="A5572" s="1"/>
      <c r="B5572"/>
      <c r="C5572"/>
      <c r="E5572"/>
      <c r="F5572"/>
      <c r="G5572"/>
    </row>
    <row r="5573" spans="1:7" ht="20.100000000000001" customHeight="1">
      <c r="A5573" s="1"/>
      <c r="B5573"/>
      <c r="C5573"/>
      <c r="E5573"/>
      <c r="F5573"/>
      <c r="G5573"/>
    </row>
    <row r="5574" spans="1:7" ht="20.100000000000001" customHeight="1">
      <c r="A5574" s="1"/>
      <c r="B5574"/>
      <c r="C5574"/>
      <c r="E5574"/>
      <c r="F5574"/>
      <c r="G5574"/>
    </row>
    <row r="5575" spans="1:7" ht="20.100000000000001" customHeight="1">
      <c r="A5575" s="1"/>
      <c r="B5575"/>
      <c r="C5575"/>
      <c r="E5575"/>
      <c r="F5575"/>
      <c r="G5575"/>
    </row>
    <row r="5576" spans="1:7" ht="20.100000000000001" customHeight="1">
      <c r="A5576" s="1"/>
      <c r="B5576"/>
      <c r="C5576"/>
      <c r="E5576"/>
      <c r="F5576"/>
      <c r="G5576"/>
    </row>
    <row r="5577" spans="1:7" ht="20.100000000000001" customHeight="1">
      <c r="A5577" s="1"/>
      <c r="B5577"/>
      <c r="C5577"/>
      <c r="E5577"/>
      <c r="F5577"/>
      <c r="G5577"/>
    </row>
    <row r="5578" spans="1:7" ht="20.100000000000001" customHeight="1">
      <c r="A5578" s="1"/>
      <c r="B5578"/>
      <c r="C5578"/>
      <c r="E5578"/>
      <c r="F5578"/>
      <c r="G5578"/>
    </row>
    <row r="5579" spans="1:7" ht="20.100000000000001" customHeight="1">
      <c r="A5579" s="1"/>
      <c r="B5579"/>
      <c r="C5579"/>
      <c r="E5579"/>
      <c r="F5579"/>
      <c r="G5579"/>
    </row>
    <row r="5580" spans="1:7" ht="20.100000000000001" customHeight="1">
      <c r="A5580" s="1"/>
      <c r="B5580"/>
      <c r="C5580"/>
      <c r="E5580"/>
      <c r="F5580"/>
      <c r="G5580"/>
    </row>
    <row r="5581" spans="1:7" ht="20.100000000000001" customHeight="1">
      <c r="A5581" s="1"/>
      <c r="B5581"/>
      <c r="C5581"/>
      <c r="E5581"/>
      <c r="F5581"/>
      <c r="G5581"/>
    </row>
    <row r="5582" spans="1:7" ht="20.100000000000001" customHeight="1">
      <c r="A5582" s="1"/>
      <c r="B5582"/>
      <c r="C5582"/>
      <c r="E5582"/>
      <c r="F5582"/>
      <c r="G5582"/>
    </row>
    <row r="5583" spans="1:7" ht="20.100000000000001" customHeight="1">
      <c r="A5583" s="1"/>
      <c r="B5583"/>
      <c r="C5583"/>
      <c r="E5583"/>
      <c r="F5583"/>
      <c r="G5583"/>
    </row>
    <row r="5584" spans="1:7" ht="20.100000000000001" customHeight="1">
      <c r="A5584" s="1"/>
      <c r="B5584"/>
      <c r="C5584"/>
      <c r="E5584"/>
      <c r="F5584"/>
      <c r="G5584"/>
    </row>
    <row r="5585" spans="1:7" ht="20.100000000000001" customHeight="1">
      <c r="A5585" s="1"/>
      <c r="B5585"/>
      <c r="C5585"/>
      <c r="E5585"/>
      <c r="F5585"/>
      <c r="G5585"/>
    </row>
    <row r="5586" spans="1:7" ht="20.100000000000001" customHeight="1">
      <c r="A5586" s="1"/>
      <c r="B5586"/>
      <c r="C5586"/>
      <c r="E5586"/>
      <c r="F5586"/>
      <c r="G5586"/>
    </row>
    <row r="5587" spans="1:7" ht="20.100000000000001" customHeight="1">
      <c r="A5587" s="1"/>
      <c r="B5587"/>
      <c r="C5587"/>
      <c r="E5587"/>
      <c r="F5587"/>
      <c r="G5587"/>
    </row>
    <row r="5588" spans="1:7" ht="20.100000000000001" customHeight="1">
      <c r="A5588" s="1"/>
      <c r="B5588"/>
      <c r="C5588"/>
      <c r="E5588"/>
      <c r="F5588"/>
      <c r="G5588"/>
    </row>
    <row r="5589" spans="1:7" ht="20.100000000000001" customHeight="1">
      <c r="A5589" s="1"/>
      <c r="B5589"/>
      <c r="C5589"/>
      <c r="E5589"/>
      <c r="F5589"/>
      <c r="G5589"/>
    </row>
    <row r="5590" spans="1:7" ht="20.100000000000001" customHeight="1">
      <c r="A5590" s="1"/>
      <c r="B5590"/>
      <c r="C5590"/>
      <c r="E5590"/>
      <c r="F5590"/>
      <c r="G5590"/>
    </row>
    <row r="5591" spans="1:7" ht="20.100000000000001" customHeight="1">
      <c r="A5591" s="1"/>
      <c r="B5591"/>
      <c r="C5591"/>
      <c r="E5591"/>
      <c r="F5591"/>
      <c r="G5591"/>
    </row>
    <row r="5592" spans="1:7" ht="20.100000000000001" customHeight="1">
      <c r="A5592" s="1"/>
      <c r="B5592"/>
      <c r="C5592"/>
      <c r="E5592"/>
      <c r="F5592"/>
      <c r="G5592"/>
    </row>
    <row r="5593" spans="1:7" ht="20.100000000000001" customHeight="1">
      <c r="A5593" s="1"/>
      <c r="B5593"/>
      <c r="C5593"/>
      <c r="E5593"/>
      <c r="F5593"/>
      <c r="G5593"/>
    </row>
    <row r="5594" spans="1:7" ht="20.100000000000001" customHeight="1">
      <c r="A5594" s="1"/>
      <c r="B5594"/>
      <c r="C5594"/>
      <c r="E5594"/>
      <c r="F5594"/>
      <c r="G5594"/>
    </row>
    <row r="5595" spans="1:7" ht="20.100000000000001" customHeight="1">
      <c r="A5595" s="1"/>
      <c r="B5595"/>
      <c r="C5595"/>
      <c r="E5595"/>
      <c r="F5595"/>
      <c r="G5595"/>
    </row>
    <row r="5596" spans="1:7" ht="20.100000000000001" customHeight="1">
      <c r="A5596" s="1"/>
      <c r="B5596"/>
      <c r="C5596"/>
      <c r="E5596"/>
      <c r="F5596"/>
      <c r="G5596"/>
    </row>
    <row r="5597" spans="1:7" ht="20.100000000000001" customHeight="1">
      <c r="A5597" s="1"/>
      <c r="B5597"/>
      <c r="C5597"/>
      <c r="E5597"/>
      <c r="F5597"/>
      <c r="G5597"/>
    </row>
    <row r="5598" spans="1:7" ht="20.100000000000001" customHeight="1">
      <c r="A5598" s="1"/>
      <c r="B5598"/>
      <c r="C5598"/>
      <c r="E5598"/>
      <c r="F5598"/>
      <c r="G5598"/>
    </row>
    <row r="5599" spans="1:7" ht="20.100000000000001" customHeight="1">
      <c r="A5599" s="1"/>
      <c r="B5599"/>
      <c r="C5599"/>
      <c r="E5599"/>
      <c r="F5599"/>
      <c r="G5599"/>
    </row>
    <row r="5600" spans="1:7" ht="20.100000000000001" customHeight="1">
      <c r="A5600" s="1"/>
      <c r="B5600"/>
      <c r="C5600"/>
      <c r="E5600"/>
      <c r="F5600"/>
      <c r="G5600"/>
    </row>
    <row r="5601" spans="1:7" ht="20.100000000000001" customHeight="1">
      <c r="A5601" s="1"/>
      <c r="B5601"/>
      <c r="C5601"/>
      <c r="E5601"/>
      <c r="F5601"/>
      <c r="G5601"/>
    </row>
    <row r="5602" spans="1:7" ht="20.100000000000001" customHeight="1">
      <c r="A5602" s="1"/>
      <c r="B5602"/>
      <c r="C5602"/>
      <c r="E5602"/>
      <c r="F5602"/>
      <c r="G5602"/>
    </row>
    <row r="5603" spans="1:7" ht="20.100000000000001" customHeight="1">
      <c r="A5603" s="1"/>
      <c r="B5603"/>
      <c r="C5603"/>
      <c r="E5603"/>
      <c r="F5603"/>
      <c r="G5603"/>
    </row>
    <row r="5604" spans="1:7" ht="20.100000000000001" customHeight="1">
      <c r="A5604" s="1"/>
      <c r="B5604"/>
      <c r="C5604"/>
      <c r="E5604"/>
      <c r="F5604"/>
      <c r="G5604"/>
    </row>
    <row r="5605" spans="1:7" ht="20.100000000000001" customHeight="1">
      <c r="A5605" s="1"/>
      <c r="B5605"/>
      <c r="C5605"/>
      <c r="E5605"/>
      <c r="F5605"/>
      <c r="G5605"/>
    </row>
    <row r="5606" spans="1:7" ht="20.100000000000001" customHeight="1">
      <c r="A5606" s="1"/>
      <c r="B5606"/>
      <c r="C5606"/>
      <c r="E5606"/>
      <c r="F5606"/>
      <c r="G5606"/>
    </row>
    <row r="5607" spans="1:7" ht="20.100000000000001" customHeight="1">
      <c r="A5607" s="1"/>
      <c r="B5607"/>
      <c r="C5607"/>
      <c r="E5607"/>
      <c r="F5607"/>
      <c r="G5607"/>
    </row>
    <row r="5608" spans="1:7" ht="20.100000000000001" customHeight="1">
      <c r="A5608" s="1"/>
      <c r="B5608"/>
      <c r="C5608"/>
      <c r="E5608"/>
      <c r="F5608"/>
      <c r="G5608"/>
    </row>
    <row r="5609" spans="1:7" ht="20.100000000000001" customHeight="1">
      <c r="A5609" s="1"/>
      <c r="B5609"/>
      <c r="C5609"/>
      <c r="E5609"/>
      <c r="F5609"/>
      <c r="G5609"/>
    </row>
    <row r="5610" spans="1:7" ht="20.100000000000001" customHeight="1">
      <c r="A5610" s="1"/>
      <c r="B5610"/>
      <c r="C5610"/>
      <c r="E5610"/>
      <c r="F5610"/>
      <c r="G5610"/>
    </row>
    <row r="5611" spans="1:7" ht="20.100000000000001" customHeight="1">
      <c r="A5611" s="1"/>
      <c r="B5611"/>
      <c r="C5611"/>
      <c r="E5611"/>
      <c r="F5611"/>
      <c r="G5611"/>
    </row>
    <row r="5612" spans="1:7" ht="20.100000000000001" customHeight="1">
      <c r="A5612" s="1"/>
      <c r="B5612"/>
      <c r="C5612"/>
      <c r="E5612"/>
      <c r="F5612"/>
      <c r="G5612"/>
    </row>
    <row r="5613" spans="1:7" ht="20.100000000000001" customHeight="1">
      <c r="A5613" s="1"/>
      <c r="B5613"/>
      <c r="C5613"/>
      <c r="E5613"/>
      <c r="F5613"/>
      <c r="G5613"/>
    </row>
    <row r="5614" spans="1:7" ht="20.100000000000001" customHeight="1">
      <c r="A5614" s="1"/>
      <c r="B5614"/>
      <c r="C5614"/>
      <c r="E5614"/>
      <c r="F5614"/>
      <c r="G5614"/>
    </row>
    <row r="5615" spans="1:7" ht="20.100000000000001" customHeight="1">
      <c r="A5615" s="1"/>
      <c r="B5615"/>
      <c r="C5615"/>
      <c r="E5615"/>
      <c r="F5615"/>
      <c r="G5615"/>
    </row>
    <row r="5616" spans="1:7" ht="20.100000000000001" customHeight="1">
      <c r="A5616" s="1"/>
      <c r="B5616"/>
      <c r="C5616"/>
      <c r="E5616"/>
      <c r="F5616"/>
      <c r="G5616"/>
    </row>
    <row r="5617" spans="1:7" ht="20.100000000000001" customHeight="1">
      <c r="A5617" s="1"/>
      <c r="B5617"/>
      <c r="C5617"/>
      <c r="E5617"/>
      <c r="F5617"/>
      <c r="G5617"/>
    </row>
    <row r="5618" spans="1:7" ht="20.100000000000001" customHeight="1">
      <c r="A5618" s="1"/>
      <c r="B5618"/>
      <c r="C5618"/>
      <c r="E5618"/>
      <c r="F5618"/>
      <c r="G5618"/>
    </row>
    <row r="5619" spans="1:7" ht="20.100000000000001" customHeight="1">
      <c r="A5619" s="1"/>
      <c r="B5619"/>
      <c r="C5619"/>
      <c r="E5619"/>
      <c r="F5619"/>
      <c r="G5619"/>
    </row>
    <row r="5620" spans="1:7" ht="20.100000000000001" customHeight="1">
      <c r="A5620" s="1"/>
      <c r="B5620"/>
      <c r="C5620"/>
      <c r="E5620"/>
      <c r="F5620"/>
      <c r="G5620"/>
    </row>
    <row r="5621" spans="1:7" ht="20.100000000000001" customHeight="1">
      <c r="A5621" s="1"/>
      <c r="B5621"/>
      <c r="C5621"/>
      <c r="E5621"/>
      <c r="F5621"/>
      <c r="G5621"/>
    </row>
    <row r="5622" spans="1:7" ht="20.100000000000001" customHeight="1">
      <c r="A5622" s="1"/>
      <c r="B5622"/>
      <c r="C5622"/>
      <c r="E5622"/>
      <c r="F5622"/>
      <c r="G5622"/>
    </row>
    <row r="5623" spans="1:7" ht="20.100000000000001" customHeight="1">
      <c r="A5623" s="1"/>
      <c r="B5623"/>
      <c r="C5623"/>
      <c r="E5623"/>
      <c r="F5623"/>
      <c r="G5623"/>
    </row>
    <row r="5624" spans="1:7" ht="20.100000000000001" customHeight="1">
      <c r="A5624" s="1"/>
      <c r="B5624"/>
      <c r="C5624"/>
      <c r="E5624"/>
      <c r="F5624"/>
      <c r="G5624"/>
    </row>
    <row r="5625" spans="1:7" ht="20.100000000000001" customHeight="1">
      <c r="A5625" s="1"/>
      <c r="B5625"/>
      <c r="C5625"/>
      <c r="E5625"/>
      <c r="F5625"/>
      <c r="G5625"/>
    </row>
    <row r="5626" spans="1:7" ht="20.100000000000001" customHeight="1">
      <c r="A5626" s="1"/>
      <c r="B5626"/>
      <c r="C5626"/>
      <c r="E5626"/>
      <c r="F5626"/>
      <c r="G5626"/>
    </row>
    <row r="5627" spans="1:7" ht="20.100000000000001" customHeight="1">
      <c r="A5627" s="1"/>
      <c r="B5627"/>
      <c r="C5627"/>
      <c r="E5627"/>
      <c r="F5627"/>
      <c r="G5627"/>
    </row>
    <row r="5628" spans="1:7" ht="20.100000000000001" customHeight="1">
      <c r="A5628" s="1"/>
      <c r="B5628"/>
      <c r="C5628"/>
      <c r="E5628"/>
      <c r="F5628"/>
      <c r="G5628"/>
    </row>
    <row r="5629" spans="1:7" ht="20.100000000000001" customHeight="1">
      <c r="A5629" s="1"/>
      <c r="B5629"/>
      <c r="C5629"/>
      <c r="E5629"/>
      <c r="F5629"/>
      <c r="G5629"/>
    </row>
    <row r="5630" spans="1:7" ht="20.100000000000001" customHeight="1">
      <c r="A5630" s="1"/>
      <c r="B5630"/>
      <c r="C5630"/>
      <c r="E5630"/>
      <c r="F5630"/>
      <c r="G5630"/>
    </row>
    <row r="5631" spans="1:7" ht="20.100000000000001" customHeight="1">
      <c r="A5631" s="1"/>
      <c r="B5631"/>
      <c r="C5631"/>
      <c r="E5631"/>
      <c r="F5631"/>
      <c r="G5631"/>
    </row>
    <row r="5632" spans="1:7" ht="20.100000000000001" customHeight="1">
      <c r="A5632" s="1"/>
      <c r="B5632"/>
      <c r="C5632"/>
      <c r="E5632"/>
      <c r="F5632"/>
      <c r="G5632"/>
    </row>
    <row r="5633" spans="1:7" ht="20.100000000000001" customHeight="1">
      <c r="A5633" s="1"/>
      <c r="B5633"/>
      <c r="C5633"/>
      <c r="E5633"/>
      <c r="F5633"/>
      <c r="G5633"/>
    </row>
    <row r="5634" spans="1:7" ht="20.100000000000001" customHeight="1">
      <c r="A5634" s="1"/>
      <c r="B5634"/>
      <c r="C5634"/>
      <c r="E5634"/>
      <c r="F5634"/>
      <c r="G5634"/>
    </row>
    <row r="5635" spans="1:7" ht="20.100000000000001" customHeight="1">
      <c r="A5635" s="1"/>
      <c r="B5635"/>
      <c r="C5635"/>
      <c r="E5635"/>
      <c r="F5635"/>
      <c r="G5635"/>
    </row>
    <row r="5636" spans="1:7" ht="20.100000000000001" customHeight="1">
      <c r="A5636" s="1"/>
      <c r="B5636"/>
      <c r="C5636"/>
      <c r="E5636"/>
      <c r="F5636"/>
      <c r="G5636"/>
    </row>
    <row r="5637" spans="1:7" ht="20.100000000000001" customHeight="1">
      <c r="A5637" s="1"/>
      <c r="B5637"/>
      <c r="C5637"/>
      <c r="E5637"/>
      <c r="F5637"/>
      <c r="G5637"/>
    </row>
    <row r="5638" spans="1:7" ht="20.100000000000001" customHeight="1">
      <c r="A5638" s="1"/>
      <c r="B5638"/>
      <c r="C5638"/>
      <c r="E5638"/>
      <c r="F5638"/>
      <c r="G5638"/>
    </row>
    <row r="5639" spans="1:7" ht="20.100000000000001" customHeight="1">
      <c r="A5639" s="1"/>
      <c r="B5639"/>
      <c r="C5639"/>
      <c r="E5639"/>
      <c r="F5639"/>
      <c r="G5639"/>
    </row>
    <row r="5640" spans="1:7" ht="20.100000000000001" customHeight="1">
      <c r="A5640" s="1"/>
      <c r="B5640"/>
      <c r="C5640"/>
      <c r="E5640"/>
      <c r="F5640"/>
      <c r="G5640"/>
    </row>
    <row r="5641" spans="1:7" ht="20.100000000000001" customHeight="1">
      <c r="A5641" s="1"/>
      <c r="B5641"/>
      <c r="C5641"/>
      <c r="E5641"/>
      <c r="F5641"/>
      <c r="G5641"/>
    </row>
    <row r="5642" spans="1:7" ht="20.100000000000001" customHeight="1">
      <c r="A5642" s="1"/>
      <c r="B5642"/>
      <c r="C5642"/>
      <c r="E5642"/>
      <c r="F5642"/>
      <c r="G5642"/>
    </row>
    <row r="5643" spans="1:7" ht="20.100000000000001" customHeight="1">
      <c r="A5643" s="1"/>
      <c r="B5643"/>
      <c r="C5643"/>
      <c r="E5643"/>
      <c r="F5643"/>
      <c r="G5643"/>
    </row>
    <row r="5644" spans="1:7" ht="20.100000000000001" customHeight="1">
      <c r="A5644" s="1"/>
      <c r="B5644"/>
      <c r="C5644"/>
      <c r="E5644"/>
      <c r="F5644"/>
      <c r="G5644"/>
    </row>
    <row r="5645" spans="1:7" ht="20.100000000000001" customHeight="1">
      <c r="A5645" s="1"/>
      <c r="B5645"/>
      <c r="C5645"/>
      <c r="E5645"/>
      <c r="F5645"/>
      <c r="G5645"/>
    </row>
    <row r="5646" spans="1:7" ht="20.100000000000001" customHeight="1">
      <c r="A5646" s="1"/>
      <c r="B5646"/>
      <c r="C5646"/>
      <c r="E5646"/>
      <c r="F5646"/>
      <c r="G5646"/>
    </row>
    <row r="5647" spans="1:7" ht="20.100000000000001" customHeight="1">
      <c r="A5647" s="1"/>
      <c r="B5647"/>
      <c r="C5647"/>
      <c r="E5647"/>
      <c r="F5647"/>
      <c r="G5647"/>
    </row>
    <row r="5648" spans="1:7" ht="20.100000000000001" customHeight="1">
      <c r="A5648" s="1"/>
      <c r="B5648"/>
      <c r="C5648"/>
      <c r="E5648"/>
      <c r="F5648"/>
      <c r="G5648"/>
    </row>
    <row r="5649" spans="1:7" ht="20.100000000000001" customHeight="1">
      <c r="A5649" s="1"/>
      <c r="B5649"/>
      <c r="C5649"/>
      <c r="E5649"/>
      <c r="F5649"/>
      <c r="G5649"/>
    </row>
    <row r="5650" spans="1:7" ht="20.100000000000001" customHeight="1">
      <c r="A5650" s="1"/>
      <c r="B5650"/>
      <c r="C5650"/>
      <c r="E5650"/>
      <c r="F5650"/>
      <c r="G5650"/>
    </row>
    <row r="5651" spans="1:7" ht="20.100000000000001" customHeight="1">
      <c r="A5651" s="1"/>
      <c r="B5651"/>
      <c r="C5651"/>
      <c r="E5651"/>
      <c r="F5651"/>
      <c r="G5651"/>
    </row>
    <row r="5652" spans="1:7" ht="20.100000000000001" customHeight="1">
      <c r="A5652" s="1"/>
      <c r="B5652"/>
      <c r="C5652"/>
      <c r="E5652"/>
      <c r="F5652"/>
      <c r="G5652"/>
    </row>
    <row r="5653" spans="1:7" ht="20.100000000000001" customHeight="1">
      <c r="A5653" s="1"/>
      <c r="B5653"/>
      <c r="C5653"/>
      <c r="E5653"/>
      <c r="F5653"/>
      <c r="G5653"/>
    </row>
    <row r="5654" spans="1:7" ht="20.100000000000001" customHeight="1">
      <c r="A5654" s="1"/>
      <c r="B5654"/>
      <c r="C5654"/>
      <c r="E5654"/>
      <c r="F5654"/>
      <c r="G5654"/>
    </row>
    <row r="5655" spans="1:7" ht="20.100000000000001" customHeight="1">
      <c r="A5655" s="1"/>
      <c r="B5655"/>
      <c r="C5655"/>
      <c r="E5655"/>
      <c r="F5655"/>
      <c r="G5655"/>
    </row>
    <row r="5656" spans="1:7" ht="20.100000000000001" customHeight="1">
      <c r="A5656" s="1"/>
      <c r="B5656"/>
      <c r="C5656"/>
      <c r="E5656"/>
      <c r="F5656"/>
      <c r="G5656"/>
    </row>
    <row r="5657" spans="1:7" ht="20.100000000000001" customHeight="1">
      <c r="A5657" s="1"/>
      <c r="B5657"/>
      <c r="C5657"/>
      <c r="E5657"/>
      <c r="F5657"/>
      <c r="G5657"/>
    </row>
    <row r="5658" spans="1:7" ht="20.100000000000001" customHeight="1">
      <c r="A5658" s="1"/>
      <c r="B5658"/>
      <c r="C5658"/>
      <c r="E5658"/>
      <c r="F5658"/>
      <c r="G5658"/>
    </row>
    <row r="5659" spans="1:7" ht="20.100000000000001" customHeight="1">
      <c r="A5659" s="1"/>
      <c r="B5659"/>
      <c r="C5659"/>
      <c r="E5659"/>
      <c r="F5659"/>
      <c r="G5659"/>
    </row>
    <row r="5660" spans="1:7" ht="20.100000000000001" customHeight="1">
      <c r="A5660" s="1"/>
      <c r="B5660"/>
      <c r="C5660"/>
      <c r="E5660"/>
      <c r="F5660"/>
      <c r="G5660"/>
    </row>
    <row r="5661" spans="1:7" ht="20.100000000000001" customHeight="1">
      <c r="A5661" s="1"/>
      <c r="B5661"/>
      <c r="C5661"/>
      <c r="E5661"/>
      <c r="F5661"/>
      <c r="G5661"/>
    </row>
    <row r="5662" spans="1:7" ht="20.100000000000001" customHeight="1">
      <c r="A5662" s="1"/>
      <c r="B5662"/>
      <c r="C5662"/>
      <c r="E5662"/>
      <c r="F5662"/>
      <c r="G5662"/>
    </row>
    <row r="5663" spans="1:7" ht="20.100000000000001" customHeight="1">
      <c r="A5663" s="1"/>
      <c r="B5663"/>
      <c r="C5663"/>
      <c r="E5663"/>
      <c r="F5663"/>
      <c r="G5663"/>
    </row>
    <row r="5664" spans="1:7" ht="20.100000000000001" customHeight="1">
      <c r="A5664" s="1"/>
      <c r="B5664"/>
      <c r="C5664"/>
      <c r="E5664"/>
      <c r="F5664"/>
      <c r="G5664"/>
    </row>
    <row r="5665" spans="1:7" ht="20.100000000000001" customHeight="1">
      <c r="A5665" s="1"/>
      <c r="B5665"/>
      <c r="C5665"/>
      <c r="E5665"/>
      <c r="F5665"/>
      <c r="G5665"/>
    </row>
    <row r="5666" spans="1:7" ht="20.100000000000001" customHeight="1">
      <c r="A5666" s="1"/>
      <c r="B5666"/>
      <c r="C5666"/>
      <c r="E5666"/>
      <c r="F5666"/>
      <c r="G5666"/>
    </row>
    <row r="5667" spans="1:7" ht="20.100000000000001" customHeight="1">
      <c r="A5667" s="1"/>
      <c r="B5667"/>
      <c r="C5667"/>
      <c r="E5667"/>
      <c r="F5667"/>
      <c r="G5667"/>
    </row>
    <row r="5668" spans="1:7" ht="20.100000000000001" customHeight="1">
      <c r="A5668" s="1"/>
      <c r="B5668"/>
      <c r="C5668"/>
      <c r="E5668"/>
      <c r="F5668"/>
      <c r="G5668"/>
    </row>
    <row r="5669" spans="1:7" ht="20.100000000000001" customHeight="1">
      <c r="A5669" s="1"/>
      <c r="B5669"/>
      <c r="C5669"/>
      <c r="E5669"/>
      <c r="F5669"/>
      <c r="G5669"/>
    </row>
    <row r="5670" spans="1:7" ht="20.100000000000001" customHeight="1">
      <c r="A5670" s="1"/>
      <c r="B5670"/>
      <c r="C5670"/>
      <c r="E5670"/>
      <c r="F5670"/>
      <c r="G5670"/>
    </row>
    <row r="5671" spans="1:7" ht="20.100000000000001" customHeight="1">
      <c r="A5671" s="1"/>
      <c r="B5671"/>
      <c r="C5671"/>
      <c r="E5671"/>
      <c r="F5671"/>
      <c r="G5671"/>
    </row>
    <row r="5672" spans="1:7" ht="20.100000000000001" customHeight="1">
      <c r="A5672" s="1"/>
      <c r="B5672"/>
      <c r="C5672"/>
      <c r="E5672"/>
      <c r="F5672"/>
      <c r="G5672"/>
    </row>
    <row r="5673" spans="1:7" ht="20.100000000000001" customHeight="1">
      <c r="A5673" s="1"/>
      <c r="B5673"/>
      <c r="C5673"/>
      <c r="E5673"/>
      <c r="F5673"/>
      <c r="G5673"/>
    </row>
    <row r="5674" spans="1:7" ht="20.100000000000001" customHeight="1">
      <c r="A5674" s="1"/>
      <c r="B5674"/>
      <c r="C5674"/>
      <c r="E5674"/>
      <c r="F5674"/>
      <c r="G5674"/>
    </row>
    <row r="5675" spans="1:7" ht="20.100000000000001" customHeight="1">
      <c r="A5675" s="1"/>
      <c r="B5675"/>
      <c r="C5675"/>
      <c r="E5675"/>
      <c r="F5675"/>
      <c r="G5675"/>
    </row>
    <row r="5676" spans="1:7" ht="20.100000000000001" customHeight="1">
      <c r="A5676" s="1"/>
      <c r="B5676"/>
      <c r="C5676"/>
      <c r="E5676"/>
      <c r="F5676"/>
      <c r="G5676"/>
    </row>
    <row r="5677" spans="1:7" ht="20.100000000000001" customHeight="1">
      <c r="A5677" s="1"/>
      <c r="B5677"/>
      <c r="C5677"/>
      <c r="E5677"/>
      <c r="F5677"/>
      <c r="G5677"/>
    </row>
    <row r="5678" spans="1:7" ht="20.100000000000001" customHeight="1">
      <c r="A5678" s="1"/>
      <c r="B5678"/>
      <c r="C5678"/>
      <c r="E5678"/>
      <c r="F5678"/>
      <c r="G5678"/>
    </row>
    <row r="5679" spans="1:7" ht="20.100000000000001" customHeight="1">
      <c r="A5679" s="1"/>
      <c r="B5679"/>
      <c r="C5679"/>
      <c r="E5679"/>
      <c r="F5679"/>
      <c r="G5679"/>
    </row>
    <row r="5680" spans="1:7" ht="20.100000000000001" customHeight="1">
      <c r="A5680" s="1"/>
      <c r="B5680"/>
      <c r="C5680"/>
      <c r="E5680"/>
      <c r="F5680"/>
      <c r="G5680"/>
    </row>
    <row r="5681" spans="1:7" ht="20.100000000000001" customHeight="1">
      <c r="A5681" s="1"/>
      <c r="B5681"/>
      <c r="C5681"/>
      <c r="E5681"/>
      <c r="F5681"/>
      <c r="G5681"/>
    </row>
    <row r="5682" spans="1:7" ht="20.100000000000001" customHeight="1">
      <c r="A5682" s="1"/>
      <c r="B5682"/>
      <c r="C5682"/>
      <c r="E5682"/>
      <c r="F5682"/>
      <c r="G5682"/>
    </row>
    <row r="5683" spans="1:7" ht="20.100000000000001" customHeight="1">
      <c r="A5683" s="1"/>
      <c r="B5683"/>
      <c r="C5683"/>
      <c r="E5683"/>
      <c r="F5683"/>
      <c r="G5683"/>
    </row>
    <row r="5684" spans="1:7" ht="20.100000000000001" customHeight="1">
      <c r="A5684" s="1"/>
      <c r="B5684"/>
      <c r="C5684"/>
      <c r="E5684"/>
      <c r="F5684"/>
      <c r="G5684"/>
    </row>
    <row r="5685" spans="1:7" ht="20.100000000000001" customHeight="1">
      <c r="A5685" s="1"/>
      <c r="B5685"/>
      <c r="C5685"/>
      <c r="E5685"/>
      <c r="F5685"/>
      <c r="G5685"/>
    </row>
    <row r="5686" spans="1:7" ht="20.100000000000001" customHeight="1">
      <c r="A5686" s="1"/>
      <c r="B5686"/>
      <c r="C5686"/>
      <c r="E5686"/>
      <c r="F5686"/>
      <c r="G5686"/>
    </row>
    <row r="5687" spans="1:7" ht="20.100000000000001" customHeight="1">
      <c r="A5687" s="1"/>
      <c r="B5687"/>
      <c r="C5687"/>
      <c r="E5687"/>
      <c r="F5687"/>
      <c r="G5687"/>
    </row>
    <row r="5688" spans="1:7" ht="20.100000000000001" customHeight="1">
      <c r="A5688" s="1"/>
      <c r="B5688"/>
      <c r="C5688"/>
      <c r="E5688"/>
      <c r="F5688"/>
      <c r="G5688"/>
    </row>
    <row r="5689" spans="1:7" ht="20.100000000000001" customHeight="1">
      <c r="A5689" s="1"/>
      <c r="B5689"/>
      <c r="C5689"/>
      <c r="E5689"/>
      <c r="F5689"/>
      <c r="G5689"/>
    </row>
    <row r="5690" spans="1:7" ht="20.100000000000001" customHeight="1">
      <c r="A5690" s="1"/>
      <c r="B5690"/>
      <c r="C5690"/>
      <c r="E5690"/>
      <c r="F5690"/>
      <c r="G5690"/>
    </row>
    <row r="5691" spans="1:7" ht="20.100000000000001" customHeight="1">
      <c r="A5691" s="1"/>
      <c r="B5691"/>
      <c r="C5691"/>
      <c r="E5691"/>
      <c r="F5691"/>
      <c r="G5691"/>
    </row>
    <row r="5692" spans="1:7" ht="20.100000000000001" customHeight="1">
      <c r="A5692" s="1"/>
      <c r="B5692"/>
      <c r="C5692"/>
      <c r="E5692"/>
      <c r="F5692"/>
      <c r="G5692"/>
    </row>
    <row r="5693" spans="1:7" ht="20.100000000000001" customHeight="1">
      <c r="A5693" s="1"/>
      <c r="B5693"/>
      <c r="C5693"/>
      <c r="E5693"/>
      <c r="F5693"/>
      <c r="G5693"/>
    </row>
    <row r="5694" spans="1:7" ht="20.100000000000001" customHeight="1">
      <c r="A5694" s="1"/>
      <c r="B5694"/>
      <c r="C5694"/>
      <c r="E5694"/>
      <c r="F5694"/>
      <c r="G5694"/>
    </row>
    <row r="5695" spans="1:7" ht="20.100000000000001" customHeight="1">
      <c r="A5695" s="1"/>
      <c r="B5695"/>
      <c r="C5695"/>
      <c r="E5695"/>
      <c r="F5695"/>
      <c r="G5695"/>
    </row>
    <row r="5696" spans="1:7" ht="20.100000000000001" customHeight="1">
      <c r="A5696" s="1"/>
      <c r="B5696"/>
      <c r="C5696"/>
      <c r="E5696"/>
      <c r="F5696"/>
      <c r="G5696"/>
    </row>
    <row r="5697" spans="1:7" ht="20.100000000000001" customHeight="1">
      <c r="A5697" s="1"/>
      <c r="B5697"/>
      <c r="C5697"/>
      <c r="E5697"/>
      <c r="F5697"/>
      <c r="G5697"/>
    </row>
    <row r="5698" spans="1:7" ht="20.100000000000001" customHeight="1">
      <c r="A5698" s="1"/>
      <c r="B5698"/>
      <c r="C5698"/>
      <c r="E5698"/>
      <c r="F5698"/>
      <c r="G5698"/>
    </row>
    <row r="5699" spans="1:7" ht="20.100000000000001" customHeight="1">
      <c r="A5699" s="1"/>
      <c r="B5699"/>
      <c r="C5699"/>
      <c r="E5699"/>
      <c r="F5699"/>
      <c r="G5699"/>
    </row>
    <row r="5700" spans="1:7" ht="20.100000000000001" customHeight="1">
      <c r="A5700" s="1"/>
      <c r="B5700"/>
      <c r="C5700"/>
      <c r="E5700"/>
      <c r="F5700"/>
      <c r="G5700"/>
    </row>
    <row r="5701" spans="1:7" ht="20.100000000000001" customHeight="1">
      <c r="A5701" s="1"/>
      <c r="B5701"/>
      <c r="C5701"/>
      <c r="E5701"/>
      <c r="F5701"/>
      <c r="G5701"/>
    </row>
    <row r="5702" spans="1:7" ht="20.100000000000001" customHeight="1">
      <c r="A5702" s="1"/>
      <c r="B5702"/>
      <c r="C5702"/>
      <c r="E5702"/>
      <c r="F5702"/>
      <c r="G5702"/>
    </row>
    <row r="5703" spans="1:7" ht="20.100000000000001" customHeight="1">
      <c r="A5703" s="1"/>
      <c r="B5703"/>
      <c r="C5703"/>
      <c r="E5703"/>
      <c r="F5703"/>
      <c r="G5703"/>
    </row>
    <row r="5704" spans="1:7" ht="20.100000000000001" customHeight="1">
      <c r="A5704" s="1"/>
      <c r="B5704"/>
      <c r="C5704"/>
      <c r="E5704"/>
      <c r="F5704"/>
      <c r="G5704"/>
    </row>
    <row r="5705" spans="1:7" ht="20.100000000000001" customHeight="1">
      <c r="A5705" s="1"/>
      <c r="B5705"/>
      <c r="C5705"/>
      <c r="E5705"/>
      <c r="F5705"/>
      <c r="G5705"/>
    </row>
    <row r="5706" spans="1:7" ht="20.100000000000001" customHeight="1">
      <c r="A5706" s="1"/>
      <c r="B5706"/>
      <c r="C5706"/>
      <c r="E5706"/>
      <c r="F5706"/>
      <c r="G5706"/>
    </row>
    <row r="5707" spans="1:7" ht="20.100000000000001" customHeight="1">
      <c r="A5707" s="1"/>
      <c r="B5707"/>
      <c r="C5707"/>
      <c r="E5707"/>
      <c r="F5707"/>
      <c r="G5707"/>
    </row>
    <row r="5708" spans="1:7" ht="20.100000000000001" customHeight="1">
      <c r="A5708" s="1"/>
      <c r="B5708"/>
      <c r="C5708"/>
      <c r="E5708"/>
      <c r="F5708"/>
      <c r="G5708"/>
    </row>
    <row r="5709" spans="1:7" ht="20.100000000000001" customHeight="1">
      <c r="A5709" s="1"/>
      <c r="B5709"/>
      <c r="C5709"/>
      <c r="E5709"/>
      <c r="F5709"/>
      <c r="G5709"/>
    </row>
    <row r="5710" spans="1:7" ht="20.100000000000001" customHeight="1">
      <c r="A5710" s="1"/>
      <c r="B5710"/>
      <c r="C5710"/>
      <c r="E5710"/>
      <c r="F5710"/>
      <c r="G5710"/>
    </row>
    <row r="5711" spans="1:7" ht="20.100000000000001" customHeight="1">
      <c r="A5711" s="1"/>
      <c r="B5711"/>
      <c r="C5711"/>
      <c r="E5711"/>
      <c r="F5711"/>
      <c r="G5711"/>
    </row>
    <row r="5712" spans="1:7" ht="20.100000000000001" customHeight="1">
      <c r="A5712" s="1"/>
      <c r="B5712"/>
      <c r="C5712"/>
      <c r="E5712"/>
      <c r="F5712"/>
      <c r="G5712"/>
    </row>
    <row r="5713" spans="1:7" ht="20.100000000000001" customHeight="1">
      <c r="A5713" s="1"/>
      <c r="B5713"/>
      <c r="C5713"/>
      <c r="E5713"/>
      <c r="F5713"/>
      <c r="G5713"/>
    </row>
    <row r="5714" spans="1:7" ht="20.100000000000001" customHeight="1">
      <c r="A5714" s="1"/>
      <c r="B5714"/>
      <c r="C5714"/>
      <c r="E5714"/>
      <c r="F5714"/>
      <c r="G5714"/>
    </row>
    <row r="5715" spans="1:7" ht="20.100000000000001" customHeight="1">
      <c r="A5715" s="1"/>
      <c r="B5715"/>
      <c r="C5715"/>
      <c r="E5715"/>
      <c r="F5715"/>
      <c r="G5715"/>
    </row>
    <row r="5716" spans="1:7" ht="20.100000000000001" customHeight="1">
      <c r="A5716" s="1"/>
      <c r="B5716"/>
      <c r="C5716"/>
      <c r="E5716"/>
      <c r="F5716"/>
      <c r="G5716"/>
    </row>
    <row r="5717" spans="1:7" ht="20.100000000000001" customHeight="1">
      <c r="A5717" s="1"/>
      <c r="B5717"/>
      <c r="C5717"/>
      <c r="E5717"/>
      <c r="F5717"/>
      <c r="G5717"/>
    </row>
    <row r="5718" spans="1:7" ht="20.100000000000001" customHeight="1">
      <c r="A5718" s="1"/>
      <c r="B5718"/>
      <c r="C5718"/>
      <c r="E5718"/>
      <c r="F5718"/>
      <c r="G5718"/>
    </row>
    <row r="5719" spans="1:7" ht="20.100000000000001" customHeight="1">
      <c r="A5719" s="1"/>
      <c r="B5719"/>
      <c r="C5719"/>
      <c r="E5719"/>
      <c r="F5719"/>
      <c r="G5719"/>
    </row>
    <row r="5720" spans="1:7" ht="20.100000000000001" customHeight="1">
      <c r="A5720" s="1"/>
      <c r="B5720"/>
      <c r="C5720"/>
      <c r="E5720"/>
      <c r="F5720"/>
      <c r="G5720"/>
    </row>
    <row r="5721" spans="1:7" ht="20.100000000000001" customHeight="1">
      <c r="A5721" s="1"/>
      <c r="B5721"/>
      <c r="C5721"/>
      <c r="E5721"/>
      <c r="F5721"/>
      <c r="G5721"/>
    </row>
    <row r="5722" spans="1:7" ht="20.100000000000001" customHeight="1">
      <c r="A5722" s="1"/>
      <c r="B5722"/>
      <c r="C5722"/>
      <c r="E5722"/>
      <c r="F5722"/>
      <c r="G5722"/>
    </row>
    <row r="5723" spans="1:7" ht="20.100000000000001" customHeight="1">
      <c r="A5723" s="1"/>
      <c r="B5723"/>
      <c r="C5723"/>
      <c r="E5723"/>
      <c r="F5723"/>
      <c r="G5723"/>
    </row>
    <row r="5724" spans="1:7" ht="20.100000000000001" customHeight="1">
      <c r="A5724" s="1"/>
      <c r="B5724"/>
      <c r="C5724"/>
      <c r="E5724"/>
      <c r="F5724"/>
      <c r="G5724"/>
    </row>
    <row r="5725" spans="1:7" ht="20.100000000000001" customHeight="1">
      <c r="A5725" s="1"/>
      <c r="B5725"/>
      <c r="C5725"/>
      <c r="E5725"/>
      <c r="F5725"/>
      <c r="G5725"/>
    </row>
    <row r="5726" spans="1:7" ht="20.100000000000001" customHeight="1">
      <c r="A5726" s="1"/>
      <c r="B5726"/>
      <c r="C5726"/>
      <c r="E5726"/>
      <c r="F5726"/>
      <c r="G5726"/>
    </row>
    <row r="5727" spans="1:7" ht="20.100000000000001" customHeight="1">
      <c r="A5727" s="1"/>
      <c r="B5727"/>
      <c r="C5727"/>
      <c r="E5727"/>
      <c r="F5727"/>
      <c r="G5727"/>
    </row>
    <row r="5728" spans="1:7" ht="20.100000000000001" customHeight="1">
      <c r="A5728" s="1"/>
      <c r="B5728"/>
      <c r="C5728"/>
      <c r="E5728"/>
      <c r="F5728"/>
      <c r="G5728"/>
    </row>
    <row r="5729" spans="1:7" ht="20.100000000000001" customHeight="1">
      <c r="A5729" s="1"/>
      <c r="B5729"/>
      <c r="C5729"/>
      <c r="E5729"/>
      <c r="F5729"/>
      <c r="G5729"/>
    </row>
    <row r="5730" spans="1:7" ht="20.100000000000001" customHeight="1">
      <c r="A5730" s="1"/>
      <c r="B5730"/>
      <c r="C5730"/>
      <c r="E5730"/>
      <c r="F5730"/>
      <c r="G5730"/>
    </row>
    <row r="5731" spans="1:7" ht="20.100000000000001" customHeight="1">
      <c r="A5731" s="1"/>
      <c r="B5731"/>
      <c r="C5731"/>
      <c r="E5731"/>
      <c r="F5731"/>
      <c r="G5731"/>
    </row>
    <row r="5732" spans="1:7" ht="20.100000000000001" customHeight="1">
      <c r="A5732" s="1"/>
      <c r="B5732"/>
      <c r="C5732"/>
      <c r="E5732"/>
      <c r="F5732"/>
      <c r="G5732"/>
    </row>
    <row r="5733" spans="1:7" ht="20.100000000000001" customHeight="1">
      <c r="A5733" s="1"/>
      <c r="B5733"/>
      <c r="C5733"/>
      <c r="E5733"/>
      <c r="F5733"/>
      <c r="G5733"/>
    </row>
    <row r="5734" spans="1:7" ht="20.100000000000001" customHeight="1">
      <c r="A5734" s="1"/>
      <c r="B5734"/>
      <c r="C5734"/>
      <c r="E5734"/>
      <c r="F5734"/>
      <c r="G5734"/>
    </row>
    <row r="5735" spans="1:7" ht="20.100000000000001" customHeight="1">
      <c r="A5735" s="1"/>
      <c r="B5735"/>
      <c r="C5735"/>
      <c r="E5735"/>
      <c r="F5735"/>
      <c r="G5735"/>
    </row>
    <row r="5736" spans="1:7" ht="20.100000000000001" customHeight="1">
      <c r="A5736" s="1"/>
      <c r="B5736"/>
      <c r="C5736"/>
      <c r="E5736"/>
      <c r="F5736"/>
      <c r="G5736"/>
    </row>
    <row r="5737" spans="1:7" ht="20.100000000000001" customHeight="1">
      <c r="A5737" s="1"/>
      <c r="B5737"/>
      <c r="C5737"/>
      <c r="E5737"/>
      <c r="F5737"/>
      <c r="G5737"/>
    </row>
    <row r="5738" spans="1:7" ht="20.100000000000001" customHeight="1">
      <c r="A5738" s="1"/>
      <c r="B5738"/>
      <c r="C5738"/>
      <c r="E5738"/>
      <c r="F5738"/>
      <c r="G5738"/>
    </row>
    <row r="5739" spans="1:7" ht="20.100000000000001" customHeight="1">
      <c r="A5739" s="1"/>
      <c r="B5739"/>
      <c r="C5739"/>
      <c r="E5739"/>
      <c r="F5739"/>
      <c r="G5739"/>
    </row>
    <row r="5740" spans="1:7" ht="20.100000000000001" customHeight="1">
      <c r="A5740" s="1"/>
      <c r="B5740"/>
      <c r="C5740"/>
      <c r="E5740"/>
      <c r="F5740"/>
      <c r="G5740"/>
    </row>
    <row r="5741" spans="1:7" ht="20.100000000000001" customHeight="1">
      <c r="A5741" s="1"/>
      <c r="B5741"/>
      <c r="C5741"/>
      <c r="E5741"/>
      <c r="F5741"/>
      <c r="G5741"/>
    </row>
    <row r="5742" spans="1:7" ht="20.100000000000001" customHeight="1">
      <c r="A5742" s="1"/>
      <c r="B5742"/>
      <c r="C5742"/>
      <c r="E5742"/>
      <c r="F5742"/>
      <c r="G5742"/>
    </row>
    <row r="5743" spans="1:7" ht="20.100000000000001" customHeight="1">
      <c r="A5743" s="1"/>
      <c r="B5743"/>
      <c r="C5743"/>
      <c r="E5743"/>
      <c r="F5743"/>
      <c r="G5743"/>
    </row>
    <row r="5744" spans="1:7" ht="20.100000000000001" customHeight="1">
      <c r="A5744" s="1"/>
      <c r="B5744"/>
      <c r="C5744"/>
      <c r="E5744"/>
      <c r="F5744"/>
      <c r="G5744"/>
    </row>
    <row r="5745" spans="1:7" ht="20.100000000000001" customHeight="1">
      <c r="A5745" s="1"/>
      <c r="B5745"/>
      <c r="C5745"/>
      <c r="E5745"/>
      <c r="F5745"/>
      <c r="G5745"/>
    </row>
    <row r="5746" spans="1:7" ht="20.100000000000001" customHeight="1">
      <c r="A5746" s="1"/>
      <c r="B5746"/>
      <c r="C5746"/>
      <c r="E5746"/>
      <c r="F5746"/>
      <c r="G5746"/>
    </row>
    <row r="5747" spans="1:7" ht="20.100000000000001" customHeight="1">
      <c r="A5747" s="1"/>
      <c r="B5747"/>
      <c r="C5747"/>
      <c r="E5747"/>
      <c r="F5747"/>
      <c r="G5747"/>
    </row>
    <row r="5748" spans="1:7" ht="20.100000000000001" customHeight="1">
      <c r="A5748" s="1"/>
      <c r="B5748"/>
      <c r="C5748"/>
      <c r="E5748"/>
      <c r="F5748"/>
      <c r="G5748"/>
    </row>
    <row r="5749" spans="1:7" ht="20.100000000000001" customHeight="1">
      <c r="A5749" s="1"/>
      <c r="B5749"/>
      <c r="C5749"/>
      <c r="E5749"/>
      <c r="F5749"/>
      <c r="G5749"/>
    </row>
    <row r="5750" spans="1:7" ht="20.100000000000001" customHeight="1">
      <c r="A5750" s="1"/>
      <c r="B5750"/>
      <c r="C5750"/>
      <c r="E5750"/>
      <c r="F5750"/>
      <c r="G5750"/>
    </row>
    <row r="5751" spans="1:7" ht="20.100000000000001" customHeight="1">
      <c r="A5751" s="1"/>
      <c r="B5751"/>
      <c r="C5751"/>
      <c r="E5751"/>
      <c r="F5751"/>
      <c r="G5751"/>
    </row>
    <row r="5752" spans="1:7" ht="20.100000000000001" customHeight="1">
      <c r="A5752" s="1"/>
      <c r="B5752"/>
      <c r="C5752"/>
      <c r="E5752"/>
      <c r="F5752"/>
      <c r="G5752"/>
    </row>
    <row r="5753" spans="1:7" ht="20.100000000000001" customHeight="1">
      <c r="A5753" s="1"/>
      <c r="B5753"/>
      <c r="C5753"/>
      <c r="E5753"/>
      <c r="F5753"/>
      <c r="G5753"/>
    </row>
    <row r="5754" spans="1:7" ht="20.100000000000001" customHeight="1">
      <c r="A5754" s="1"/>
      <c r="B5754"/>
      <c r="C5754"/>
      <c r="E5754"/>
      <c r="F5754"/>
      <c r="G5754"/>
    </row>
    <row r="5755" spans="1:7" ht="20.100000000000001" customHeight="1">
      <c r="A5755" s="1"/>
      <c r="B5755"/>
      <c r="C5755"/>
      <c r="E5755"/>
      <c r="F5755"/>
      <c r="G5755"/>
    </row>
    <row r="5756" spans="1:7" ht="20.100000000000001" customHeight="1">
      <c r="A5756" s="1"/>
      <c r="B5756"/>
      <c r="C5756"/>
      <c r="E5756"/>
      <c r="F5756"/>
      <c r="G5756"/>
    </row>
    <row r="5757" spans="1:7" ht="20.100000000000001" customHeight="1">
      <c r="A5757" s="1"/>
      <c r="B5757"/>
      <c r="C5757"/>
      <c r="E5757"/>
      <c r="F5757"/>
      <c r="G5757"/>
    </row>
    <row r="5758" spans="1:7" ht="20.100000000000001" customHeight="1">
      <c r="A5758" s="1"/>
      <c r="B5758"/>
      <c r="C5758"/>
      <c r="E5758"/>
      <c r="F5758"/>
      <c r="G5758"/>
    </row>
    <row r="5759" spans="1:7" ht="20.100000000000001" customHeight="1">
      <c r="A5759" s="1"/>
      <c r="B5759"/>
      <c r="C5759"/>
      <c r="E5759"/>
      <c r="F5759"/>
      <c r="G5759"/>
    </row>
    <row r="5760" spans="1:7" ht="20.100000000000001" customHeight="1">
      <c r="A5760" s="1"/>
      <c r="B5760"/>
      <c r="C5760"/>
      <c r="E5760"/>
      <c r="F5760"/>
      <c r="G5760"/>
    </row>
    <row r="5761" spans="1:7" ht="20.100000000000001" customHeight="1">
      <c r="A5761" s="1"/>
      <c r="B5761"/>
      <c r="C5761"/>
      <c r="E5761"/>
      <c r="F5761"/>
      <c r="G5761"/>
    </row>
    <row r="5762" spans="1:7" ht="20.100000000000001" customHeight="1">
      <c r="A5762" s="1"/>
      <c r="B5762"/>
      <c r="C5762"/>
      <c r="E5762"/>
      <c r="F5762"/>
      <c r="G5762"/>
    </row>
    <row r="5763" spans="1:7" ht="20.100000000000001" customHeight="1">
      <c r="A5763" s="1"/>
      <c r="B5763"/>
      <c r="C5763"/>
      <c r="E5763"/>
      <c r="F5763"/>
      <c r="G5763"/>
    </row>
    <row r="5764" spans="1:7" ht="20.100000000000001" customHeight="1">
      <c r="A5764" s="1"/>
      <c r="B5764"/>
      <c r="C5764"/>
      <c r="E5764"/>
      <c r="F5764"/>
      <c r="G5764"/>
    </row>
    <row r="5765" spans="1:7" ht="20.100000000000001" customHeight="1">
      <c r="A5765" s="1"/>
      <c r="B5765"/>
      <c r="C5765"/>
      <c r="E5765"/>
      <c r="F5765"/>
      <c r="G5765"/>
    </row>
    <row r="5766" spans="1:7" ht="20.100000000000001" customHeight="1">
      <c r="A5766" s="1"/>
      <c r="B5766"/>
      <c r="C5766"/>
      <c r="E5766"/>
      <c r="F5766"/>
      <c r="G5766"/>
    </row>
    <row r="5767" spans="1:7" ht="20.100000000000001" customHeight="1">
      <c r="A5767" s="1"/>
      <c r="B5767"/>
      <c r="C5767"/>
      <c r="E5767"/>
      <c r="F5767"/>
      <c r="G5767"/>
    </row>
    <row r="5768" spans="1:7" ht="20.100000000000001" customHeight="1">
      <c r="A5768" s="1"/>
      <c r="B5768"/>
      <c r="C5768"/>
      <c r="E5768"/>
      <c r="F5768"/>
      <c r="G5768"/>
    </row>
    <row r="5769" spans="1:7" ht="20.100000000000001" customHeight="1">
      <c r="A5769" s="1"/>
      <c r="B5769"/>
      <c r="C5769"/>
      <c r="E5769"/>
      <c r="F5769"/>
      <c r="G5769"/>
    </row>
    <row r="5770" spans="1:7" ht="20.100000000000001" customHeight="1">
      <c r="A5770" s="1"/>
      <c r="B5770"/>
      <c r="C5770"/>
      <c r="E5770"/>
      <c r="F5770"/>
      <c r="G5770"/>
    </row>
    <row r="5771" spans="1:7" ht="20.100000000000001" customHeight="1">
      <c r="A5771" s="1"/>
      <c r="B5771"/>
      <c r="C5771"/>
      <c r="E5771"/>
      <c r="F5771"/>
      <c r="G5771"/>
    </row>
    <row r="5772" spans="1:7" ht="20.100000000000001" customHeight="1">
      <c r="A5772" s="1"/>
      <c r="B5772"/>
      <c r="C5772"/>
      <c r="E5772"/>
      <c r="F5772"/>
      <c r="G5772"/>
    </row>
    <row r="5773" spans="1:7" ht="20.100000000000001" customHeight="1">
      <c r="A5773" s="1"/>
      <c r="B5773"/>
      <c r="C5773"/>
      <c r="E5773"/>
      <c r="F5773"/>
      <c r="G5773"/>
    </row>
    <row r="5774" spans="1:7" ht="20.100000000000001" customHeight="1">
      <c r="A5774" s="1"/>
      <c r="B5774"/>
      <c r="C5774"/>
      <c r="E5774"/>
      <c r="F5774"/>
      <c r="G5774"/>
    </row>
    <row r="5775" spans="1:7" ht="20.100000000000001" customHeight="1">
      <c r="A5775" s="1"/>
      <c r="B5775"/>
      <c r="C5775"/>
      <c r="E5775"/>
      <c r="F5775"/>
      <c r="G5775"/>
    </row>
    <row r="5776" spans="1:7" ht="20.100000000000001" customHeight="1">
      <c r="A5776" s="1"/>
      <c r="B5776"/>
      <c r="C5776"/>
      <c r="E5776"/>
      <c r="F5776"/>
      <c r="G5776"/>
    </row>
    <row r="5777" spans="1:7" ht="20.100000000000001" customHeight="1">
      <c r="A5777" s="1"/>
      <c r="B5777"/>
      <c r="C5777"/>
      <c r="E5777"/>
      <c r="F5777"/>
      <c r="G5777"/>
    </row>
    <row r="5778" spans="1:7" ht="20.100000000000001" customHeight="1">
      <c r="A5778" s="1"/>
      <c r="B5778"/>
      <c r="C5778"/>
      <c r="E5778"/>
      <c r="F5778"/>
      <c r="G5778"/>
    </row>
    <row r="5779" spans="1:7" ht="20.100000000000001" customHeight="1">
      <c r="A5779" s="1"/>
      <c r="B5779"/>
      <c r="C5779"/>
      <c r="E5779"/>
      <c r="F5779"/>
      <c r="G5779"/>
    </row>
    <row r="5780" spans="1:7" ht="20.100000000000001" customHeight="1">
      <c r="A5780" s="1"/>
      <c r="B5780"/>
      <c r="C5780"/>
      <c r="E5780"/>
      <c r="F5780"/>
      <c r="G5780"/>
    </row>
    <row r="5781" spans="1:7" ht="20.100000000000001" customHeight="1">
      <c r="A5781" s="1"/>
      <c r="B5781"/>
      <c r="C5781"/>
      <c r="E5781"/>
      <c r="F5781"/>
      <c r="G5781"/>
    </row>
    <row r="5782" spans="1:7" ht="20.100000000000001" customHeight="1">
      <c r="A5782" s="1"/>
      <c r="B5782"/>
      <c r="C5782"/>
      <c r="E5782"/>
      <c r="F5782"/>
      <c r="G5782"/>
    </row>
    <row r="5783" spans="1:7" ht="20.100000000000001" customHeight="1">
      <c r="A5783" s="1"/>
      <c r="B5783"/>
      <c r="C5783"/>
      <c r="E5783"/>
      <c r="F5783"/>
      <c r="G5783"/>
    </row>
    <row r="5784" spans="1:7" ht="20.100000000000001" customHeight="1">
      <c r="A5784" s="1"/>
      <c r="B5784"/>
      <c r="C5784"/>
      <c r="E5784"/>
      <c r="F5784"/>
      <c r="G5784"/>
    </row>
    <row r="5785" spans="1:7" ht="20.100000000000001" customHeight="1">
      <c r="A5785" s="1"/>
      <c r="B5785"/>
      <c r="C5785"/>
      <c r="E5785"/>
      <c r="F5785"/>
      <c r="G5785"/>
    </row>
    <row r="5786" spans="1:7" ht="20.100000000000001" customHeight="1">
      <c r="A5786" s="1"/>
      <c r="B5786"/>
      <c r="C5786"/>
      <c r="E5786"/>
      <c r="F5786"/>
      <c r="G5786"/>
    </row>
    <row r="5787" spans="1:7" ht="20.100000000000001" customHeight="1">
      <c r="A5787" s="1"/>
      <c r="B5787"/>
      <c r="C5787"/>
      <c r="E5787"/>
      <c r="F5787"/>
      <c r="G5787"/>
    </row>
    <row r="5788" spans="1:7" ht="20.100000000000001" customHeight="1">
      <c r="A5788" s="1"/>
      <c r="B5788"/>
      <c r="C5788"/>
      <c r="E5788"/>
      <c r="F5788"/>
      <c r="G5788"/>
    </row>
    <row r="5789" spans="1:7" ht="20.100000000000001" customHeight="1">
      <c r="A5789" s="1"/>
      <c r="B5789"/>
      <c r="C5789"/>
      <c r="E5789"/>
      <c r="F5789"/>
      <c r="G5789"/>
    </row>
    <row r="5790" spans="1:7" ht="20.100000000000001" customHeight="1">
      <c r="A5790" s="1"/>
      <c r="B5790"/>
      <c r="C5790"/>
      <c r="E5790"/>
      <c r="F5790"/>
      <c r="G5790"/>
    </row>
    <row r="5791" spans="1:7" ht="20.100000000000001" customHeight="1">
      <c r="A5791" s="1"/>
      <c r="B5791"/>
      <c r="C5791"/>
      <c r="E5791"/>
      <c r="F5791"/>
      <c r="G5791"/>
    </row>
    <row r="5792" spans="1:7" ht="20.100000000000001" customHeight="1">
      <c r="A5792" s="1"/>
      <c r="B5792"/>
      <c r="C5792"/>
      <c r="E5792"/>
      <c r="F5792"/>
      <c r="G5792"/>
    </row>
    <row r="5793" spans="1:7" ht="20.100000000000001" customHeight="1">
      <c r="A5793" s="1"/>
      <c r="B5793"/>
      <c r="C5793"/>
      <c r="E5793"/>
      <c r="F5793"/>
      <c r="G5793"/>
    </row>
    <row r="5794" spans="1:7" ht="20.100000000000001" customHeight="1">
      <c r="A5794" s="1"/>
      <c r="B5794"/>
      <c r="C5794"/>
      <c r="E5794"/>
      <c r="F5794"/>
      <c r="G5794"/>
    </row>
    <row r="5795" spans="1:7" ht="20.100000000000001" customHeight="1">
      <c r="A5795" s="1"/>
      <c r="B5795"/>
      <c r="C5795"/>
      <c r="E5795"/>
      <c r="F5795"/>
      <c r="G5795"/>
    </row>
    <row r="5796" spans="1:7" ht="20.100000000000001" customHeight="1">
      <c r="A5796" s="1"/>
      <c r="B5796"/>
      <c r="C5796"/>
      <c r="E5796"/>
      <c r="F5796"/>
      <c r="G5796"/>
    </row>
    <row r="5797" spans="1:7" ht="20.100000000000001" customHeight="1">
      <c r="A5797" s="1"/>
      <c r="B5797"/>
      <c r="C5797"/>
      <c r="E5797"/>
      <c r="F5797"/>
      <c r="G5797"/>
    </row>
    <row r="5798" spans="1:7" ht="20.100000000000001" customHeight="1">
      <c r="A5798" s="1"/>
      <c r="B5798"/>
      <c r="C5798"/>
      <c r="E5798"/>
      <c r="F5798"/>
      <c r="G5798"/>
    </row>
    <row r="5799" spans="1:7" ht="20.100000000000001" customHeight="1">
      <c r="A5799" s="1"/>
      <c r="B5799"/>
      <c r="C5799"/>
      <c r="E5799"/>
      <c r="F5799"/>
      <c r="G5799"/>
    </row>
    <row r="5800" spans="1:7" ht="20.100000000000001" customHeight="1">
      <c r="A5800" s="1"/>
      <c r="B5800"/>
      <c r="C5800"/>
      <c r="E5800"/>
      <c r="F5800"/>
      <c r="G5800"/>
    </row>
    <row r="5801" spans="1:7" ht="20.100000000000001" customHeight="1">
      <c r="A5801" s="1"/>
      <c r="B5801"/>
      <c r="C5801"/>
      <c r="E5801"/>
      <c r="F5801"/>
      <c r="G5801"/>
    </row>
    <row r="5802" spans="1:7" ht="20.100000000000001" customHeight="1">
      <c r="A5802" s="1"/>
      <c r="B5802"/>
      <c r="C5802"/>
      <c r="E5802"/>
      <c r="F5802"/>
      <c r="G5802"/>
    </row>
    <row r="5803" spans="1:7" ht="20.100000000000001" customHeight="1">
      <c r="A5803" s="1"/>
      <c r="B5803"/>
      <c r="C5803"/>
      <c r="E5803"/>
      <c r="F5803"/>
      <c r="G5803"/>
    </row>
    <row r="5804" spans="1:7" ht="20.100000000000001" customHeight="1">
      <c r="A5804" s="1"/>
      <c r="B5804"/>
      <c r="C5804"/>
      <c r="E5804"/>
      <c r="F5804"/>
      <c r="G5804"/>
    </row>
    <row r="5805" spans="1:7" ht="20.100000000000001" customHeight="1">
      <c r="A5805" s="1"/>
      <c r="B5805"/>
      <c r="C5805"/>
      <c r="E5805"/>
      <c r="F5805"/>
      <c r="G5805"/>
    </row>
    <row r="5806" spans="1:7" ht="20.100000000000001" customHeight="1">
      <c r="A5806" s="1"/>
      <c r="B5806"/>
      <c r="C5806"/>
      <c r="E5806"/>
      <c r="F5806"/>
      <c r="G5806"/>
    </row>
    <row r="5807" spans="1:7" ht="20.100000000000001" customHeight="1">
      <c r="A5807" s="1"/>
      <c r="B5807"/>
      <c r="C5807"/>
      <c r="E5807"/>
      <c r="F5807"/>
      <c r="G5807"/>
    </row>
    <row r="5808" spans="1:7" ht="20.100000000000001" customHeight="1">
      <c r="A5808" s="1"/>
      <c r="B5808"/>
      <c r="C5808"/>
      <c r="E5808"/>
      <c r="F5808"/>
      <c r="G5808"/>
    </row>
    <row r="5809" spans="1:7" ht="20.100000000000001" customHeight="1">
      <c r="A5809" s="1"/>
      <c r="B5809"/>
      <c r="C5809"/>
      <c r="E5809"/>
      <c r="F5809"/>
      <c r="G5809"/>
    </row>
    <row r="5810" spans="1:7" ht="20.100000000000001" customHeight="1">
      <c r="A5810" s="1"/>
      <c r="B5810"/>
      <c r="C5810"/>
      <c r="E5810"/>
      <c r="F5810"/>
      <c r="G5810"/>
    </row>
    <row r="5811" spans="1:7" ht="20.100000000000001" customHeight="1">
      <c r="A5811" s="1"/>
      <c r="B5811"/>
      <c r="C5811"/>
      <c r="E5811"/>
      <c r="F5811"/>
      <c r="G5811"/>
    </row>
    <row r="5812" spans="1:7" ht="20.100000000000001" customHeight="1">
      <c r="A5812" s="1"/>
      <c r="B5812"/>
      <c r="C5812"/>
      <c r="E5812"/>
      <c r="F5812"/>
      <c r="G5812"/>
    </row>
    <row r="5813" spans="1:7" ht="20.100000000000001" customHeight="1">
      <c r="A5813" s="1"/>
      <c r="B5813"/>
      <c r="C5813"/>
      <c r="E5813"/>
      <c r="F5813"/>
      <c r="G5813"/>
    </row>
    <row r="5814" spans="1:7" ht="20.100000000000001" customHeight="1">
      <c r="A5814" s="1"/>
      <c r="B5814"/>
      <c r="C5814"/>
      <c r="E5814"/>
      <c r="F5814"/>
      <c r="G5814"/>
    </row>
    <row r="5815" spans="1:7" ht="20.100000000000001" customHeight="1">
      <c r="A5815" s="1"/>
      <c r="B5815"/>
      <c r="C5815"/>
      <c r="E5815"/>
      <c r="F5815"/>
      <c r="G5815"/>
    </row>
    <row r="5816" spans="1:7" ht="20.100000000000001" customHeight="1">
      <c r="A5816" s="1"/>
      <c r="B5816"/>
      <c r="C5816"/>
      <c r="E5816"/>
      <c r="F5816"/>
      <c r="G5816"/>
    </row>
    <row r="5817" spans="1:7" ht="20.100000000000001" customHeight="1">
      <c r="A5817" s="1"/>
      <c r="B5817"/>
      <c r="C5817"/>
      <c r="E5817"/>
      <c r="F5817"/>
      <c r="G5817"/>
    </row>
    <row r="5818" spans="1:7" ht="20.100000000000001" customHeight="1">
      <c r="A5818" s="1"/>
      <c r="B5818"/>
      <c r="C5818"/>
      <c r="E5818"/>
      <c r="F5818"/>
      <c r="G5818"/>
    </row>
    <row r="5819" spans="1:7" ht="20.100000000000001" customHeight="1">
      <c r="A5819" s="1"/>
      <c r="B5819"/>
      <c r="C5819"/>
      <c r="E5819"/>
      <c r="F5819"/>
      <c r="G5819"/>
    </row>
    <row r="5820" spans="1:7" ht="20.100000000000001" customHeight="1">
      <c r="A5820" s="1"/>
      <c r="B5820"/>
      <c r="C5820"/>
      <c r="E5820"/>
      <c r="F5820"/>
      <c r="G5820"/>
    </row>
    <row r="5821" spans="1:7" ht="20.100000000000001" customHeight="1">
      <c r="A5821" s="1"/>
      <c r="B5821"/>
      <c r="C5821"/>
      <c r="E5821"/>
      <c r="F5821"/>
      <c r="G5821"/>
    </row>
    <row r="5822" spans="1:7" ht="20.100000000000001" customHeight="1">
      <c r="A5822" s="1"/>
      <c r="B5822"/>
      <c r="C5822"/>
      <c r="E5822"/>
      <c r="F5822"/>
      <c r="G5822"/>
    </row>
    <row r="5823" spans="1:7" ht="20.100000000000001" customHeight="1">
      <c r="A5823" s="1"/>
      <c r="B5823"/>
      <c r="C5823"/>
      <c r="E5823"/>
      <c r="F5823"/>
      <c r="G5823"/>
    </row>
    <row r="5824" spans="1:7" ht="20.100000000000001" customHeight="1">
      <c r="A5824" s="1"/>
      <c r="B5824"/>
      <c r="C5824"/>
      <c r="E5824"/>
      <c r="F5824"/>
      <c r="G5824"/>
    </row>
    <row r="5825" spans="1:7" ht="20.100000000000001" customHeight="1">
      <c r="A5825" s="1"/>
      <c r="B5825"/>
      <c r="C5825"/>
      <c r="E5825"/>
      <c r="F5825"/>
      <c r="G5825"/>
    </row>
    <row r="5826" spans="1:7" ht="20.100000000000001" customHeight="1">
      <c r="A5826" s="1"/>
      <c r="B5826"/>
      <c r="C5826"/>
      <c r="E5826"/>
      <c r="F5826"/>
      <c r="G5826"/>
    </row>
    <row r="5827" spans="1:7" ht="20.100000000000001" customHeight="1">
      <c r="A5827" s="1"/>
      <c r="B5827"/>
      <c r="C5827"/>
      <c r="E5827"/>
      <c r="F5827"/>
      <c r="G5827"/>
    </row>
    <row r="5828" spans="1:7" ht="20.100000000000001" customHeight="1">
      <c r="A5828" s="1"/>
      <c r="B5828"/>
      <c r="C5828"/>
      <c r="E5828"/>
      <c r="F5828"/>
      <c r="G5828"/>
    </row>
    <row r="5829" spans="1:7" ht="20.100000000000001" customHeight="1">
      <c r="A5829" s="1"/>
      <c r="B5829"/>
      <c r="C5829"/>
      <c r="E5829"/>
      <c r="F5829"/>
      <c r="G5829"/>
    </row>
    <row r="5830" spans="1:7" ht="20.100000000000001" customHeight="1">
      <c r="A5830" s="1"/>
      <c r="B5830"/>
      <c r="C5830"/>
      <c r="E5830"/>
      <c r="F5830"/>
      <c r="G5830"/>
    </row>
    <row r="5831" spans="1:7" ht="20.100000000000001" customHeight="1">
      <c r="A5831" s="1"/>
      <c r="B5831"/>
      <c r="C5831"/>
      <c r="E5831"/>
      <c r="F5831"/>
      <c r="G5831"/>
    </row>
    <row r="5832" spans="1:7" ht="20.100000000000001" customHeight="1">
      <c r="A5832" s="1"/>
      <c r="B5832"/>
      <c r="C5832"/>
      <c r="E5832"/>
      <c r="F5832"/>
      <c r="G5832"/>
    </row>
    <row r="5833" spans="1:7" ht="20.100000000000001" customHeight="1">
      <c r="A5833" s="1"/>
      <c r="B5833"/>
      <c r="C5833"/>
      <c r="E5833"/>
      <c r="F5833"/>
      <c r="G5833"/>
    </row>
    <row r="5834" spans="1:7" ht="20.100000000000001" customHeight="1">
      <c r="A5834" s="1"/>
      <c r="B5834"/>
      <c r="C5834"/>
      <c r="E5834"/>
      <c r="F5834"/>
      <c r="G5834"/>
    </row>
    <row r="5835" spans="1:7" ht="20.100000000000001" customHeight="1">
      <c r="A5835" s="1"/>
      <c r="B5835"/>
      <c r="C5835"/>
      <c r="E5835"/>
      <c r="F5835"/>
      <c r="G5835"/>
    </row>
    <row r="5836" spans="1:7" ht="20.100000000000001" customHeight="1">
      <c r="A5836" s="1"/>
      <c r="B5836"/>
      <c r="C5836"/>
      <c r="E5836"/>
      <c r="F5836"/>
      <c r="G5836"/>
    </row>
    <row r="5837" spans="1:7" ht="20.100000000000001" customHeight="1">
      <c r="A5837" s="1"/>
      <c r="B5837"/>
      <c r="C5837"/>
      <c r="E5837"/>
      <c r="F5837"/>
      <c r="G5837"/>
    </row>
    <row r="5838" spans="1:7" ht="20.100000000000001" customHeight="1">
      <c r="A5838" s="1"/>
      <c r="B5838"/>
      <c r="C5838"/>
      <c r="E5838"/>
      <c r="F5838"/>
      <c r="G5838"/>
    </row>
    <row r="5839" spans="1:7" ht="20.100000000000001" customHeight="1">
      <c r="A5839" s="1"/>
      <c r="B5839"/>
      <c r="C5839"/>
      <c r="E5839"/>
      <c r="F5839"/>
      <c r="G5839"/>
    </row>
    <row r="5840" spans="1:7" ht="20.100000000000001" customHeight="1">
      <c r="A5840" s="1"/>
      <c r="B5840"/>
      <c r="C5840"/>
      <c r="E5840"/>
      <c r="F5840"/>
      <c r="G5840"/>
    </row>
    <row r="5841" spans="1:7" ht="20.100000000000001" customHeight="1">
      <c r="A5841" s="1"/>
      <c r="B5841"/>
      <c r="C5841"/>
      <c r="E5841"/>
      <c r="F5841"/>
      <c r="G5841"/>
    </row>
    <row r="5842" spans="1:7" ht="20.100000000000001" customHeight="1">
      <c r="A5842" s="1"/>
      <c r="B5842"/>
      <c r="C5842"/>
      <c r="E5842"/>
      <c r="F5842"/>
      <c r="G5842"/>
    </row>
    <row r="5843" spans="1:7" ht="20.100000000000001" customHeight="1">
      <c r="A5843" s="1"/>
      <c r="B5843"/>
      <c r="C5843"/>
      <c r="E5843"/>
      <c r="F5843"/>
      <c r="G5843"/>
    </row>
    <row r="5844" spans="1:7" ht="20.100000000000001" customHeight="1">
      <c r="A5844" s="1"/>
      <c r="B5844"/>
      <c r="C5844"/>
      <c r="E5844"/>
      <c r="F5844"/>
      <c r="G5844"/>
    </row>
    <row r="5845" spans="1:7" ht="20.100000000000001" customHeight="1">
      <c r="A5845" s="1"/>
      <c r="B5845"/>
      <c r="C5845"/>
      <c r="E5845"/>
      <c r="F5845"/>
      <c r="G5845"/>
    </row>
    <row r="5846" spans="1:7" ht="20.100000000000001" customHeight="1">
      <c r="A5846" s="1"/>
      <c r="B5846"/>
      <c r="C5846"/>
      <c r="E5846"/>
      <c r="F5846"/>
      <c r="G5846"/>
    </row>
    <row r="5847" spans="1:7" ht="20.100000000000001" customHeight="1">
      <c r="A5847" s="1"/>
      <c r="B5847"/>
      <c r="C5847"/>
      <c r="E5847"/>
      <c r="F5847"/>
      <c r="G5847"/>
    </row>
    <row r="5848" spans="1:7" ht="20.100000000000001" customHeight="1">
      <c r="A5848" s="1"/>
      <c r="B5848"/>
      <c r="C5848"/>
      <c r="E5848"/>
      <c r="F5848"/>
      <c r="G5848"/>
    </row>
    <row r="5849" spans="1:7" ht="20.100000000000001" customHeight="1">
      <c r="A5849" s="1"/>
      <c r="B5849"/>
      <c r="C5849"/>
      <c r="E5849"/>
      <c r="F5849"/>
      <c r="G5849"/>
    </row>
    <row r="5850" spans="1:7" ht="20.100000000000001" customHeight="1">
      <c r="A5850" s="1"/>
      <c r="B5850"/>
      <c r="C5850"/>
      <c r="E5850"/>
      <c r="F5850"/>
      <c r="G5850"/>
    </row>
    <row r="5851" spans="1:7" ht="20.100000000000001" customHeight="1">
      <c r="A5851" s="1"/>
      <c r="B5851"/>
      <c r="C5851"/>
      <c r="E5851"/>
      <c r="F5851"/>
      <c r="G5851"/>
    </row>
    <row r="5852" spans="1:7" ht="20.100000000000001" customHeight="1">
      <c r="A5852" s="1"/>
      <c r="B5852"/>
      <c r="C5852"/>
      <c r="E5852"/>
      <c r="F5852"/>
      <c r="G5852"/>
    </row>
    <row r="5853" spans="1:7" ht="20.100000000000001" customHeight="1">
      <c r="A5853" s="1"/>
      <c r="B5853"/>
      <c r="C5853"/>
      <c r="E5853"/>
      <c r="F5853"/>
      <c r="G5853"/>
    </row>
    <row r="5854" spans="1:7" ht="20.100000000000001" customHeight="1">
      <c r="A5854" s="1"/>
      <c r="B5854"/>
      <c r="C5854"/>
      <c r="E5854"/>
      <c r="F5854"/>
      <c r="G5854"/>
    </row>
    <row r="5855" spans="1:7" ht="20.100000000000001" customHeight="1">
      <c r="A5855" s="1"/>
      <c r="B5855"/>
      <c r="C5855"/>
      <c r="E5855"/>
      <c r="F5855"/>
      <c r="G5855"/>
    </row>
    <row r="5856" spans="1:7" ht="20.100000000000001" customHeight="1">
      <c r="A5856" s="1"/>
      <c r="B5856"/>
      <c r="C5856"/>
      <c r="E5856"/>
      <c r="F5856"/>
      <c r="G5856"/>
    </row>
    <row r="5857" spans="1:7" ht="20.100000000000001" customHeight="1">
      <c r="A5857" s="1"/>
      <c r="B5857"/>
      <c r="C5857"/>
      <c r="E5857"/>
      <c r="F5857"/>
      <c r="G5857"/>
    </row>
    <row r="5858" spans="1:7" ht="20.100000000000001" customHeight="1">
      <c r="A5858" s="1"/>
      <c r="B5858"/>
      <c r="C5858"/>
      <c r="E5858"/>
      <c r="F5858"/>
      <c r="G5858"/>
    </row>
    <row r="5859" spans="1:7" ht="20.100000000000001" customHeight="1">
      <c r="A5859" s="1"/>
      <c r="B5859"/>
      <c r="C5859"/>
      <c r="E5859"/>
      <c r="F5859"/>
      <c r="G5859"/>
    </row>
    <row r="5860" spans="1:7" ht="20.100000000000001" customHeight="1">
      <c r="A5860" s="1"/>
      <c r="B5860"/>
      <c r="C5860"/>
      <c r="E5860"/>
      <c r="F5860"/>
      <c r="G5860"/>
    </row>
    <row r="5861" spans="1:7" ht="20.100000000000001" customHeight="1">
      <c r="A5861" s="1"/>
      <c r="B5861"/>
      <c r="C5861"/>
      <c r="E5861"/>
      <c r="F5861"/>
      <c r="G5861"/>
    </row>
    <row r="5862" spans="1:7" ht="20.100000000000001" customHeight="1">
      <c r="A5862" s="1"/>
      <c r="B5862"/>
      <c r="C5862"/>
      <c r="E5862"/>
      <c r="F5862"/>
      <c r="G5862"/>
    </row>
    <row r="5863" spans="1:7" ht="20.100000000000001" customHeight="1">
      <c r="A5863" s="1"/>
      <c r="B5863"/>
      <c r="C5863"/>
      <c r="E5863"/>
      <c r="F5863"/>
      <c r="G5863"/>
    </row>
    <row r="5864" spans="1:7" ht="20.100000000000001" customHeight="1">
      <c r="A5864" s="1"/>
      <c r="B5864"/>
      <c r="C5864"/>
      <c r="E5864"/>
      <c r="F5864"/>
      <c r="G5864"/>
    </row>
    <row r="5865" spans="1:7" ht="20.100000000000001" customHeight="1">
      <c r="A5865" s="1"/>
      <c r="B5865"/>
      <c r="C5865"/>
      <c r="E5865"/>
      <c r="F5865"/>
      <c r="G5865"/>
    </row>
    <row r="5866" spans="1:7" ht="20.100000000000001" customHeight="1">
      <c r="A5866" s="1"/>
      <c r="B5866"/>
      <c r="C5866"/>
      <c r="E5866"/>
      <c r="F5866"/>
      <c r="G5866"/>
    </row>
    <row r="5867" spans="1:7" ht="20.100000000000001" customHeight="1">
      <c r="A5867" s="1"/>
      <c r="B5867"/>
      <c r="C5867"/>
      <c r="E5867"/>
      <c r="F5867"/>
      <c r="G5867"/>
    </row>
    <row r="5868" spans="1:7" ht="20.100000000000001" customHeight="1">
      <c r="A5868" s="1"/>
      <c r="B5868"/>
      <c r="C5868"/>
      <c r="E5868"/>
      <c r="F5868"/>
      <c r="G5868"/>
    </row>
    <row r="5869" spans="1:7" ht="20.100000000000001" customHeight="1">
      <c r="A5869" s="1"/>
      <c r="B5869"/>
      <c r="C5869"/>
      <c r="E5869"/>
      <c r="F5869"/>
      <c r="G5869"/>
    </row>
    <row r="5870" spans="1:7" ht="20.100000000000001" customHeight="1">
      <c r="A5870" s="1"/>
      <c r="B5870"/>
      <c r="C5870"/>
      <c r="E5870"/>
      <c r="F5870"/>
      <c r="G5870"/>
    </row>
    <row r="5871" spans="1:7" ht="20.100000000000001" customHeight="1">
      <c r="A5871" s="1"/>
      <c r="B5871"/>
      <c r="C5871"/>
      <c r="E5871"/>
      <c r="F5871"/>
      <c r="G5871"/>
    </row>
    <row r="5872" spans="1:7" ht="20.100000000000001" customHeight="1">
      <c r="A5872" s="1"/>
      <c r="B5872"/>
      <c r="C5872"/>
      <c r="E5872"/>
      <c r="F5872"/>
      <c r="G5872"/>
    </row>
    <row r="5873" spans="1:7" ht="20.100000000000001" customHeight="1">
      <c r="A5873" s="1"/>
      <c r="B5873"/>
      <c r="C5873"/>
      <c r="E5873"/>
      <c r="F5873"/>
      <c r="G5873"/>
    </row>
    <row r="5874" spans="1:7" ht="20.100000000000001" customHeight="1">
      <c r="A5874" s="1"/>
      <c r="B5874"/>
      <c r="C5874"/>
      <c r="E5874"/>
      <c r="F5874"/>
      <c r="G5874"/>
    </row>
    <row r="5875" spans="1:7" ht="20.100000000000001" customHeight="1">
      <c r="A5875" s="1"/>
      <c r="B5875"/>
      <c r="C5875"/>
      <c r="E5875"/>
      <c r="F5875"/>
      <c r="G5875"/>
    </row>
    <row r="5876" spans="1:7" ht="20.100000000000001" customHeight="1">
      <c r="A5876" s="1"/>
      <c r="B5876"/>
      <c r="C5876"/>
      <c r="E5876"/>
      <c r="F5876"/>
      <c r="G5876"/>
    </row>
    <row r="5877" spans="1:7" ht="20.100000000000001" customHeight="1">
      <c r="A5877" s="1"/>
      <c r="B5877"/>
      <c r="C5877"/>
      <c r="E5877"/>
      <c r="F5877"/>
      <c r="G5877"/>
    </row>
    <row r="5878" spans="1:7" ht="20.100000000000001" customHeight="1">
      <c r="A5878" s="1"/>
      <c r="B5878"/>
      <c r="C5878"/>
      <c r="E5878"/>
      <c r="F5878"/>
      <c r="G5878"/>
    </row>
    <row r="5879" spans="1:7" ht="20.100000000000001" customHeight="1">
      <c r="A5879" s="1"/>
      <c r="B5879"/>
      <c r="C5879"/>
      <c r="E5879"/>
      <c r="F5879"/>
      <c r="G5879"/>
    </row>
    <row r="5880" spans="1:7" ht="20.100000000000001" customHeight="1">
      <c r="A5880" s="1"/>
      <c r="B5880"/>
      <c r="C5880"/>
      <c r="E5880"/>
      <c r="F5880"/>
      <c r="G5880"/>
    </row>
    <row r="5881" spans="1:7" ht="20.100000000000001" customHeight="1">
      <c r="A5881" s="1"/>
      <c r="B5881"/>
      <c r="C5881"/>
      <c r="E5881"/>
      <c r="F5881"/>
      <c r="G5881"/>
    </row>
    <row r="5882" spans="1:7" ht="20.100000000000001" customHeight="1">
      <c r="A5882" s="1"/>
      <c r="B5882"/>
      <c r="C5882"/>
      <c r="E5882"/>
      <c r="F5882"/>
      <c r="G5882"/>
    </row>
    <row r="5883" spans="1:7" ht="20.100000000000001" customHeight="1">
      <c r="A5883" s="1"/>
      <c r="B5883"/>
      <c r="C5883"/>
      <c r="E5883"/>
      <c r="F5883"/>
      <c r="G5883"/>
    </row>
    <row r="5884" spans="1:7" ht="20.100000000000001" customHeight="1">
      <c r="A5884" s="1"/>
      <c r="B5884"/>
      <c r="C5884"/>
      <c r="E5884"/>
      <c r="F5884"/>
      <c r="G5884"/>
    </row>
    <row r="5885" spans="1:7" ht="20.100000000000001" customHeight="1">
      <c r="A5885" s="1"/>
      <c r="B5885"/>
      <c r="C5885"/>
      <c r="E5885"/>
      <c r="F5885"/>
      <c r="G5885"/>
    </row>
    <row r="5886" spans="1:7" ht="20.100000000000001" customHeight="1">
      <c r="A5886" s="1"/>
      <c r="B5886"/>
      <c r="C5886"/>
      <c r="E5886"/>
      <c r="F5886"/>
      <c r="G5886"/>
    </row>
    <row r="5887" spans="1:7" ht="20.100000000000001" customHeight="1">
      <c r="A5887" s="1"/>
      <c r="B5887"/>
      <c r="C5887"/>
      <c r="E5887"/>
      <c r="F5887"/>
      <c r="G5887"/>
    </row>
    <row r="5888" spans="1:7" ht="20.100000000000001" customHeight="1">
      <c r="A5888" s="1"/>
      <c r="B5888"/>
      <c r="C5888"/>
      <c r="E5888"/>
      <c r="F5888"/>
      <c r="G5888"/>
    </row>
    <row r="5889" spans="1:7" ht="20.100000000000001" customHeight="1">
      <c r="A5889" s="1"/>
      <c r="B5889"/>
      <c r="C5889"/>
      <c r="E5889"/>
      <c r="F5889"/>
      <c r="G5889"/>
    </row>
    <row r="5890" spans="1:7" ht="20.100000000000001" customHeight="1">
      <c r="A5890" s="1"/>
      <c r="B5890"/>
      <c r="C5890"/>
      <c r="E5890"/>
      <c r="F5890"/>
      <c r="G5890"/>
    </row>
    <row r="5891" spans="1:7" ht="20.100000000000001" customHeight="1">
      <c r="A5891" s="1"/>
      <c r="B5891"/>
      <c r="C5891"/>
      <c r="E5891"/>
      <c r="F5891"/>
      <c r="G5891"/>
    </row>
    <row r="5892" spans="1:7" ht="20.100000000000001" customHeight="1">
      <c r="A5892" s="1"/>
      <c r="B5892"/>
      <c r="C5892"/>
      <c r="E5892"/>
      <c r="F5892"/>
      <c r="G5892"/>
    </row>
    <row r="5893" spans="1:7" ht="20.100000000000001" customHeight="1">
      <c r="A5893" s="1"/>
      <c r="B5893"/>
      <c r="C5893"/>
      <c r="E5893"/>
      <c r="F5893"/>
      <c r="G5893"/>
    </row>
    <row r="5894" spans="1:7" ht="20.100000000000001" customHeight="1">
      <c r="A5894" s="1"/>
      <c r="B5894"/>
      <c r="C5894"/>
      <c r="E5894"/>
      <c r="F5894"/>
      <c r="G5894"/>
    </row>
    <row r="5895" spans="1:7" ht="20.100000000000001" customHeight="1">
      <c r="A5895" s="1"/>
      <c r="B5895"/>
      <c r="C5895"/>
      <c r="E5895"/>
      <c r="F5895"/>
      <c r="G5895"/>
    </row>
    <row r="5896" spans="1:7" ht="20.100000000000001" customHeight="1">
      <c r="A5896" s="1"/>
      <c r="B5896"/>
      <c r="C5896"/>
      <c r="E5896"/>
      <c r="F5896"/>
      <c r="G5896"/>
    </row>
    <row r="5897" spans="1:7" ht="20.100000000000001" customHeight="1">
      <c r="A5897" s="1"/>
      <c r="B5897"/>
      <c r="C5897"/>
      <c r="E5897"/>
      <c r="F5897"/>
      <c r="G5897"/>
    </row>
    <row r="5898" spans="1:7" ht="20.100000000000001" customHeight="1">
      <c r="A5898" s="1"/>
      <c r="B5898"/>
      <c r="C5898"/>
      <c r="E5898"/>
      <c r="F5898"/>
      <c r="G5898"/>
    </row>
    <row r="5899" spans="1:7" ht="20.100000000000001" customHeight="1">
      <c r="A5899" s="1"/>
      <c r="B5899"/>
      <c r="C5899"/>
      <c r="E5899"/>
      <c r="F5899"/>
      <c r="G5899"/>
    </row>
    <row r="5900" spans="1:7" ht="20.100000000000001" customHeight="1">
      <c r="A5900" s="1"/>
      <c r="B5900"/>
      <c r="C5900"/>
      <c r="E5900"/>
      <c r="F5900"/>
      <c r="G5900"/>
    </row>
    <row r="5901" spans="1:7" ht="20.100000000000001" customHeight="1">
      <c r="A5901" s="1"/>
      <c r="B5901"/>
      <c r="C5901"/>
      <c r="E5901"/>
      <c r="F5901"/>
      <c r="G5901"/>
    </row>
    <row r="5902" spans="1:7" ht="20.100000000000001" customHeight="1">
      <c r="A5902" s="1"/>
      <c r="B5902"/>
      <c r="C5902"/>
      <c r="E5902"/>
      <c r="F5902"/>
      <c r="G5902"/>
    </row>
    <row r="5903" spans="1:7" ht="20.100000000000001" customHeight="1">
      <c r="A5903" s="1"/>
      <c r="B5903"/>
      <c r="C5903"/>
      <c r="E5903"/>
      <c r="F5903"/>
      <c r="G5903"/>
    </row>
    <row r="5904" spans="1:7" ht="20.100000000000001" customHeight="1">
      <c r="A5904" s="1"/>
      <c r="B5904"/>
      <c r="C5904"/>
      <c r="E5904"/>
      <c r="F5904"/>
      <c r="G5904"/>
    </row>
    <row r="5905" spans="1:7" ht="20.100000000000001" customHeight="1">
      <c r="A5905" s="1"/>
      <c r="B5905"/>
      <c r="C5905"/>
      <c r="E5905"/>
      <c r="F5905"/>
      <c r="G5905"/>
    </row>
    <row r="5906" spans="1:7" ht="20.100000000000001" customHeight="1">
      <c r="A5906" s="1"/>
      <c r="B5906"/>
      <c r="C5906"/>
      <c r="E5906"/>
      <c r="F5906"/>
      <c r="G5906"/>
    </row>
    <row r="5907" spans="1:7" ht="20.100000000000001" customHeight="1">
      <c r="A5907" s="1"/>
      <c r="B5907"/>
      <c r="C5907"/>
      <c r="E5907"/>
      <c r="F5907"/>
      <c r="G5907"/>
    </row>
    <row r="5908" spans="1:7" ht="20.100000000000001" customHeight="1">
      <c r="A5908" s="1"/>
      <c r="B5908"/>
      <c r="C5908"/>
      <c r="E5908"/>
      <c r="F5908"/>
      <c r="G5908"/>
    </row>
    <row r="5909" spans="1:7" ht="20.100000000000001" customHeight="1">
      <c r="A5909" s="1"/>
      <c r="B5909"/>
      <c r="C5909"/>
      <c r="E5909"/>
      <c r="F5909"/>
      <c r="G5909"/>
    </row>
    <row r="5910" spans="1:7" ht="20.100000000000001" customHeight="1">
      <c r="A5910" s="1"/>
      <c r="B5910"/>
      <c r="C5910"/>
      <c r="E5910"/>
      <c r="F5910"/>
      <c r="G5910"/>
    </row>
    <row r="5911" spans="1:7" ht="20.100000000000001" customHeight="1">
      <c r="A5911" s="1"/>
      <c r="B5911"/>
      <c r="C5911"/>
      <c r="E5911"/>
      <c r="F5911"/>
      <c r="G5911"/>
    </row>
    <row r="5912" spans="1:7" ht="20.100000000000001" customHeight="1">
      <c r="A5912" s="1"/>
      <c r="B5912"/>
      <c r="C5912"/>
      <c r="E5912"/>
      <c r="F5912"/>
      <c r="G5912"/>
    </row>
    <row r="5913" spans="1:7" ht="20.100000000000001" customHeight="1">
      <c r="A5913" s="1"/>
      <c r="B5913"/>
      <c r="C5913"/>
      <c r="E5913"/>
      <c r="F5913"/>
      <c r="G5913"/>
    </row>
    <row r="5914" spans="1:7" ht="20.100000000000001" customHeight="1">
      <c r="A5914" s="1"/>
      <c r="B5914"/>
      <c r="C5914"/>
      <c r="E5914"/>
      <c r="F5914"/>
      <c r="G5914"/>
    </row>
    <row r="5915" spans="1:7" ht="20.100000000000001" customHeight="1">
      <c r="A5915" s="1"/>
      <c r="B5915"/>
      <c r="C5915"/>
      <c r="E5915"/>
      <c r="F5915"/>
      <c r="G5915"/>
    </row>
    <row r="5916" spans="1:7" ht="20.100000000000001" customHeight="1">
      <c r="A5916" s="1"/>
      <c r="B5916"/>
      <c r="C5916"/>
      <c r="E5916"/>
      <c r="F5916"/>
      <c r="G5916"/>
    </row>
    <row r="5917" spans="1:7" ht="20.100000000000001" customHeight="1">
      <c r="A5917" s="1"/>
      <c r="B5917"/>
      <c r="C5917"/>
      <c r="E5917"/>
      <c r="F5917"/>
      <c r="G5917"/>
    </row>
    <row r="5918" spans="1:7" ht="20.100000000000001" customHeight="1">
      <c r="A5918" s="1"/>
      <c r="B5918"/>
      <c r="C5918"/>
      <c r="E5918"/>
      <c r="F5918"/>
      <c r="G5918"/>
    </row>
    <row r="5919" spans="1:7" ht="20.100000000000001" customHeight="1">
      <c r="A5919" s="1"/>
      <c r="B5919"/>
      <c r="C5919"/>
      <c r="E5919"/>
      <c r="F5919"/>
      <c r="G5919"/>
    </row>
    <row r="5920" spans="1:7" ht="20.100000000000001" customHeight="1">
      <c r="A5920" s="1"/>
      <c r="B5920"/>
      <c r="C5920"/>
      <c r="E5920"/>
      <c r="F5920"/>
      <c r="G5920"/>
    </row>
    <row r="5921" spans="1:7" ht="20.100000000000001" customHeight="1">
      <c r="A5921" s="1"/>
      <c r="B5921"/>
      <c r="C5921"/>
      <c r="E5921"/>
      <c r="F5921"/>
      <c r="G5921"/>
    </row>
    <row r="5922" spans="1:7" ht="20.100000000000001" customHeight="1">
      <c r="A5922" s="1"/>
      <c r="B5922"/>
      <c r="C5922"/>
      <c r="E5922"/>
      <c r="F5922"/>
      <c r="G5922"/>
    </row>
    <row r="5923" spans="1:7" ht="20.100000000000001" customHeight="1">
      <c r="A5923" s="1"/>
      <c r="B5923"/>
      <c r="C5923"/>
      <c r="E5923"/>
      <c r="F5923"/>
      <c r="G5923"/>
    </row>
    <row r="5924" spans="1:7" ht="20.100000000000001" customHeight="1">
      <c r="A5924" s="1"/>
      <c r="B5924"/>
      <c r="C5924"/>
      <c r="E5924"/>
      <c r="F5924"/>
      <c r="G5924"/>
    </row>
    <row r="5925" spans="1:7" ht="20.100000000000001" customHeight="1">
      <c r="A5925" s="1"/>
      <c r="B5925"/>
      <c r="C5925"/>
      <c r="E5925"/>
      <c r="F5925"/>
      <c r="G5925"/>
    </row>
    <row r="5926" spans="1:7" ht="20.100000000000001" customHeight="1">
      <c r="A5926" s="1"/>
      <c r="B5926"/>
      <c r="C5926"/>
      <c r="E5926"/>
      <c r="F5926"/>
      <c r="G5926"/>
    </row>
    <row r="5927" spans="1:7" ht="20.100000000000001" customHeight="1">
      <c r="A5927" s="1"/>
      <c r="B5927"/>
      <c r="C5927"/>
      <c r="E5927"/>
      <c r="F5927"/>
      <c r="G5927"/>
    </row>
    <row r="5928" spans="1:7" ht="20.100000000000001" customHeight="1">
      <c r="A5928" s="1"/>
      <c r="B5928"/>
      <c r="C5928"/>
      <c r="E5928"/>
      <c r="F5928"/>
      <c r="G5928"/>
    </row>
    <row r="5929" spans="1:7" ht="20.100000000000001" customHeight="1">
      <c r="A5929" s="1"/>
      <c r="B5929"/>
      <c r="C5929"/>
      <c r="E5929"/>
      <c r="F5929"/>
      <c r="G5929"/>
    </row>
    <row r="5930" spans="1:7" ht="20.100000000000001" customHeight="1">
      <c r="A5930" s="1"/>
      <c r="B5930"/>
      <c r="C5930"/>
      <c r="E5930"/>
      <c r="F5930"/>
      <c r="G5930"/>
    </row>
    <row r="5931" spans="1:7" ht="20.100000000000001" customHeight="1">
      <c r="A5931" s="1"/>
      <c r="B5931"/>
      <c r="C5931"/>
      <c r="E5931"/>
      <c r="F5931"/>
      <c r="G5931"/>
    </row>
    <row r="5932" spans="1:7" ht="20.100000000000001" customHeight="1">
      <c r="A5932" s="1"/>
      <c r="B5932"/>
      <c r="C5932"/>
      <c r="E5932"/>
      <c r="F5932"/>
      <c r="G5932"/>
    </row>
    <row r="5933" spans="1:7" ht="20.100000000000001" customHeight="1">
      <c r="A5933" s="1"/>
      <c r="B5933"/>
      <c r="C5933"/>
      <c r="E5933"/>
      <c r="F5933"/>
      <c r="G5933"/>
    </row>
    <row r="5934" spans="1:7" ht="20.100000000000001" customHeight="1">
      <c r="A5934" s="1"/>
      <c r="B5934"/>
      <c r="C5934"/>
      <c r="E5934"/>
      <c r="F5934"/>
      <c r="G5934"/>
    </row>
    <row r="5935" spans="1:7" ht="20.100000000000001" customHeight="1">
      <c r="A5935" s="1"/>
      <c r="B5935"/>
      <c r="C5935"/>
      <c r="E5935"/>
      <c r="F5935"/>
      <c r="G5935"/>
    </row>
    <row r="5936" spans="1:7" ht="20.100000000000001" customHeight="1">
      <c r="A5936" s="1"/>
      <c r="B5936"/>
      <c r="C5936"/>
      <c r="E5936"/>
      <c r="F5936"/>
      <c r="G5936"/>
    </row>
    <row r="5937" spans="1:7" ht="20.100000000000001" customHeight="1">
      <c r="A5937" s="1"/>
      <c r="B5937"/>
      <c r="C5937"/>
      <c r="E5937"/>
      <c r="F5937"/>
      <c r="G5937"/>
    </row>
    <row r="5938" spans="1:7" ht="20.100000000000001" customHeight="1">
      <c r="A5938" s="1"/>
      <c r="B5938"/>
      <c r="C5938"/>
      <c r="E5938"/>
      <c r="F5938"/>
      <c r="G5938"/>
    </row>
    <row r="5939" spans="1:7" ht="20.100000000000001" customHeight="1">
      <c r="A5939" s="1"/>
      <c r="B5939"/>
      <c r="C5939"/>
      <c r="E5939"/>
      <c r="F5939"/>
      <c r="G5939"/>
    </row>
    <row r="5940" spans="1:7" ht="20.100000000000001" customHeight="1">
      <c r="A5940" s="1"/>
      <c r="B5940"/>
      <c r="C5940"/>
      <c r="E5940"/>
      <c r="F5940"/>
      <c r="G5940"/>
    </row>
    <row r="5941" spans="1:7" ht="20.100000000000001" customHeight="1">
      <c r="A5941" s="1"/>
      <c r="B5941"/>
      <c r="C5941"/>
      <c r="E5941"/>
      <c r="F5941"/>
      <c r="G5941"/>
    </row>
    <row r="5942" spans="1:7" ht="20.100000000000001" customHeight="1">
      <c r="A5942" s="1"/>
      <c r="B5942"/>
      <c r="C5942"/>
      <c r="E5942"/>
      <c r="F5942"/>
      <c r="G5942"/>
    </row>
    <row r="5943" spans="1:7" ht="20.100000000000001" customHeight="1">
      <c r="A5943" s="1"/>
      <c r="B5943"/>
      <c r="C5943"/>
      <c r="E5943"/>
      <c r="F5943"/>
      <c r="G5943"/>
    </row>
    <row r="5944" spans="1:7" ht="20.100000000000001" customHeight="1">
      <c r="A5944" s="1"/>
      <c r="B5944"/>
      <c r="C5944"/>
      <c r="E5944"/>
      <c r="F5944"/>
      <c r="G5944"/>
    </row>
    <row r="5945" spans="1:7" ht="20.100000000000001" customHeight="1">
      <c r="A5945" s="1"/>
      <c r="B5945"/>
      <c r="C5945"/>
      <c r="E5945"/>
      <c r="F5945"/>
      <c r="G5945"/>
    </row>
    <row r="5946" spans="1:7" ht="20.100000000000001" customHeight="1">
      <c r="A5946" s="1"/>
      <c r="B5946"/>
      <c r="C5946"/>
      <c r="E5946"/>
      <c r="F5946"/>
      <c r="G5946"/>
    </row>
    <row r="5947" spans="1:7" ht="20.100000000000001" customHeight="1">
      <c r="A5947" s="1"/>
      <c r="B5947"/>
      <c r="C5947"/>
      <c r="E5947"/>
      <c r="F5947"/>
      <c r="G5947"/>
    </row>
    <row r="5948" spans="1:7" ht="20.100000000000001" customHeight="1">
      <c r="A5948" s="1"/>
      <c r="B5948"/>
      <c r="C5948"/>
      <c r="E5948"/>
      <c r="F5948"/>
      <c r="G5948"/>
    </row>
    <row r="5949" spans="1:7" ht="20.100000000000001" customHeight="1">
      <c r="A5949" s="1"/>
      <c r="B5949"/>
      <c r="C5949"/>
      <c r="E5949"/>
      <c r="F5949"/>
      <c r="G5949"/>
    </row>
    <row r="5950" spans="1:7" ht="20.100000000000001" customHeight="1">
      <c r="A5950" s="1"/>
      <c r="B5950"/>
      <c r="C5950"/>
      <c r="E5950"/>
      <c r="F5950"/>
      <c r="G5950"/>
    </row>
    <row r="5951" spans="1:7" ht="20.100000000000001" customHeight="1">
      <c r="A5951" s="1"/>
      <c r="B5951"/>
      <c r="C5951"/>
      <c r="E5951"/>
      <c r="F5951"/>
      <c r="G5951"/>
    </row>
    <row r="5952" spans="1:7" ht="20.100000000000001" customHeight="1">
      <c r="A5952" s="1"/>
      <c r="B5952"/>
      <c r="C5952"/>
      <c r="E5952"/>
      <c r="F5952"/>
      <c r="G5952"/>
    </row>
    <row r="5953" spans="1:7" ht="20.100000000000001" customHeight="1">
      <c r="A5953" s="1"/>
      <c r="B5953"/>
      <c r="C5953"/>
      <c r="E5953"/>
      <c r="F5953"/>
      <c r="G5953"/>
    </row>
    <row r="5954" spans="1:7" ht="20.100000000000001" customHeight="1">
      <c r="A5954" s="1"/>
      <c r="B5954"/>
      <c r="C5954"/>
      <c r="E5954"/>
      <c r="F5954"/>
      <c r="G5954"/>
    </row>
    <row r="5955" spans="1:7" ht="20.100000000000001" customHeight="1">
      <c r="A5955" s="1"/>
      <c r="B5955"/>
      <c r="C5955"/>
      <c r="E5955"/>
      <c r="F5955"/>
      <c r="G5955"/>
    </row>
    <row r="5956" spans="1:7" ht="20.100000000000001" customHeight="1">
      <c r="A5956" s="1"/>
      <c r="B5956"/>
      <c r="C5956"/>
      <c r="E5956"/>
      <c r="F5956"/>
      <c r="G5956"/>
    </row>
    <row r="5957" spans="1:7" ht="20.100000000000001" customHeight="1">
      <c r="A5957" s="1"/>
      <c r="B5957"/>
      <c r="C5957"/>
      <c r="E5957"/>
      <c r="F5957"/>
      <c r="G5957"/>
    </row>
    <row r="5958" spans="1:7" ht="20.100000000000001" customHeight="1">
      <c r="A5958" s="1"/>
      <c r="B5958"/>
      <c r="C5958"/>
      <c r="E5958"/>
      <c r="F5958"/>
      <c r="G5958"/>
    </row>
    <row r="5959" spans="1:7" ht="20.100000000000001" customHeight="1">
      <c r="A5959" s="1"/>
      <c r="B5959"/>
      <c r="C5959"/>
      <c r="E5959"/>
      <c r="F5959"/>
      <c r="G5959"/>
    </row>
    <row r="5960" spans="1:7" ht="20.100000000000001" customHeight="1">
      <c r="A5960" s="1"/>
      <c r="B5960"/>
      <c r="C5960"/>
      <c r="E5960"/>
      <c r="F5960"/>
      <c r="G5960"/>
    </row>
    <row r="5961" spans="1:7" ht="20.100000000000001" customHeight="1">
      <c r="A5961" s="1"/>
      <c r="B5961"/>
      <c r="C5961"/>
      <c r="E5961"/>
      <c r="F5961"/>
      <c r="G5961"/>
    </row>
    <row r="5962" spans="1:7" ht="20.100000000000001" customHeight="1">
      <c r="A5962" s="1"/>
      <c r="B5962"/>
      <c r="C5962"/>
      <c r="E5962"/>
      <c r="F5962"/>
      <c r="G5962"/>
    </row>
    <row r="5963" spans="1:7" ht="20.100000000000001" customHeight="1">
      <c r="A5963" s="1"/>
      <c r="B5963"/>
      <c r="C5963"/>
      <c r="E5963"/>
      <c r="F5963"/>
      <c r="G5963"/>
    </row>
    <row r="5964" spans="1:7" ht="20.100000000000001" customHeight="1">
      <c r="A5964" s="1"/>
      <c r="B5964"/>
      <c r="C5964"/>
      <c r="E5964"/>
      <c r="F5964"/>
      <c r="G5964"/>
    </row>
    <row r="5965" spans="1:7" ht="20.100000000000001" customHeight="1">
      <c r="A5965" s="1"/>
      <c r="B5965"/>
      <c r="C5965"/>
      <c r="E5965"/>
      <c r="F5965"/>
      <c r="G5965"/>
    </row>
    <row r="5966" spans="1:7" ht="20.100000000000001" customHeight="1">
      <c r="A5966" s="1"/>
      <c r="B5966"/>
      <c r="C5966"/>
      <c r="E5966"/>
      <c r="F5966"/>
      <c r="G5966"/>
    </row>
    <row r="5967" spans="1:7" ht="20.100000000000001" customHeight="1">
      <c r="A5967" s="1"/>
      <c r="B5967"/>
      <c r="C5967"/>
      <c r="E5967"/>
      <c r="F5967"/>
      <c r="G5967"/>
    </row>
    <row r="5968" spans="1:7" ht="20.100000000000001" customHeight="1">
      <c r="A5968" s="1"/>
      <c r="B5968"/>
      <c r="C5968"/>
      <c r="E5968"/>
      <c r="F5968"/>
      <c r="G5968"/>
    </row>
    <row r="5969" spans="1:7" ht="20.100000000000001" customHeight="1">
      <c r="A5969" s="1"/>
      <c r="B5969"/>
      <c r="C5969"/>
      <c r="E5969"/>
      <c r="F5969"/>
      <c r="G5969"/>
    </row>
    <row r="5970" spans="1:7" ht="20.100000000000001" customHeight="1">
      <c r="A5970" s="1"/>
      <c r="B5970"/>
      <c r="C5970"/>
      <c r="E5970"/>
      <c r="F5970"/>
      <c r="G5970"/>
    </row>
    <row r="5971" spans="1:7" ht="20.100000000000001" customHeight="1">
      <c r="A5971" s="1"/>
      <c r="B5971"/>
      <c r="C5971"/>
      <c r="E5971"/>
      <c r="F5971"/>
      <c r="G5971"/>
    </row>
    <row r="5972" spans="1:7" ht="20.100000000000001" customHeight="1">
      <c r="A5972" s="1"/>
      <c r="B5972"/>
      <c r="C5972"/>
      <c r="E5972"/>
      <c r="F5972"/>
      <c r="G5972"/>
    </row>
    <row r="5973" spans="1:7" ht="20.100000000000001" customHeight="1">
      <c r="A5973" s="1"/>
      <c r="B5973"/>
      <c r="C5973"/>
      <c r="E5973"/>
      <c r="F5973"/>
      <c r="G5973"/>
    </row>
    <row r="5974" spans="1:7" ht="20.100000000000001" customHeight="1">
      <c r="A5974" s="1"/>
      <c r="B5974"/>
      <c r="C5974"/>
      <c r="E5974"/>
      <c r="F5974"/>
      <c r="G5974"/>
    </row>
    <row r="5975" spans="1:7" ht="20.100000000000001" customHeight="1">
      <c r="A5975" s="1"/>
      <c r="B5975"/>
      <c r="C5975"/>
      <c r="E5975"/>
      <c r="F5975"/>
      <c r="G5975"/>
    </row>
    <row r="5976" spans="1:7" ht="20.100000000000001" customHeight="1">
      <c r="A5976" s="1"/>
      <c r="B5976"/>
      <c r="C5976"/>
      <c r="E5976"/>
      <c r="F5976"/>
      <c r="G5976"/>
    </row>
    <row r="5977" spans="1:7" ht="20.100000000000001" customHeight="1">
      <c r="A5977" s="1"/>
      <c r="B5977"/>
      <c r="C5977"/>
      <c r="E5977"/>
      <c r="F5977"/>
      <c r="G5977"/>
    </row>
    <row r="5978" spans="1:7" ht="20.100000000000001" customHeight="1">
      <c r="A5978" s="1"/>
      <c r="B5978"/>
      <c r="C5978"/>
      <c r="E5978"/>
      <c r="F5978"/>
      <c r="G5978"/>
    </row>
    <row r="5979" spans="1:7" ht="20.100000000000001" customHeight="1">
      <c r="A5979" s="1"/>
      <c r="B5979"/>
      <c r="C5979"/>
      <c r="E5979"/>
      <c r="F5979"/>
      <c r="G5979"/>
    </row>
    <row r="5980" spans="1:7" ht="20.100000000000001" customHeight="1">
      <c r="A5980" s="1"/>
      <c r="B5980"/>
      <c r="C5980"/>
      <c r="E5980"/>
      <c r="F5980"/>
      <c r="G5980"/>
    </row>
    <row r="5981" spans="1:7" ht="20.100000000000001" customHeight="1">
      <c r="A5981" s="1"/>
      <c r="B5981"/>
      <c r="C5981"/>
      <c r="E5981"/>
      <c r="F5981"/>
      <c r="G5981"/>
    </row>
    <row r="5982" spans="1:7" ht="20.100000000000001" customHeight="1">
      <c r="A5982" s="1"/>
      <c r="B5982"/>
      <c r="C5982"/>
      <c r="E5982"/>
      <c r="F5982"/>
      <c r="G5982"/>
    </row>
    <row r="5983" spans="1:7" ht="20.100000000000001" customHeight="1">
      <c r="A5983" s="1"/>
      <c r="B5983"/>
      <c r="C5983"/>
      <c r="E5983"/>
      <c r="F5983"/>
      <c r="G5983"/>
    </row>
    <row r="5984" spans="1:7" ht="20.100000000000001" customHeight="1">
      <c r="A5984" s="1"/>
      <c r="B5984"/>
      <c r="C5984"/>
      <c r="E5984"/>
      <c r="F5984"/>
      <c r="G5984"/>
    </row>
    <row r="5985" spans="1:7" ht="20.100000000000001" customHeight="1">
      <c r="A5985" s="1"/>
      <c r="B5985"/>
      <c r="C5985"/>
      <c r="E5985"/>
      <c r="F5985"/>
      <c r="G5985"/>
    </row>
    <row r="5986" spans="1:7" ht="20.100000000000001" customHeight="1">
      <c r="A5986" s="1"/>
      <c r="B5986"/>
      <c r="C5986"/>
      <c r="E5986"/>
      <c r="F5986"/>
      <c r="G5986"/>
    </row>
    <row r="5987" spans="1:7" ht="20.100000000000001" customHeight="1">
      <c r="A5987" s="1"/>
      <c r="B5987"/>
      <c r="C5987"/>
      <c r="E5987"/>
      <c r="F5987"/>
      <c r="G5987"/>
    </row>
    <row r="5988" spans="1:7" ht="20.100000000000001" customHeight="1">
      <c r="A5988" s="1"/>
      <c r="B5988"/>
      <c r="C5988"/>
      <c r="E5988"/>
      <c r="F5988"/>
      <c r="G5988"/>
    </row>
    <row r="5989" spans="1:7" ht="20.100000000000001" customHeight="1">
      <c r="A5989" s="1"/>
      <c r="B5989"/>
      <c r="C5989"/>
      <c r="E5989"/>
      <c r="F5989"/>
      <c r="G5989"/>
    </row>
    <row r="5990" spans="1:7" ht="20.100000000000001" customHeight="1">
      <c r="A5990" s="1"/>
      <c r="B5990"/>
      <c r="C5990"/>
      <c r="E5990"/>
      <c r="F5990"/>
      <c r="G5990"/>
    </row>
    <row r="5991" spans="1:7" ht="20.100000000000001" customHeight="1">
      <c r="A5991" s="1"/>
      <c r="B5991"/>
      <c r="C5991"/>
      <c r="E5991"/>
      <c r="F5991"/>
      <c r="G5991"/>
    </row>
    <row r="5992" spans="1:7" ht="20.100000000000001" customHeight="1">
      <c r="A5992" s="1"/>
      <c r="B5992"/>
      <c r="C5992"/>
      <c r="E5992"/>
      <c r="F5992"/>
      <c r="G5992"/>
    </row>
    <row r="5993" spans="1:7" ht="20.100000000000001" customHeight="1">
      <c r="A5993" s="1"/>
      <c r="B5993"/>
      <c r="C5993"/>
      <c r="E5993"/>
      <c r="F5993"/>
      <c r="G5993"/>
    </row>
    <row r="5994" spans="1:7" ht="20.100000000000001" customHeight="1">
      <c r="A5994" s="1"/>
      <c r="B5994"/>
      <c r="C5994"/>
      <c r="E5994"/>
      <c r="F5994"/>
      <c r="G5994"/>
    </row>
    <row r="5995" spans="1:7" ht="20.100000000000001" customHeight="1">
      <c r="A5995" s="1"/>
      <c r="B5995"/>
      <c r="C5995"/>
      <c r="E5995"/>
      <c r="F5995"/>
      <c r="G5995"/>
    </row>
    <row r="5996" spans="1:7" ht="20.100000000000001" customHeight="1">
      <c r="A5996" s="1"/>
      <c r="B5996"/>
      <c r="C5996"/>
      <c r="E5996"/>
      <c r="F5996"/>
      <c r="G5996"/>
    </row>
    <row r="5997" spans="1:7" ht="20.100000000000001" customHeight="1">
      <c r="A5997" s="1"/>
      <c r="B5997"/>
      <c r="C5997"/>
      <c r="E5997"/>
      <c r="F5997"/>
      <c r="G5997"/>
    </row>
    <row r="5998" spans="1:7" ht="20.100000000000001" customHeight="1">
      <c r="A5998" s="1"/>
      <c r="B5998"/>
      <c r="C5998"/>
      <c r="E5998"/>
      <c r="F5998"/>
      <c r="G5998"/>
    </row>
    <row r="5999" spans="1:7" ht="20.100000000000001" customHeight="1">
      <c r="A5999" s="1"/>
      <c r="B5999"/>
      <c r="C5999"/>
      <c r="E5999"/>
      <c r="F5999"/>
      <c r="G5999"/>
    </row>
    <row r="6000" spans="1:7" ht="20.100000000000001" customHeight="1">
      <c r="A6000" s="1"/>
      <c r="B6000"/>
      <c r="C6000"/>
      <c r="E6000"/>
      <c r="F6000"/>
      <c r="G6000"/>
    </row>
    <row r="6001" spans="1:7" ht="20.100000000000001" customHeight="1">
      <c r="A6001" s="1"/>
      <c r="B6001"/>
      <c r="C6001"/>
      <c r="E6001"/>
      <c r="F6001"/>
      <c r="G6001"/>
    </row>
    <row r="6002" spans="1:7" ht="20.100000000000001" customHeight="1">
      <c r="A6002" s="1"/>
      <c r="B6002"/>
      <c r="C6002"/>
      <c r="E6002"/>
      <c r="F6002"/>
      <c r="G6002"/>
    </row>
    <row r="6003" spans="1:7" ht="20.100000000000001" customHeight="1">
      <c r="A6003" s="1"/>
      <c r="B6003"/>
      <c r="C6003"/>
      <c r="E6003"/>
      <c r="F6003"/>
      <c r="G6003"/>
    </row>
    <row r="6004" spans="1:7" ht="20.100000000000001" customHeight="1">
      <c r="A6004" s="1"/>
      <c r="B6004"/>
      <c r="C6004"/>
      <c r="E6004"/>
      <c r="F6004"/>
      <c r="G6004"/>
    </row>
    <row r="6005" spans="1:7" ht="20.100000000000001" customHeight="1">
      <c r="A6005" s="1"/>
      <c r="B6005"/>
      <c r="C6005"/>
      <c r="E6005"/>
      <c r="F6005"/>
      <c r="G6005"/>
    </row>
    <row r="6006" spans="1:7" ht="20.100000000000001" customHeight="1">
      <c r="A6006" s="1"/>
      <c r="B6006"/>
      <c r="C6006"/>
      <c r="E6006"/>
      <c r="F6006"/>
      <c r="G6006"/>
    </row>
    <row r="6007" spans="1:7" ht="20.100000000000001" customHeight="1">
      <c r="A6007" s="1"/>
      <c r="B6007"/>
      <c r="C6007"/>
      <c r="E6007"/>
      <c r="F6007"/>
      <c r="G6007"/>
    </row>
    <row r="6008" spans="1:7" ht="20.100000000000001" customHeight="1">
      <c r="A6008" s="1"/>
      <c r="B6008"/>
      <c r="C6008"/>
      <c r="E6008"/>
      <c r="F6008"/>
      <c r="G6008"/>
    </row>
    <row r="6009" spans="1:7" ht="20.100000000000001" customHeight="1">
      <c r="A6009" s="1"/>
      <c r="B6009"/>
      <c r="C6009"/>
      <c r="E6009"/>
      <c r="F6009"/>
      <c r="G6009"/>
    </row>
    <row r="6010" spans="1:7" ht="20.100000000000001" customHeight="1">
      <c r="A6010" s="1"/>
      <c r="B6010"/>
      <c r="C6010"/>
      <c r="E6010"/>
      <c r="F6010"/>
      <c r="G6010"/>
    </row>
    <row r="6011" spans="1:7" ht="20.100000000000001" customHeight="1">
      <c r="A6011" s="1"/>
      <c r="B6011"/>
      <c r="C6011"/>
      <c r="E6011"/>
      <c r="F6011"/>
      <c r="G6011"/>
    </row>
    <row r="6012" spans="1:7" ht="20.100000000000001" customHeight="1">
      <c r="A6012" s="1"/>
      <c r="B6012"/>
      <c r="C6012"/>
      <c r="E6012"/>
      <c r="F6012"/>
      <c r="G6012"/>
    </row>
    <row r="6013" spans="1:7" ht="20.100000000000001" customHeight="1">
      <c r="A6013" s="1"/>
      <c r="B6013"/>
      <c r="C6013"/>
      <c r="E6013"/>
      <c r="F6013"/>
      <c r="G6013"/>
    </row>
    <row r="6014" spans="1:7" ht="20.100000000000001" customHeight="1">
      <c r="A6014" s="1"/>
      <c r="B6014"/>
      <c r="C6014"/>
      <c r="E6014"/>
      <c r="F6014"/>
      <c r="G6014"/>
    </row>
    <row r="6015" spans="1:7" ht="20.100000000000001" customHeight="1">
      <c r="A6015" s="1"/>
      <c r="B6015"/>
      <c r="C6015"/>
      <c r="E6015"/>
      <c r="F6015"/>
      <c r="G6015"/>
    </row>
    <row r="6016" spans="1:7" ht="20.100000000000001" customHeight="1">
      <c r="A6016" s="1"/>
      <c r="B6016"/>
      <c r="C6016"/>
      <c r="E6016"/>
      <c r="F6016"/>
      <c r="G6016"/>
    </row>
    <row r="6017" spans="1:7" ht="20.100000000000001" customHeight="1">
      <c r="A6017" s="1"/>
      <c r="B6017"/>
      <c r="C6017"/>
      <c r="E6017"/>
      <c r="F6017"/>
      <c r="G6017"/>
    </row>
    <row r="6018" spans="1:7" ht="20.100000000000001" customHeight="1">
      <c r="A6018" s="1"/>
      <c r="B6018"/>
      <c r="C6018"/>
      <c r="E6018"/>
      <c r="F6018"/>
      <c r="G6018"/>
    </row>
    <row r="6019" spans="1:7" ht="20.100000000000001" customHeight="1">
      <c r="A6019" s="1"/>
      <c r="B6019"/>
      <c r="C6019"/>
      <c r="E6019"/>
      <c r="F6019"/>
      <c r="G6019"/>
    </row>
    <row r="6020" spans="1:7" ht="20.100000000000001" customHeight="1">
      <c r="A6020" s="1"/>
      <c r="B6020"/>
      <c r="C6020"/>
      <c r="E6020"/>
      <c r="F6020"/>
      <c r="G6020"/>
    </row>
    <row r="6021" spans="1:7" ht="20.100000000000001" customHeight="1">
      <c r="A6021" s="1"/>
      <c r="B6021"/>
      <c r="C6021"/>
      <c r="E6021"/>
      <c r="F6021"/>
      <c r="G6021"/>
    </row>
    <row r="6022" spans="1:7" ht="20.100000000000001" customHeight="1">
      <c r="A6022" s="1"/>
      <c r="B6022"/>
      <c r="C6022"/>
      <c r="E6022"/>
      <c r="F6022"/>
      <c r="G6022"/>
    </row>
    <row r="6023" spans="1:7" ht="20.100000000000001" customHeight="1">
      <c r="A6023" s="1"/>
      <c r="B6023"/>
      <c r="C6023"/>
      <c r="E6023"/>
      <c r="F6023"/>
      <c r="G6023"/>
    </row>
    <row r="6024" spans="1:7" ht="20.100000000000001" customHeight="1">
      <c r="A6024" s="1"/>
      <c r="B6024"/>
      <c r="C6024"/>
      <c r="E6024"/>
      <c r="F6024"/>
      <c r="G6024"/>
    </row>
    <row r="6025" spans="1:7" ht="20.100000000000001" customHeight="1">
      <c r="A6025" s="1"/>
      <c r="B6025"/>
      <c r="C6025"/>
      <c r="E6025"/>
      <c r="F6025"/>
      <c r="G6025"/>
    </row>
    <row r="6026" spans="1:7" ht="20.100000000000001" customHeight="1">
      <c r="A6026" s="1"/>
      <c r="B6026"/>
      <c r="C6026"/>
      <c r="E6026"/>
      <c r="F6026"/>
      <c r="G6026"/>
    </row>
    <row r="6027" spans="1:7" ht="20.100000000000001" customHeight="1">
      <c r="A6027" s="1"/>
      <c r="B6027"/>
      <c r="C6027"/>
      <c r="E6027"/>
      <c r="F6027"/>
      <c r="G6027"/>
    </row>
    <row r="6028" spans="1:7" ht="20.100000000000001" customHeight="1">
      <c r="A6028" s="1"/>
      <c r="B6028"/>
      <c r="C6028"/>
      <c r="E6028"/>
      <c r="F6028"/>
      <c r="G6028"/>
    </row>
    <row r="6029" spans="1:7" ht="20.100000000000001" customHeight="1">
      <c r="A6029" s="1"/>
      <c r="B6029"/>
      <c r="C6029"/>
      <c r="E6029"/>
      <c r="F6029"/>
      <c r="G6029"/>
    </row>
    <row r="6030" spans="1:7" ht="20.100000000000001" customHeight="1">
      <c r="A6030" s="1"/>
      <c r="B6030"/>
      <c r="C6030"/>
      <c r="E6030"/>
      <c r="F6030"/>
      <c r="G6030"/>
    </row>
    <row r="6031" spans="1:7" ht="20.100000000000001" customHeight="1">
      <c r="A6031" s="1"/>
      <c r="B6031"/>
      <c r="C6031"/>
      <c r="E6031"/>
      <c r="F6031"/>
      <c r="G6031"/>
    </row>
    <row r="6032" spans="1:7" ht="20.100000000000001" customHeight="1">
      <c r="A6032" s="1"/>
      <c r="B6032"/>
      <c r="C6032"/>
      <c r="E6032"/>
      <c r="F6032"/>
      <c r="G6032"/>
    </row>
    <row r="6033" spans="1:7" ht="20.100000000000001" customHeight="1">
      <c r="A6033" s="1"/>
      <c r="B6033"/>
      <c r="C6033"/>
      <c r="E6033"/>
      <c r="F6033"/>
      <c r="G6033"/>
    </row>
    <row r="6034" spans="1:7" ht="20.100000000000001" customHeight="1">
      <c r="A6034" s="1"/>
      <c r="B6034"/>
      <c r="C6034"/>
      <c r="E6034"/>
      <c r="F6034"/>
      <c r="G6034"/>
    </row>
    <row r="6035" spans="1:7" ht="20.100000000000001" customHeight="1">
      <c r="A6035" s="1"/>
      <c r="B6035"/>
      <c r="C6035"/>
      <c r="E6035"/>
      <c r="F6035"/>
      <c r="G6035"/>
    </row>
    <row r="6036" spans="1:7" ht="20.100000000000001" customHeight="1">
      <c r="A6036" s="1"/>
      <c r="B6036"/>
      <c r="C6036"/>
      <c r="E6036"/>
      <c r="F6036"/>
      <c r="G6036"/>
    </row>
    <row r="6037" spans="1:7" ht="20.100000000000001" customHeight="1">
      <c r="A6037" s="1"/>
      <c r="B6037"/>
      <c r="C6037"/>
      <c r="E6037"/>
      <c r="F6037"/>
      <c r="G6037"/>
    </row>
    <row r="6038" spans="1:7" ht="20.100000000000001" customHeight="1">
      <c r="A6038" s="1"/>
      <c r="B6038"/>
      <c r="C6038"/>
      <c r="E6038"/>
      <c r="F6038"/>
      <c r="G6038"/>
    </row>
    <row r="6039" spans="1:7" ht="20.100000000000001" customHeight="1">
      <c r="A6039" s="1"/>
      <c r="B6039"/>
      <c r="C6039"/>
      <c r="E6039"/>
      <c r="F6039"/>
      <c r="G6039"/>
    </row>
    <row r="6040" spans="1:7" ht="20.100000000000001" customHeight="1">
      <c r="A6040" s="1"/>
      <c r="B6040"/>
      <c r="C6040"/>
      <c r="E6040"/>
      <c r="F6040"/>
      <c r="G6040"/>
    </row>
    <row r="6041" spans="1:7" ht="20.100000000000001" customHeight="1">
      <c r="A6041" s="1"/>
      <c r="B6041"/>
      <c r="C6041"/>
      <c r="E6041"/>
      <c r="F6041"/>
      <c r="G6041"/>
    </row>
    <row r="6042" spans="1:7" ht="20.100000000000001" customHeight="1">
      <c r="A6042" s="1"/>
      <c r="B6042"/>
      <c r="C6042"/>
      <c r="E6042"/>
      <c r="F6042"/>
      <c r="G6042"/>
    </row>
    <row r="6043" spans="1:7" ht="20.100000000000001" customHeight="1">
      <c r="A6043" s="1"/>
      <c r="B6043"/>
      <c r="C6043"/>
      <c r="E6043"/>
      <c r="F6043"/>
      <c r="G6043"/>
    </row>
    <row r="6044" spans="1:7" ht="20.100000000000001" customHeight="1">
      <c r="A6044" s="1"/>
      <c r="B6044"/>
      <c r="C6044"/>
      <c r="E6044"/>
      <c r="F6044"/>
      <c r="G6044"/>
    </row>
    <row r="6045" spans="1:7" ht="20.100000000000001" customHeight="1">
      <c r="A6045" s="1"/>
      <c r="B6045"/>
      <c r="C6045"/>
      <c r="E6045"/>
      <c r="F6045"/>
      <c r="G6045"/>
    </row>
    <row r="6046" spans="1:7" ht="20.100000000000001" customHeight="1">
      <c r="A6046" s="1"/>
      <c r="B6046"/>
      <c r="C6046"/>
      <c r="E6046"/>
      <c r="F6046"/>
      <c r="G6046"/>
    </row>
    <row r="6047" spans="1:7" ht="20.100000000000001" customHeight="1">
      <c r="A6047" s="1"/>
      <c r="B6047"/>
      <c r="C6047"/>
      <c r="E6047"/>
      <c r="F6047"/>
      <c r="G6047"/>
    </row>
    <row r="6048" spans="1:7" ht="20.100000000000001" customHeight="1">
      <c r="A6048" s="1"/>
      <c r="B6048"/>
      <c r="C6048"/>
      <c r="E6048"/>
      <c r="F6048"/>
      <c r="G6048"/>
    </row>
    <row r="6049" spans="1:7" ht="20.100000000000001" customHeight="1">
      <c r="A6049" s="1"/>
      <c r="B6049"/>
      <c r="C6049"/>
      <c r="E6049"/>
      <c r="F6049"/>
      <c r="G6049"/>
    </row>
    <row r="6050" spans="1:7" ht="20.100000000000001" customHeight="1">
      <c r="A6050" s="1"/>
      <c r="B6050"/>
      <c r="C6050"/>
      <c r="E6050"/>
      <c r="F6050"/>
      <c r="G6050"/>
    </row>
    <row r="6051" spans="1:7" ht="20.100000000000001" customHeight="1">
      <c r="A6051" s="1"/>
      <c r="B6051"/>
      <c r="C6051"/>
      <c r="E6051"/>
      <c r="F6051"/>
      <c r="G6051"/>
    </row>
    <row r="6052" spans="1:7" ht="20.100000000000001" customHeight="1">
      <c r="A6052" s="1"/>
      <c r="B6052"/>
      <c r="C6052"/>
      <c r="E6052"/>
      <c r="F6052"/>
      <c r="G6052"/>
    </row>
    <row r="6053" spans="1:7" ht="20.100000000000001" customHeight="1">
      <c r="A6053" s="1"/>
      <c r="B6053"/>
      <c r="C6053"/>
      <c r="E6053"/>
      <c r="F6053"/>
      <c r="G6053"/>
    </row>
    <row r="6054" spans="1:7" ht="20.100000000000001" customHeight="1">
      <c r="A6054" s="1"/>
      <c r="B6054"/>
      <c r="C6054"/>
      <c r="E6054"/>
      <c r="F6054"/>
      <c r="G6054"/>
    </row>
    <row r="6055" spans="1:7" ht="20.100000000000001" customHeight="1">
      <c r="A6055" s="1"/>
      <c r="B6055"/>
      <c r="C6055"/>
      <c r="E6055"/>
      <c r="F6055"/>
      <c r="G6055"/>
    </row>
    <row r="6056" spans="1:7" ht="20.100000000000001" customHeight="1">
      <c r="A6056" s="1"/>
      <c r="B6056"/>
      <c r="C6056"/>
      <c r="E6056"/>
      <c r="F6056"/>
      <c r="G6056"/>
    </row>
    <row r="6057" spans="1:7" ht="20.100000000000001" customHeight="1">
      <c r="A6057" s="1"/>
      <c r="B6057"/>
      <c r="C6057"/>
      <c r="E6057"/>
      <c r="F6057"/>
      <c r="G6057"/>
    </row>
    <row r="6058" spans="1:7" ht="20.100000000000001" customHeight="1">
      <c r="A6058" s="1"/>
      <c r="B6058"/>
      <c r="C6058"/>
      <c r="E6058"/>
      <c r="F6058"/>
      <c r="G6058"/>
    </row>
    <row r="6059" spans="1:7" ht="20.100000000000001" customHeight="1">
      <c r="A6059" s="1"/>
      <c r="B6059"/>
      <c r="C6059"/>
      <c r="E6059"/>
      <c r="F6059"/>
      <c r="G6059"/>
    </row>
    <row r="6060" spans="1:7" ht="20.100000000000001" customHeight="1">
      <c r="A6060" s="1"/>
      <c r="B6060"/>
      <c r="C6060"/>
      <c r="E6060"/>
      <c r="F6060"/>
      <c r="G6060"/>
    </row>
    <row r="6061" spans="1:7" ht="20.100000000000001" customHeight="1">
      <c r="A6061" s="1"/>
      <c r="B6061"/>
      <c r="C6061"/>
      <c r="E6061"/>
      <c r="F6061"/>
      <c r="G6061"/>
    </row>
    <row r="6062" spans="1:7" ht="20.100000000000001" customHeight="1">
      <c r="A6062" s="1"/>
      <c r="B6062"/>
      <c r="C6062"/>
      <c r="E6062"/>
      <c r="F6062"/>
      <c r="G6062"/>
    </row>
    <row r="6063" spans="1:7" ht="20.100000000000001" customHeight="1">
      <c r="A6063" s="1"/>
      <c r="B6063"/>
      <c r="C6063"/>
      <c r="E6063"/>
      <c r="F6063"/>
      <c r="G6063"/>
    </row>
    <row r="6064" spans="1:7" ht="20.100000000000001" customHeight="1">
      <c r="A6064" s="1"/>
      <c r="B6064"/>
      <c r="C6064"/>
      <c r="E6064"/>
      <c r="F6064"/>
      <c r="G6064"/>
    </row>
    <row r="6065" spans="1:7" ht="20.100000000000001" customHeight="1">
      <c r="A6065" s="1"/>
      <c r="B6065"/>
      <c r="C6065"/>
      <c r="E6065"/>
      <c r="F6065"/>
      <c r="G6065"/>
    </row>
    <row r="6066" spans="1:7" ht="20.100000000000001" customHeight="1">
      <c r="A6066" s="1"/>
      <c r="B6066"/>
      <c r="C6066"/>
      <c r="E6066"/>
      <c r="F6066"/>
      <c r="G6066"/>
    </row>
    <row r="6067" spans="1:7" ht="20.100000000000001" customHeight="1">
      <c r="A6067" s="1"/>
      <c r="B6067"/>
      <c r="C6067"/>
      <c r="E6067"/>
      <c r="F6067"/>
      <c r="G6067"/>
    </row>
    <row r="6068" spans="1:7" ht="20.100000000000001" customHeight="1">
      <c r="A6068" s="1"/>
      <c r="B6068"/>
      <c r="C6068"/>
      <c r="E6068"/>
      <c r="F6068"/>
      <c r="G6068"/>
    </row>
    <row r="6069" spans="1:7" ht="20.100000000000001" customHeight="1">
      <c r="A6069" s="1"/>
      <c r="B6069"/>
      <c r="C6069"/>
      <c r="E6069"/>
      <c r="F6069"/>
      <c r="G6069"/>
    </row>
    <row r="6070" spans="1:7" ht="20.100000000000001" customHeight="1">
      <c r="A6070" s="1"/>
      <c r="B6070"/>
      <c r="C6070"/>
      <c r="E6070"/>
      <c r="F6070"/>
      <c r="G6070"/>
    </row>
    <row r="6071" spans="1:7" ht="20.100000000000001" customHeight="1">
      <c r="A6071" s="1"/>
      <c r="B6071"/>
      <c r="C6071"/>
      <c r="E6071"/>
      <c r="F6071"/>
      <c r="G6071"/>
    </row>
    <row r="6072" spans="1:7" ht="20.100000000000001" customHeight="1">
      <c r="A6072" s="1"/>
      <c r="B6072"/>
      <c r="C6072"/>
      <c r="E6072"/>
      <c r="F6072"/>
      <c r="G6072"/>
    </row>
    <row r="6073" spans="1:7" ht="20.100000000000001" customHeight="1">
      <c r="A6073" s="1"/>
      <c r="B6073"/>
      <c r="C6073"/>
      <c r="E6073"/>
      <c r="F6073"/>
      <c r="G6073"/>
    </row>
    <row r="6074" spans="1:7" ht="20.100000000000001" customHeight="1">
      <c r="A6074" s="1"/>
      <c r="B6074"/>
      <c r="C6074"/>
      <c r="E6074"/>
      <c r="F6074"/>
      <c r="G6074"/>
    </row>
    <row r="6075" spans="1:7" ht="20.100000000000001" customHeight="1">
      <c r="A6075" s="1"/>
      <c r="B6075"/>
      <c r="C6075"/>
      <c r="E6075"/>
      <c r="F6075"/>
      <c r="G6075"/>
    </row>
    <row r="6076" spans="1:7" ht="20.100000000000001" customHeight="1">
      <c r="A6076" s="1"/>
      <c r="B6076"/>
      <c r="C6076"/>
      <c r="E6076"/>
      <c r="F6076"/>
      <c r="G6076"/>
    </row>
    <row r="6077" spans="1:7" ht="20.100000000000001" customHeight="1">
      <c r="A6077" s="1"/>
      <c r="B6077"/>
      <c r="C6077"/>
      <c r="E6077"/>
      <c r="F6077"/>
      <c r="G6077"/>
    </row>
    <row r="6078" spans="1:7" ht="20.100000000000001" customHeight="1">
      <c r="A6078" s="1"/>
      <c r="B6078"/>
      <c r="C6078"/>
      <c r="E6078"/>
      <c r="F6078"/>
      <c r="G6078"/>
    </row>
    <row r="6079" spans="1:7" ht="20.100000000000001" customHeight="1">
      <c r="A6079" s="1"/>
      <c r="B6079"/>
      <c r="C6079"/>
      <c r="E6079"/>
      <c r="F6079"/>
      <c r="G6079"/>
    </row>
    <row r="6080" spans="1:7" ht="20.100000000000001" customHeight="1">
      <c r="A6080" s="1"/>
      <c r="B6080"/>
      <c r="C6080"/>
      <c r="E6080"/>
      <c r="F6080"/>
      <c r="G6080"/>
    </row>
    <row r="6081" spans="1:7" ht="20.100000000000001" customHeight="1">
      <c r="A6081" s="1"/>
      <c r="B6081"/>
      <c r="C6081"/>
      <c r="E6081"/>
      <c r="F6081"/>
      <c r="G6081"/>
    </row>
    <row r="6082" spans="1:7" ht="20.100000000000001" customHeight="1">
      <c r="A6082" s="1"/>
      <c r="B6082"/>
      <c r="C6082"/>
      <c r="E6082"/>
      <c r="F6082"/>
      <c r="G6082"/>
    </row>
    <row r="6083" spans="1:7" ht="20.100000000000001" customHeight="1">
      <c r="A6083" s="1"/>
      <c r="B6083"/>
      <c r="C6083"/>
      <c r="E6083"/>
      <c r="F6083"/>
      <c r="G6083"/>
    </row>
    <row r="6084" spans="1:7" ht="20.100000000000001" customHeight="1">
      <c r="A6084" s="1"/>
      <c r="B6084"/>
      <c r="C6084"/>
      <c r="E6084"/>
      <c r="F6084"/>
      <c r="G6084"/>
    </row>
    <row r="6085" spans="1:7" ht="20.100000000000001" customHeight="1">
      <c r="A6085" s="1"/>
      <c r="B6085"/>
      <c r="C6085"/>
      <c r="E6085"/>
      <c r="F6085"/>
      <c r="G6085"/>
    </row>
    <row r="6086" spans="1:7" ht="20.100000000000001" customHeight="1">
      <c r="A6086" s="1"/>
      <c r="B6086"/>
      <c r="C6086"/>
      <c r="E6086"/>
      <c r="F6086"/>
      <c r="G6086"/>
    </row>
    <row r="6087" spans="1:7" ht="20.100000000000001" customHeight="1">
      <c r="A6087" s="1"/>
      <c r="B6087"/>
      <c r="C6087"/>
      <c r="E6087"/>
      <c r="F6087"/>
      <c r="G6087"/>
    </row>
    <row r="6088" spans="1:7" ht="20.100000000000001" customHeight="1">
      <c r="A6088" s="1"/>
      <c r="B6088"/>
      <c r="C6088"/>
      <c r="E6088"/>
      <c r="F6088"/>
      <c r="G6088"/>
    </row>
    <row r="6089" spans="1:7" ht="20.100000000000001" customHeight="1">
      <c r="A6089" s="1"/>
      <c r="B6089"/>
      <c r="C6089"/>
      <c r="E6089"/>
      <c r="F6089"/>
      <c r="G6089"/>
    </row>
    <row r="6090" spans="1:7" ht="20.100000000000001" customHeight="1">
      <c r="A6090" s="1"/>
      <c r="B6090"/>
      <c r="C6090"/>
      <c r="E6090"/>
      <c r="F6090"/>
      <c r="G6090"/>
    </row>
    <row r="6091" spans="1:7" ht="20.100000000000001" customHeight="1">
      <c r="A6091" s="1"/>
      <c r="B6091"/>
      <c r="C6091"/>
      <c r="E6091"/>
      <c r="F6091"/>
      <c r="G6091"/>
    </row>
    <row r="6092" spans="1:7" ht="20.100000000000001" customHeight="1">
      <c r="A6092" s="1"/>
      <c r="B6092"/>
      <c r="C6092"/>
      <c r="E6092"/>
      <c r="F6092"/>
      <c r="G6092"/>
    </row>
    <row r="6093" spans="1:7" ht="20.100000000000001" customHeight="1">
      <c r="A6093" s="1"/>
      <c r="B6093"/>
      <c r="C6093"/>
      <c r="E6093"/>
      <c r="F6093"/>
      <c r="G6093"/>
    </row>
    <row r="6094" spans="1:7" ht="20.100000000000001" customHeight="1">
      <c r="A6094" s="1"/>
      <c r="B6094"/>
      <c r="C6094"/>
      <c r="E6094"/>
      <c r="F6094"/>
      <c r="G6094"/>
    </row>
    <row r="6095" spans="1:7" ht="20.100000000000001" customHeight="1">
      <c r="A6095" s="1"/>
      <c r="B6095"/>
      <c r="C6095"/>
      <c r="E6095"/>
      <c r="F6095"/>
      <c r="G6095"/>
    </row>
    <row r="6096" spans="1:7" ht="20.100000000000001" customHeight="1">
      <c r="A6096" s="1"/>
      <c r="B6096"/>
      <c r="C6096"/>
      <c r="E6096"/>
      <c r="F6096"/>
      <c r="G6096"/>
    </row>
    <row r="6097" spans="1:7" ht="20.100000000000001" customHeight="1">
      <c r="A6097" s="1"/>
      <c r="B6097"/>
      <c r="C6097"/>
      <c r="E6097"/>
      <c r="F6097"/>
      <c r="G6097"/>
    </row>
    <row r="6098" spans="1:7" ht="20.100000000000001" customHeight="1">
      <c r="A6098" s="1"/>
      <c r="B6098"/>
      <c r="C6098"/>
      <c r="E6098"/>
      <c r="F6098"/>
      <c r="G6098"/>
    </row>
    <row r="6099" spans="1:7" ht="20.100000000000001" customHeight="1">
      <c r="A6099" s="1"/>
      <c r="B6099"/>
      <c r="C6099"/>
      <c r="E6099"/>
      <c r="F6099"/>
      <c r="G6099"/>
    </row>
    <row r="6100" spans="1:7" ht="20.100000000000001" customHeight="1">
      <c r="A6100" s="1"/>
      <c r="B6100"/>
      <c r="C6100"/>
      <c r="E6100"/>
      <c r="F6100"/>
      <c r="G6100"/>
    </row>
    <row r="6101" spans="1:7" ht="20.100000000000001" customHeight="1">
      <c r="A6101" s="1"/>
      <c r="B6101"/>
      <c r="C6101"/>
      <c r="E6101"/>
      <c r="F6101"/>
      <c r="G6101"/>
    </row>
    <row r="6102" spans="1:7" ht="20.100000000000001" customHeight="1">
      <c r="A6102" s="1"/>
      <c r="B6102"/>
      <c r="C6102"/>
      <c r="E6102"/>
      <c r="F6102"/>
      <c r="G6102"/>
    </row>
    <row r="6103" spans="1:7" ht="20.100000000000001" customHeight="1">
      <c r="A6103" s="1"/>
      <c r="B6103"/>
      <c r="C6103"/>
      <c r="E6103"/>
      <c r="F6103"/>
      <c r="G6103"/>
    </row>
    <row r="6104" spans="1:7" ht="20.100000000000001" customHeight="1">
      <c r="A6104" s="1"/>
      <c r="B6104"/>
      <c r="C6104"/>
      <c r="E6104"/>
      <c r="F6104"/>
      <c r="G6104"/>
    </row>
    <row r="6105" spans="1:7" ht="20.100000000000001" customHeight="1">
      <c r="A6105" s="1"/>
      <c r="B6105"/>
      <c r="C6105"/>
      <c r="E6105"/>
      <c r="F6105"/>
      <c r="G6105"/>
    </row>
    <row r="6106" spans="1:7" ht="20.100000000000001" customHeight="1">
      <c r="A6106" s="1"/>
      <c r="B6106"/>
      <c r="C6106"/>
      <c r="E6106"/>
      <c r="F6106"/>
      <c r="G6106"/>
    </row>
    <row r="6107" spans="1:7" ht="20.100000000000001" customHeight="1">
      <c r="A6107" s="1"/>
      <c r="B6107"/>
      <c r="C6107"/>
      <c r="E6107"/>
      <c r="F6107"/>
      <c r="G6107"/>
    </row>
    <row r="6108" spans="1:7" ht="20.100000000000001" customHeight="1">
      <c r="A6108" s="1"/>
      <c r="B6108"/>
      <c r="C6108"/>
      <c r="E6108"/>
      <c r="F6108"/>
      <c r="G6108"/>
    </row>
    <row r="6109" spans="1:7" ht="20.100000000000001" customHeight="1">
      <c r="A6109" s="1"/>
      <c r="B6109"/>
      <c r="C6109"/>
      <c r="E6109"/>
      <c r="F6109"/>
      <c r="G6109"/>
    </row>
    <row r="6110" spans="1:7" ht="20.100000000000001" customHeight="1">
      <c r="A6110" s="1"/>
      <c r="B6110"/>
      <c r="C6110"/>
      <c r="E6110"/>
      <c r="F6110"/>
      <c r="G6110"/>
    </row>
    <row r="6111" spans="1:7" ht="20.100000000000001" customHeight="1">
      <c r="A6111" s="1"/>
      <c r="B6111"/>
      <c r="C6111"/>
      <c r="E6111"/>
      <c r="F6111"/>
      <c r="G6111"/>
    </row>
    <row r="6112" spans="1:7" ht="20.100000000000001" customHeight="1">
      <c r="A6112" s="1"/>
      <c r="B6112"/>
      <c r="C6112"/>
      <c r="E6112"/>
      <c r="F6112"/>
      <c r="G6112"/>
    </row>
    <row r="6113" spans="1:7" ht="20.100000000000001" customHeight="1">
      <c r="A6113" s="1"/>
      <c r="B6113"/>
      <c r="C6113"/>
      <c r="E6113"/>
      <c r="F6113"/>
      <c r="G6113"/>
    </row>
    <row r="6114" spans="1:7" ht="20.100000000000001" customHeight="1">
      <c r="A6114" s="1"/>
      <c r="B6114"/>
      <c r="C6114"/>
      <c r="E6114"/>
      <c r="F6114"/>
      <c r="G6114"/>
    </row>
    <row r="6115" spans="1:7" ht="20.100000000000001" customHeight="1">
      <c r="A6115" s="1"/>
      <c r="B6115"/>
      <c r="C6115"/>
      <c r="E6115"/>
      <c r="F6115"/>
      <c r="G6115"/>
    </row>
    <row r="6116" spans="1:7" ht="20.100000000000001" customHeight="1">
      <c r="A6116" s="1"/>
      <c r="B6116"/>
      <c r="C6116"/>
      <c r="E6116"/>
      <c r="F6116"/>
      <c r="G6116"/>
    </row>
    <row r="6117" spans="1:7" ht="20.100000000000001" customHeight="1">
      <c r="A6117" s="1"/>
      <c r="B6117"/>
      <c r="C6117"/>
      <c r="E6117"/>
      <c r="F6117"/>
      <c r="G6117"/>
    </row>
    <row r="6118" spans="1:7" ht="20.100000000000001" customHeight="1">
      <c r="A6118" s="1"/>
      <c r="B6118"/>
      <c r="C6118"/>
      <c r="E6118"/>
      <c r="F6118"/>
      <c r="G6118"/>
    </row>
    <row r="6119" spans="1:7" ht="20.100000000000001" customHeight="1">
      <c r="A6119" s="1"/>
      <c r="B6119"/>
      <c r="C6119"/>
      <c r="E6119"/>
      <c r="F6119"/>
      <c r="G6119"/>
    </row>
    <row r="6120" spans="1:7" ht="20.100000000000001" customHeight="1">
      <c r="A6120" s="1"/>
      <c r="B6120"/>
      <c r="C6120"/>
      <c r="E6120"/>
      <c r="F6120"/>
      <c r="G6120"/>
    </row>
    <row r="6121" spans="1:7" ht="20.100000000000001" customHeight="1">
      <c r="A6121" s="1"/>
      <c r="B6121"/>
      <c r="C6121"/>
      <c r="E6121"/>
      <c r="F6121"/>
      <c r="G6121"/>
    </row>
    <row r="6122" spans="1:7" ht="20.100000000000001" customHeight="1">
      <c r="A6122" s="1"/>
      <c r="B6122"/>
      <c r="C6122"/>
      <c r="E6122"/>
      <c r="F6122"/>
      <c r="G6122"/>
    </row>
    <row r="6123" spans="1:7" ht="20.100000000000001" customHeight="1">
      <c r="A6123" s="1"/>
      <c r="B6123"/>
      <c r="C6123"/>
      <c r="E6123"/>
      <c r="F6123"/>
      <c r="G6123"/>
    </row>
    <row r="6124" spans="1:7" ht="20.100000000000001" customHeight="1">
      <c r="A6124" s="1"/>
      <c r="B6124"/>
      <c r="C6124"/>
      <c r="E6124"/>
      <c r="F6124"/>
      <c r="G6124"/>
    </row>
    <row r="6125" spans="1:7" ht="20.100000000000001" customHeight="1">
      <c r="A6125" s="1"/>
      <c r="B6125"/>
      <c r="C6125"/>
      <c r="E6125"/>
      <c r="F6125"/>
      <c r="G6125"/>
    </row>
    <row r="6126" spans="1:7" ht="20.100000000000001" customHeight="1">
      <c r="A6126" s="1"/>
      <c r="B6126"/>
      <c r="C6126"/>
      <c r="E6126"/>
      <c r="F6126"/>
      <c r="G6126"/>
    </row>
    <row r="6127" spans="1:7" ht="20.100000000000001" customHeight="1">
      <c r="A6127" s="1"/>
      <c r="B6127"/>
      <c r="C6127"/>
      <c r="E6127"/>
      <c r="F6127"/>
      <c r="G6127"/>
    </row>
    <row r="6128" spans="1:7" ht="20.100000000000001" customHeight="1">
      <c r="A6128" s="1"/>
      <c r="B6128"/>
      <c r="C6128"/>
      <c r="E6128"/>
      <c r="F6128"/>
      <c r="G6128"/>
    </row>
    <row r="6129" spans="1:7" ht="20.100000000000001" customHeight="1">
      <c r="A6129" s="1"/>
      <c r="B6129"/>
      <c r="C6129"/>
      <c r="E6129"/>
      <c r="F6129"/>
      <c r="G6129"/>
    </row>
    <row r="6130" spans="1:7" ht="20.100000000000001" customHeight="1">
      <c r="A6130" s="1"/>
      <c r="B6130"/>
      <c r="C6130"/>
      <c r="E6130"/>
      <c r="F6130"/>
      <c r="G6130"/>
    </row>
    <row r="6131" spans="1:7" ht="20.100000000000001" customHeight="1">
      <c r="A6131" s="1"/>
      <c r="B6131"/>
      <c r="C6131"/>
      <c r="E6131"/>
      <c r="F6131"/>
      <c r="G6131"/>
    </row>
    <row r="6132" spans="1:7" ht="20.100000000000001" customHeight="1">
      <c r="A6132" s="1"/>
      <c r="B6132"/>
      <c r="C6132"/>
      <c r="E6132"/>
      <c r="F6132"/>
      <c r="G6132"/>
    </row>
    <row r="6133" spans="1:7" ht="20.100000000000001" customHeight="1">
      <c r="A6133" s="1"/>
      <c r="B6133"/>
      <c r="C6133"/>
      <c r="E6133"/>
      <c r="F6133"/>
      <c r="G6133"/>
    </row>
    <row r="6134" spans="1:7" ht="20.100000000000001" customHeight="1">
      <c r="A6134" s="1"/>
      <c r="B6134"/>
      <c r="C6134"/>
      <c r="E6134"/>
      <c r="F6134"/>
      <c r="G6134"/>
    </row>
    <row r="6135" spans="1:7" ht="20.100000000000001" customHeight="1">
      <c r="A6135" s="1"/>
      <c r="B6135"/>
      <c r="C6135"/>
      <c r="E6135"/>
      <c r="F6135"/>
      <c r="G6135"/>
    </row>
    <row r="6136" spans="1:7" ht="20.100000000000001" customHeight="1">
      <c r="A6136" s="1"/>
      <c r="B6136"/>
      <c r="C6136"/>
      <c r="E6136"/>
      <c r="F6136"/>
      <c r="G6136"/>
    </row>
    <row r="6137" spans="1:7" ht="20.100000000000001" customHeight="1">
      <c r="A6137" s="1"/>
      <c r="B6137"/>
      <c r="C6137"/>
      <c r="E6137"/>
      <c r="F6137"/>
      <c r="G6137"/>
    </row>
    <row r="6138" spans="1:7" ht="20.100000000000001" customHeight="1">
      <c r="A6138" s="1"/>
      <c r="B6138"/>
      <c r="C6138"/>
      <c r="E6138"/>
      <c r="F6138"/>
      <c r="G6138"/>
    </row>
    <row r="6139" spans="1:7" ht="20.100000000000001" customHeight="1">
      <c r="A6139" s="1"/>
      <c r="B6139"/>
      <c r="C6139"/>
      <c r="E6139"/>
      <c r="F6139"/>
      <c r="G6139"/>
    </row>
    <row r="6140" spans="1:7" ht="20.100000000000001" customHeight="1">
      <c r="A6140" s="1"/>
      <c r="B6140"/>
      <c r="C6140"/>
      <c r="E6140"/>
      <c r="F6140"/>
      <c r="G6140"/>
    </row>
    <row r="6141" spans="1:7" ht="20.100000000000001" customHeight="1">
      <c r="A6141" s="1"/>
      <c r="B6141"/>
      <c r="C6141"/>
      <c r="E6141"/>
      <c r="F6141"/>
      <c r="G6141"/>
    </row>
    <row r="6142" spans="1:7" ht="20.100000000000001" customHeight="1">
      <c r="A6142" s="1"/>
      <c r="B6142"/>
      <c r="C6142"/>
      <c r="E6142"/>
      <c r="F6142"/>
      <c r="G6142"/>
    </row>
    <row r="6143" spans="1:7" ht="20.100000000000001" customHeight="1">
      <c r="A6143" s="1"/>
      <c r="B6143"/>
      <c r="C6143"/>
      <c r="E6143"/>
      <c r="F6143"/>
      <c r="G6143"/>
    </row>
    <row r="6144" spans="1:7" ht="20.100000000000001" customHeight="1">
      <c r="A6144" s="1"/>
      <c r="B6144"/>
      <c r="C6144"/>
      <c r="E6144"/>
      <c r="F6144"/>
      <c r="G6144"/>
    </row>
    <row r="6145" spans="1:7" ht="20.100000000000001" customHeight="1">
      <c r="A6145" s="1"/>
      <c r="B6145"/>
      <c r="C6145"/>
      <c r="E6145"/>
      <c r="F6145"/>
      <c r="G6145"/>
    </row>
    <row r="6146" spans="1:7" ht="20.100000000000001" customHeight="1">
      <c r="A6146" s="1"/>
      <c r="B6146"/>
      <c r="C6146"/>
      <c r="E6146"/>
      <c r="F6146"/>
      <c r="G6146"/>
    </row>
    <row r="6147" spans="1:7" ht="20.100000000000001" customHeight="1">
      <c r="A6147" s="1"/>
      <c r="B6147"/>
      <c r="C6147"/>
      <c r="E6147"/>
      <c r="F6147"/>
      <c r="G6147"/>
    </row>
    <row r="6148" spans="1:7" ht="20.100000000000001" customHeight="1">
      <c r="A6148" s="1"/>
      <c r="B6148"/>
      <c r="C6148"/>
      <c r="E6148"/>
      <c r="F6148"/>
      <c r="G6148"/>
    </row>
    <row r="6149" spans="1:7" ht="20.100000000000001" customHeight="1">
      <c r="A6149" s="1"/>
      <c r="B6149"/>
      <c r="C6149"/>
      <c r="E6149"/>
      <c r="F6149"/>
      <c r="G6149"/>
    </row>
    <row r="6150" spans="1:7" ht="20.100000000000001" customHeight="1">
      <c r="A6150" s="1"/>
      <c r="B6150"/>
      <c r="C6150"/>
      <c r="E6150"/>
      <c r="F6150"/>
      <c r="G6150"/>
    </row>
    <row r="6151" spans="1:7" ht="20.100000000000001" customHeight="1">
      <c r="A6151" s="1"/>
      <c r="B6151"/>
      <c r="C6151"/>
      <c r="E6151"/>
      <c r="F6151"/>
      <c r="G6151"/>
    </row>
    <row r="6152" spans="1:7" ht="20.100000000000001" customHeight="1">
      <c r="A6152" s="1"/>
      <c r="B6152"/>
      <c r="C6152"/>
      <c r="E6152"/>
      <c r="F6152"/>
      <c r="G6152"/>
    </row>
    <row r="6153" spans="1:7" ht="20.100000000000001" customHeight="1">
      <c r="A6153" s="1"/>
      <c r="B6153"/>
      <c r="C6153"/>
      <c r="E6153"/>
      <c r="F6153"/>
      <c r="G6153"/>
    </row>
    <row r="6154" spans="1:7" ht="20.100000000000001" customHeight="1">
      <c r="A6154" s="1"/>
      <c r="B6154"/>
      <c r="C6154"/>
      <c r="E6154"/>
      <c r="F6154"/>
      <c r="G6154"/>
    </row>
    <row r="6155" spans="1:7" ht="20.100000000000001" customHeight="1">
      <c r="A6155" s="1"/>
      <c r="B6155"/>
      <c r="C6155"/>
      <c r="E6155"/>
      <c r="F6155"/>
      <c r="G6155"/>
    </row>
    <row r="6156" spans="1:7" ht="20.100000000000001" customHeight="1">
      <c r="A6156" s="1"/>
      <c r="B6156"/>
      <c r="C6156"/>
      <c r="E6156"/>
      <c r="F6156"/>
      <c r="G6156"/>
    </row>
    <row r="6157" spans="1:7" ht="20.100000000000001" customHeight="1">
      <c r="A6157" s="1"/>
      <c r="B6157"/>
      <c r="C6157"/>
      <c r="E6157"/>
      <c r="F6157"/>
      <c r="G6157"/>
    </row>
    <row r="6158" spans="1:7" ht="20.100000000000001" customHeight="1">
      <c r="A6158" s="1"/>
      <c r="B6158"/>
      <c r="C6158"/>
      <c r="E6158"/>
      <c r="F6158"/>
      <c r="G6158"/>
    </row>
    <row r="6159" spans="1:7" ht="20.100000000000001" customHeight="1">
      <c r="A6159" s="1"/>
      <c r="B6159"/>
      <c r="C6159"/>
      <c r="E6159"/>
      <c r="F6159"/>
      <c r="G6159"/>
    </row>
    <row r="6160" spans="1:7" ht="20.100000000000001" customHeight="1">
      <c r="A6160" s="1"/>
      <c r="B6160"/>
      <c r="C6160"/>
      <c r="E6160"/>
      <c r="F6160"/>
      <c r="G6160"/>
    </row>
    <row r="6161" spans="1:7" ht="20.100000000000001" customHeight="1">
      <c r="A6161" s="1"/>
      <c r="B6161"/>
      <c r="C6161"/>
      <c r="E6161"/>
      <c r="F6161"/>
      <c r="G6161"/>
    </row>
    <row r="6162" spans="1:7" ht="20.100000000000001" customHeight="1">
      <c r="A6162" s="1"/>
      <c r="B6162"/>
      <c r="C6162"/>
      <c r="E6162"/>
      <c r="F6162"/>
      <c r="G6162"/>
    </row>
    <row r="6163" spans="1:7" ht="20.100000000000001" customHeight="1">
      <c r="A6163" s="1"/>
      <c r="B6163"/>
      <c r="C6163"/>
      <c r="E6163"/>
      <c r="F6163"/>
      <c r="G6163"/>
    </row>
    <row r="6164" spans="1:7" ht="20.100000000000001" customHeight="1">
      <c r="A6164" s="1"/>
      <c r="B6164"/>
      <c r="C6164"/>
      <c r="E6164"/>
      <c r="F6164"/>
      <c r="G6164"/>
    </row>
    <row r="6165" spans="1:7" ht="20.100000000000001" customHeight="1">
      <c r="A6165" s="1"/>
      <c r="B6165"/>
      <c r="C6165"/>
      <c r="E6165"/>
      <c r="F6165"/>
      <c r="G6165"/>
    </row>
    <row r="6166" spans="1:7" ht="20.100000000000001" customHeight="1">
      <c r="A6166" s="1"/>
      <c r="B6166"/>
      <c r="C6166"/>
      <c r="E6166"/>
      <c r="F6166"/>
      <c r="G6166"/>
    </row>
    <row r="6167" spans="1:7" ht="20.100000000000001" customHeight="1">
      <c r="A6167" s="1"/>
      <c r="B6167"/>
      <c r="C6167"/>
      <c r="E6167"/>
      <c r="F6167"/>
      <c r="G6167"/>
    </row>
    <row r="6168" spans="1:7" ht="20.100000000000001" customHeight="1">
      <c r="A6168" s="1"/>
      <c r="B6168"/>
      <c r="C6168"/>
      <c r="E6168"/>
      <c r="F6168"/>
      <c r="G6168"/>
    </row>
    <row r="6169" spans="1:7" ht="20.100000000000001" customHeight="1">
      <c r="A6169" s="1"/>
      <c r="B6169"/>
      <c r="C6169"/>
      <c r="E6169"/>
      <c r="F6169"/>
      <c r="G6169"/>
    </row>
    <row r="6170" spans="1:7" ht="20.100000000000001" customHeight="1">
      <c r="A6170" s="1"/>
      <c r="B6170"/>
      <c r="C6170"/>
      <c r="E6170"/>
      <c r="F6170"/>
      <c r="G6170"/>
    </row>
    <row r="6171" spans="1:7" ht="20.100000000000001" customHeight="1">
      <c r="A6171" s="1"/>
      <c r="B6171"/>
      <c r="C6171"/>
      <c r="E6171"/>
      <c r="F6171"/>
      <c r="G6171"/>
    </row>
    <row r="6172" spans="1:7" ht="20.100000000000001" customHeight="1">
      <c r="A6172" s="1"/>
      <c r="B6172"/>
      <c r="C6172"/>
      <c r="E6172"/>
      <c r="F6172"/>
      <c r="G6172"/>
    </row>
    <row r="6173" spans="1:7" ht="20.100000000000001" customHeight="1">
      <c r="A6173" s="1"/>
      <c r="B6173"/>
      <c r="C6173"/>
      <c r="E6173"/>
      <c r="F6173"/>
      <c r="G6173"/>
    </row>
    <row r="6174" spans="1:7" ht="20.100000000000001" customHeight="1">
      <c r="A6174" s="1"/>
      <c r="B6174"/>
      <c r="C6174"/>
      <c r="E6174"/>
      <c r="F6174"/>
      <c r="G6174"/>
    </row>
    <row r="6175" spans="1:7" ht="20.100000000000001" customHeight="1">
      <c r="A6175" s="1"/>
      <c r="B6175"/>
      <c r="C6175"/>
      <c r="E6175"/>
      <c r="F6175"/>
      <c r="G6175"/>
    </row>
    <row r="6176" spans="1:7" ht="20.100000000000001" customHeight="1">
      <c r="A6176" s="1"/>
      <c r="B6176"/>
      <c r="C6176"/>
      <c r="E6176"/>
      <c r="F6176"/>
      <c r="G6176"/>
    </row>
    <row r="6177" spans="1:7" ht="20.100000000000001" customHeight="1">
      <c r="A6177" s="1"/>
      <c r="B6177"/>
      <c r="C6177"/>
      <c r="E6177"/>
      <c r="F6177"/>
      <c r="G6177"/>
    </row>
    <row r="6178" spans="1:7" ht="20.100000000000001" customHeight="1">
      <c r="A6178" s="1"/>
      <c r="B6178"/>
      <c r="C6178"/>
      <c r="E6178"/>
      <c r="F6178"/>
      <c r="G6178"/>
    </row>
    <row r="6179" spans="1:7" ht="20.100000000000001" customHeight="1">
      <c r="A6179" s="1"/>
      <c r="B6179"/>
      <c r="C6179"/>
      <c r="E6179"/>
      <c r="F6179"/>
      <c r="G6179"/>
    </row>
    <row r="6180" spans="1:7" ht="20.100000000000001" customHeight="1">
      <c r="A6180" s="1"/>
      <c r="B6180"/>
      <c r="C6180"/>
      <c r="E6180"/>
      <c r="F6180"/>
      <c r="G6180"/>
    </row>
    <row r="6181" spans="1:7" ht="20.100000000000001" customHeight="1">
      <c r="A6181" s="1"/>
      <c r="B6181"/>
      <c r="C6181"/>
      <c r="E6181"/>
      <c r="F6181"/>
      <c r="G6181"/>
    </row>
    <row r="6182" spans="1:7" ht="20.100000000000001" customHeight="1">
      <c r="A6182" s="1"/>
      <c r="B6182"/>
      <c r="C6182"/>
      <c r="E6182"/>
      <c r="F6182"/>
      <c r="G6182"/>
    </row>
    <row r="6183" spans="1:7" ht="20.100000000000001" customHeight="1">
      <c r="A6183" s="1"/>
      <c r="B6183"/>
      <c r="C6183"/>
      <c r="E6183"/>
      <c r="F6183"/>
      <c r="G6183"/>
    </row>
    <row r="6184" spans="1:7" ht="20.100000000000001" customHeight="1">
      <c r="A6184" s="1"/>
      <c r="B6184"/>
      <c r="C6184"/>
      <c r="E6184"/>
      <c r="F6184"/>
      <c r="G6184"/>
    </row>
    <row r="6185" spans="1:7" ht="20.100000000000001" customHeight="1">
      <c r="A6185" s="1"/>
      <c r="B6185"/>
      <c r="C6185"/>
      <c r="E6185"/>
      <c r="F6185"/>
      <c r="G6185"/>
    </row>
    <row r="6186" spans="1:7" ht="20.100000000000001" customHeight="1">
      <c r="A6186" s="1"/>
      <c r="B6186"/>
      <c r="C6186"/>
      <c r="E6186"/>
      <c r="F6186"/>
      <c r="G6186"/>
    </row>
    <row r="6187" spans="1:7" ht="20.100000000000001" customHeight="1">
      <c r="A6187" s="1"/>
      <c r="B6187"/>
      <c r="C6187"/>
      <c r="E6187"/>
      <c r="F6187"/>
      <c r="G6187"/>
    </row>
    <row r="6188" spans="1:7" ht="20.100000000000001" customHeight="1">
      <c r="A6188" s="1"/>
      <c r="B6188"/>
      <c r="C6188"/>
      <c r="E6188"/>
      <c r="F6188"/>
      <c r="G6188"/>
    </row>
    <row r="6189" spans="1:7" ht="20.100000000000001" customHeight="1">
      <c r="A6189" s="1"/>
      <c r="B6189"/>
      <c r="C6189"/>
      <c r="E6189"/>
      <c r="F6189"/>
      <c r="G6189"/>
    </row>
    <row r="6190" spans="1:7" ht="20.100000000000001" customHeight="1">
      <c r="A6190" s="1"/>
      <c r="B6190"/>
      <c r="C6190"/>
      <c r="E6190"/>
      <c r="F6190"/>
      <c r="G6190"/>
    </row>
    <row r="6191" spans="1:7" ht="20.100000000000001" customHeight="1">
      <c r="A6191" s="1"/>
      <c r="B6191"/>
      <c r="C6191"/>
      <c r="E6191"/>
      <c r="F6191"/>
      <c r="G6191"/>
    </row>
    <row r="6192" spans="1:7" ht="20.100000000000001" customHeight="1">
      <c r="A6192" s="1"/>
      <c r="B6192"/>
      <c r="C6192"/>
      <c r="E6192"/>
      <c r="F6192"/>
      <c r="G6192"/>
    </row>
    <row r="6193" spans="1:7" ht="20.100000000000001" customHeight="1">
      <c r="A6193" s="1"/>
      <c r="B6193"/>
      <c r="C6193"/>
      <c r="E6193"/>
      <c r="F6193"/>
      <c r="G6193"/>
    </row>
    <row r="6194" spans="1:7" ht="20.100000000000001" customHeight="1">
      <c r="A6194" s="1"/>
      <c r="B6194"/>
      <c r="C6194"/>
      <c r="E6194"/>
      <c r="F6194"/>
      <c r="G6194"/>
    </row>
    <row r="6195" spans="1:7" ht="20.100000000000001" customHeight="1">
      <c r="A6195" s="1"/>
      <c r="B6195"/>
      <c r="C6195"/>
      <c r="E6195"/>
      <c r="F6195"/>
      <c r="G6195"/>
    </row>
    <row r="6196" spans="1:7" ht="20.100000000000001" customHeight="1">
      <c r="A6196" s="1"/>
      <c r="B6196"/>
      <c r="C6196"/>
      <c r="E6196"/>
      <c r="F6196"/>
      <c r="G6196"/>
    </row>
    <row r="6197" spans="1:7" ht="20.100000000000001" customHeight="1">
      <c r="A6197" s="1"/>
      <c r="B6197"/>
      <c r="C6197"/>
      <c r="E6197"/>
      <c r="F6197"/>
      <c r="G6197"/>
    </row>
    <row r="6198" spans="1:7" ht="20.100000000000001" customHeight="1">
      <c r="A6198" s="1"/>
      <c r="B6198"/>
      <c r="C6198"/>
      <c r="E6198"/>
      <c r="F6198"/>
      <c r="G6198"/>
    </row>
    <row r="6199" spans="1:7" ht="20.100000000000001" customHeight="1">
      <c r="A6199" s="1"/>
      <c r="B6199"/>
      <c r="C6199"/>
      <c r="E6199"/>
      <c r="F6199"/>
      <c r="G6199"/>
    </row>
    <row r="6200" spans="1:7" ht="20.100000000000001" customHeight="1">
      <c r="A6200" s="1"/>
      <c r="B6200"/>
      <c r="C6200"/>
      <c r="E6200"/>
      <c r="F6200"/>
      <c r="G6200"/>
    </row>
    <row r="6201" spans="1:7" ht="20.100000000000001" customHeight="1">
      <c r="A6201" s="1"/>
      <c r="B6201"/>
      <c r="C6201"/>
      <c r="E6201"/>
      <c r="F6201"/>
      <c r="G6201"/>
    </row>
    <row r="6202" spans="1:7" ht="20.100000000000001" customHeight="1">
      <c r="A6202" s="1"/>
      <c r="B6202"/>
      <c r="C6202"/>
      <c r="E6202"/>
      <c r="F6202"/>
      <c r="G6202"/>
    </row>
    <row r="6203" spans="1:7" ht="20.100000000000001" customHeight="1">
      <c r="A6203" s="1"/>
      <c r="B6203"/>
      <c r="C6203"/>
      <c r="E6203"/>
      <c r="F6203"/>
      <c r="G6203"/>
    </row>
    <row r="6204" spans="1:7" ht="20.100000000000001" customHeight="1">
      <c r="A6204" s="1"/>
      <c r="B6204"/>
      <c r="C6204"/>
      <c r="E6204"/>
      <c r="F6204"/>
      <c r="G6204"/>
    </row>
    <row r="6205" spans="1:7" ht="20.100000000000001" customHeight="1">
      <c r="A6205" s="1"/>
      <c r="B6205"/>
      <c r="C6205"/>
      <c r="E6205"/>
      <c r="F6205"/>
      <c r="G6205"/>
    </row>
    <row r="6206" spans="1:7" ht="20.100000000000001" customHeight="1">
      <c r="A6206" s="1"/>
      <c r="B6206"/>
      <c r="C6206"/>
      <c r="E6206"/>
      <c r="F6206"/>
      <c r="G6206"/>
    </row>
    <row r="6207" spans="1:7" ht="20.100000000000001" customHeight="1">
      <c r="A6207" s="1"/>
      <c r="B6207"/>
      <c r="C6207"/>
      <c r="E6207"/>
      <c r="F6207"/>
      <c r="G6207"/>
    </row>
    <row r="6208" spans="1:7" ht="20.100000000000001" customHeight="1">
      <c r="A6208" s="1"/>
      <c r="B6208"/>
      <c r="C6208"/>
      <c r="E6208"/>
      <c r="F6208"/>
      <c r="G6208"/>
    </row>
    <row r="6209" spans="1:7" ht="20.100000000000001" customHeight="1">
      <c r="A6209" s="1"/>
      <c r="B6209"/>
      <c r="C6209"/>
      <c r="E6209"/>
      <c r="F6209"/>
      <c r="G6209"/>
    </row>
    <row r="6210" spans="1:7" ht="20.100000000000001" customHeight="1">
      <c r="A6210" s="1"/>
      <c r="B6210"/>
      <c r="C6210"/>
      <c r="E6210"/>
      <c r="F6210"/>
      <c r="G6210"/>
    </row>
    <row r="6211" spans="1:7" ht="20.100000000000001" customHeight="1">
      <c r="A6211" s="1"/>
      <c r="B6211"/>
      <c r="C6211"/>
      <c r="E6211"/>
      <c r="F6211"/>
      <c r="G6211"/>
    </row>
    <row r="6212" spans="1:7" ht="20.100000000000001" customHeight="1">
      <c r="A6212" s="1"/>
      <c r="B6212"/>
      <c r="C6212"/>
      <c r="E6212"/>
      <c r="F6212"/>
      <c r="G6212"/>
    </row>
    <row r="6213" spans="1:7" ht="20.100000000000001" customHeight="1">
      <c r="A6213" s="1"/>
      <c r="B6213"/>
      <c r="C6213"/>
      <c r="E6213"/>
      <c r="F6213"/>
      <c r="G6213"/>
    </row>
    <row r="6214" spans="1:7" ht="20.100000000000001" customHeight="1">
      <c r="A6214" s="1"/>
      <c r="B6214"/>
      <c r="C6214"/>
      <c r="E6214"/>
      <c r="F6214"/>
      <c r="G6214"/>
    </row>
    <row r="6215" spans="1:7" ht="20.100000000000001" customHeight="1">
      <c r="A6215" s="1"/>
      <c r="B6215"/>
      <c r="C6215"/>
      <c r="E6215"/>
      <c r="F6215"/>
      <c r="G6215"/>
    </row>
    <row r="6216" spans="1:7" ht="20.100000000000001" customHeight="1">
      <c r="A6216" s="1"/>
      <c r="B6216"/>
      <c r="C6216"/>
      <c r="E6216"/>
      <c r="F6216"/>
      <c r="G6216"/>
    </row>
    <row r="6217" spans="1:7" ht="20.100000000000001" customHeight="1">
      <c r="A6217" s="1"/>
      <c r="B6217"/>
      <c r="C6217"/>
      <c r="E6217"/>
      <c r="F6217"/>
      <c r="G6217"/>
    </row>
    <row r="6218" spans="1:7" ht="20.100000000000001" customHeight="1">
      <c r="A6218" s="1"/>
      <c r="B6218"/>
      <c r="C6218"/>
      <c r="E6218"/>
      <c r="F6218"/>
      <c r="G6218"/>
    </row>
    <row r="6219" spans="1:7" ht="20.100000000000001" customHeight="1">
      <c r="A6219" s="1"/>
      <c r="B6219"/>
      <c r="C6219"/>
      <c r="E6219"/>
      <c r="F6219"/>
      <c r="G6219"/>
    </row>
    <row r="6220" spans="1:7" ht="20.100000000000001" customHeight="1">
      <c r="A6220" s="1"/>
      <c r="B6220"/>
      <c r="C6220"/>
      <c r="E6220"/>
      <c r="F6220"/>
      <c r="G6220"/>
    </row>
    <row r="6221" spans="1:7" ht="20.100000000000001" customHeight="1">
      <c r="A6221" s="1"/>
      <c r="B6221"/>
      <c r="C6221"/>
      <c r="E6221"/>
      <c r="F6221"/>
      <c r="G6221"/>
    </row>
    <row r="6222" spans="1:7" ht="20.100000000000001" customHeight="1">
      <c r="A6222" s="1"/>
      <c r="B6222"/>
      <c r="C6222"/>
      <c r="E6222"/>
      <c r="F6222"/>
      <c r="G6222"/>
    </row>
    <row r="6223" spans="1:7" ht="20.100000000000001" customHeight="1">
      <c r="A6223" s="1"/>
      <c r="B6223"/>
      <c r="C6223"/>
      <c r="E6223"/>
      <c r="F6223"/>
      <c r="G6223"/>
    </row>
    <row r="6224" spans="1:7" ht="20.100000000000001" customHeight="1">
      <c r="A6224" s="1"/>
      <c r="B6224"/>
      <c r="C6224"/>
      <c r="E6224"/>
      <c r="F6224"/>
      <c r="G6224"/>
    </row>
    <row r="6225" spans="1:7" ht="20.100000000000001" customHeight="1">
      <c r="A6225" s="1"/>
      <c r="B6225"/>
      <c r="C6225"/>
      <c r="E6225"/>
      <c r="F6225"/>
      <c r="G6225"/>
    </row>
    <row r="6226" spans="1:7" ht="20.100000000000001" customHeight="1">
      <c r="A6226" s="1"/>
      <c r="B6226"/>
      <c r="C6226"/>
      <c r="E6226"/>
      <c r="F6226"/>
      <c r="G6226"/>
    </row>
    <row r="6227" spans="1:7" ht="20.100000000000001" customHeight="1">
      <c r="A6227" s="1"/>
      <c r="B6227"/>
      <c r="C6227"/>
      <c r="E6227"/>
      <c r="F6227"/>
      <c r="G6227"/>
    </row>
    <row r="6228" spans="1:7" ht="20.100000000000001" customHeight="1">
      <c r="A6228" s="1"/>
      <c r="B6228"/>
      <c r="C6228"/>
      <c r="E6228"/>
      <c r="F6228"/>
      <c r="G6228"/>
    </row>
    <row r="6229" spans="1:7" ht="20.100000000000001" customHeight="1">
      <c r="A6229" s="1"/>
      <c r="B6229"/>
      <c r="C6229"/>
      <c r="E6229"/>
      <c r="F6229"/>
      <c r="G6229"/>
    </row>
    <row r="6230" spans="1:7" ht="20.100000000000001" customHeight="1">
      <c r="A6230" s="1"/>
      <c r="B6230"/>
      <c r="C6230"/>
      <c r="E6230"/>
      <c r="F6230"/>
      <c r="G6230"/>
    </row>
    <row r="6231" spans="1:7" ht="20.100000000000001" customHeight="1">
      <c r="A6231" s="1"/>
      <c r="B6231"/>
      <c r="C6231"/>
      <c r="E6231"/>
      <c r="F6231"/>
      <c r="G6231"/>
    </row>
    <row r="6232" spans="1:7" ht="20.100000000000001" customHeight="1">
      <c r="A6232" s="1"/>
      <c r="B6232"/>
      <c r="C6232"/>
      <c r="E6232"/>
      <c r="F6232"/>
      <c r="G6232"/>
    </row>
    <row r="6233" spans="1:7" ht="20.100000000000001" customHeight="1">
      <c r="A6233" s="1"/>
      <c r="B6233"/>
      <c r="C6233"/>
      <c r="E6233"/>
      <c r="F6233"/>
      <c r="G6233"/>
    </row>
    <row r="6234" spans="1:7" ht="20.100000000000001" customHeight="1">
      <c r="A6234" s="1"/>
      <c r="B6234"/>
      <c r="C6234"/>
      <c r="E6234"/>
      <c r="F6234"/>
      <c r="G6234"/>
    </row>
    <row r="6235" spans="1:7" ht="20.100000000000001" customHeight="1">
      <c r="A6235" s="1"/>
      <c r="B6235"/>
      <c r="C6235"/>
      <c r="E6235"/>
      <c r="F6235"/>
      <c r="G6235"/>
    </row>
    <row r="6236" spans="1:7" ht="20.100000000000001" customHeight="1">
      <c r="A6236" s="1"/>
      <c r="B6236"/>
      <c r="C6236"/>
      <c r="E6236"/>
      <c r="F6236"/>
      <c r="G6236"/>
    </row>
    <row r="6237" spans="1:7" ht="20.100000000000001" customHeight="1">
      <c r="A6237" s="1"/>
      <c r="B6237"/>
      <c r="C6237"/>
      <c r="E6237"/>
      <c r="F6237"/>
      <c r="G6237"/>
    </row>
    <row r="6238" spans="1:7" ht="20.100000000000001" customHeight="1">
      <c r="A6238" s="1"/>
      <c r="B6238"/>
      <c r="C6238"/>
      <c r="E6238"/>
      <c r="F6238"/>
      <c r="G6238"/>
    </row>
    <row r="6239" spans="1:7" ht="20.100000000000001" customHeight="1">
      <c r="A6239" s="1"/>
      <c r="B6239"/>
      <c r="C6239"/>
      <c r="E6239"/>
      <c r="F6239"/>
      <c r="G6239"/>
    </row>
    <row r="6240" spans="1:7" ht="20.100000000000001" customHeight="1">
      <c r="A6240" s="1"/>
      <c r="B6240"/>
      <c r="C6240"/>
      <c r="E6240"/>
      <c r="F6240"/>
      <c r="G6240"/>
    </row>
    <row r="6241" spans="1:7" ht="20.100000000000001" customHeight="1">
      <c r="A6241" s="1"/>
      <c r="B6241"/>
      <c r="C6241"/>
      <c r="E6241"/>
      <c r="F6241"/>
      <c r="G6241"/>
    </row>
    <row r="6242" spans="1:7" ht="20.100000000000001" customHeight="1">
      <c r="A6242" s="1"/>
      <c r="B6242"/>
      <c r="C6242"/>
      <c r="E6242"/>
      <c r="F6242"/>
      <c r="G6242"/>
    </row>
    <row r="6243" spans="1:7" ht="20.100000000000001" customHeight="1">
      <c r="A6243" s="1"/>
      <c r="B6243"/>
      <c r="C6243"/>
      <c r="E6243"/>
      <c r="F6243"/>
      <c r="G6243"/>
    </row>
    <row r="6244" spans="1:7" ht="20.100000000000001" customHeight="1">
      <c r="A6244" s="1"/>
      <c r="B6244"/>
      <c r="C6244"/>
      <c r="E6244"/>
      <c r="F6244"/>
      <c r="G6244"/>
    </row>
    <row r="6245" spans="1:7" ht="20.100000000000001" customHeight="1">
      <c r="A6245" s="1"/>
      <c r="B6245"/>
      <c r="C6245"/>
      <c r="E6245"/>
      <c r="F6245"/>
      <c r="G6245"/>
    </row>
    <row r="6246" spans="1:7" ht="20.100000000000001" customHeight="1">
      <c r="A6246" s="1"/>
      <c r="B6246"/>
      <c r="C6246"/>
      <c r="E6246"/>
      <c r="F6246"/>
      <c r="G6246"/>
    </row>
    <row r="6247" spans="1:7" ht="20.100000000000001" customHeight="1">
      <c r="A6247" s="1"/>
      <c r="B6247"/>
      <c r="C6247"/>
      <c r="E6247"/>
      <c r="F6247"/>
      <c r="G6247"/>
    </row>
    <row r="6248" spans="1:7" ht="20.100000000000001" customHeight="1">
      <c r="A6248" s="1"/>
      <c r="B6248"/>
      <c r="C6248"/>
      <c r="E6248"/>
      <c r="F6248"/>
      <c r="G6248"/>
    </row>
    <row r="6249" spans="1:7" ht="20.100000000000001" customHeight="1">
      <c r="A6249" s="1"/>
      <c r="B6249"/>
      <c r="C6249"/>
      <c r="E6249"/>
      <c r="F6249"/>
      <c r="G6249"/>
    </row>
    <row r="6250" spans="1:7" ht="20.100000000000001" customHeight="1">
      <c r="A6250" s="1"/>
      <c r="B6250"/>
      <c r="C6250"/>
      <c r="E6250"/>
      <c r="F6250"/>
      <c r="G6250"/>
    </row>
    <row r="6251" spans="1:7" ht="20.100000000000001" customHeight="1">
      <c r="A6251" s="1"/>
      <c r="B6251"/>
      <c r="C6251"/>
      <c r="E6251"/>
      <c r="F6251"/>
      <c r="G6251"/>
    </row>
    <row r="6252" spans="1:7" ht="20.100000000000001" customHeight="1">
      <c r="A6252" s="1"/>
      <c r="B6252"/>
      <c r="C6252"/>
      <c r="E6252"/>
      <c r="F6252"/>
      <c r="G6252"/>
    </row>
    <row r="6253" spans="1:7" ht="20.100000000000001" customHeight="1">
      <c r="A6253" s="1"/>
      <c r="B6253"/>
      <c r="C6253"/>
      <c r="E6253"/>
      <c r="F6253"/>
      <c r="G6253"/>
    </row>
    <row r="6254" spans="1:7" ht="20.100000000000001" customHeight="1">
      <c r="A6254" s="1"/>
      <c r="B6254"/>
      <c r="C6254"/>
      <c r="E6254"/>
      <c r="F6254"/>
      <c r="G6254"/>
    </row>
    <row r="6255" spans="1:7" ht="20.100000000000001" customHeight="1">
      <c r="A6255" s="1"/>
      <c r="B6255"/>
      <c r="C6255"/>
      <c r="E6255"/>
      <c r="F6255"/>
      <c r="G6255"/>
    </row>
    <row r="6256" spans="1:7" ht="20.100000000000001" customHeight="1">
      <c r="A6256" s="1"/>
      <c r="B6256"/>
      <c r="C6256"/>
      <c r="E6256"/>
      <c r="F6256"/>
      <c r="G6256"/>
    </row>
    <row r="6257" spans="1:7" ht="20.100000000000001" customHeight="1">
      <c r="A6257" s="1"/>
      <c r="B6257"/>
      <c r="C6257"/>
      <c r="E6257"/>
      <c r="F6257"/>
      <c r="G6257"/>
    </row>
    <row r="6258" spans="1:7" ht="20.100000000000001" customHeight="1">
      <c r="A6258" s="1"/>
      <c r="B6258"/>
      <c r="C6258"/>
      <c r="E6258"/>
      <c r="F6258"/>
      <c r="G6258"/>
    </row>
    <row r="6259" spans="1:7" ht="20.100000000000001" customHeight="1">
      <c r="A6259" s="1"/>
      <c r="B6259"/>
      <c r="C6259"/>
      <c r="E6259"/>
      <c r="F6259"/>
      <c r="G6259"/>
    </row>
    <row r="6260" spans="1:7" ht="20.100000000000001" customHeight="1">
      <c r="A6260" s="1"/>
      <c r="B6260"/>
      <c r="C6260"/>
      <c r="E6260"/>
      <c r="F6260"/>
      <c r="G6260"/>
    </row>
    <row r="6261" spans="1:7" ht="20.100000000000001" customHeight="1">
      <c r="A6261" s="1"/>
      <c r="B6261"/>
      <c r="C6261"/>
      <c r="E6261"/>
      <c r="F6261"/>
      <c r="G6261"/>
    </row>
    <row r="6262" spans="1:7" ht="20.100000000000001" customHeight="1">
      <c r="A6262" s="1"/>
      <c r="B6262"/>
      <c r="C6262"/>
      <c r="E6262"/>
      <c r="F6262"/>
      <c r="G6262"/>
    </row>
    <row r="6263" spans="1:7" ht="20.100000000000001" customHeight="1">
      <c r="A6263" s="1"/>
      <c r="B6263"/>
      <c r="C6263"/>
      <c r="E6263"/>
      <c r="F6263"/>
      <c r="G6263"/>
    </row>
    <row r="6264" spans="1:7" ht="20.100000000000001" customHeight="1">
      <c r="A6264" s="1"/>
      <c r="B6264"/>
      <c r="C6264"/>
      <c r="E6264"/>
      <c r="F6264"/>
      <c r="G6264"/>
    </row>
    <row r="6265" spans="1:7" ht="20.100000000000001" customHeight="1">
      <c r="A6265" s="1"/>
      <c r="B6265"/>
      <c r="C6265"/>
      <c r="E6265"/>
      <c r="F6265"/>
      <c r="G6265"/>
    </row>
    <row r="6266" spans="1:7" ht="20.100000000000001" customHeight="1">
      <c r="A6266" s="1"/>
      <c r="B6266"/>
      <c r="C6266"/>
      <c r="E6266"/>
      <c r="F6266"/>
      <c r="G6266"/>
    </row>
    <row r="6267" spans="1:7" ht="20.100000000000001" customHeight="1">
      <c r="A6267" s="1"/>
      <c r="B6267"/>
      <c r="C6267"/>
      <c r="E6267"/>
      <c r="F6267"/>
      <c r="G6267"/>
    </row>
    <row r="6268" spans="1:7" ht="20.100000000000001" customHeight="1">
      <c r="A6268" s="1"/>
      <c r="B6268"/>
      <c r="C6268"/>
      <c r="E6268"/>
      <c r="F6268"/>
      <c r="G6268"/>
    </row>
    <row r="6269" spans="1:7" ht="20.100000000000001" customHeight="1">
      <c r="A6269" s="1"/>
      <c r="B6269"/>
      <c r="C6269"/>
      <c r="E6269"/>
      <c r="F6269"/>
      <c r="G6269"/>
    </row>
    <row r="6270" spans="1:7" ht="20.100000000000001" customHeight="1">
      <c r="A6270" s="1"/>
      <c r="B6270"/>
      <c r="C6270"/>
      <c r="E6270"/>
      <c r="F6270"/>
      <c r="G6270"/>
    </row>
    <row r="6271" spans="1:7" ht="20.100000000000001" customHeight="1">
      <c r="A6271" s="1"/>
      <c r="B6271"/>
      <c r="C6271"/>
      <c r="E6271"/>
      <c r="F6271"/>
      <c r="G6271"/>
    </row>
    <row r="6272" spans="1:7" ht="20.100000000000001" customHeight="1">
      <c r="A6272" s="1"/>
      <c r="B6272"/>
      <c r="C6272"/>
      <c r="E6272"/>
      <c r="F6272"/>
      <c r="G6272"/>
    </row>
    <row r="6273" spans="1:7" ht="20.100000000000001" customHeight="1">
      <c r="A6273" s="1"/>
      <c r="B6273"/>
      <c r="C6273"/>
      <c r="E6273"/>
      <c r="F6273"/>
      <c r="G6273"/>
    </row>
    <row r="6274" spans="1:7" ht="20.100000000000001" customHeight="1">
      <c r="A6274" s="1"/>
      <c r="B6274"/>
      <c r="C6274"/>
      <c r="E6274"/>
      <c r="F6274"/>
      <c r="G6274"/>
    </row>
    <row r="6275" spans="1:7" ht="20.100000000000001" customHeight="1">
      <c r="A6275" s="1"/>
      <c r="B6275"/>
      <c r="C6275"/>
      <c r="E6275"/>
      <c r="F6275"/>
      <c r="G6275"/>
    </row>
    <row r="6276" spans="1:7" ht="20.100000000000001" customHeight="1">
      <c r="A6276" s="1"/>
      <c r="B6276"/>
      <c r="C6276"/>
      <c r="E6276"/>
      <c r="F6276"/>
      <c r="G6276"/>
    </row>
    <row r="6277" spans="1:7" ht="20.100000000000001" customHeight="1">
      <c r="A6277" s="1"/>
      <c r="B6277"/>
      <c r="C6277"/>
      <c r="E6277"/>
      <c r="F6277"/>
      <c r="G6277"/>
    </row>
    <row r="6278" spans="1:7" ht="20.100000000000001" customHeight="1">
      <c r="A6278" s="1"/>
      <c r="B6278"/>
      <c r="C6278"/>
      <c r="E6278"/>
      <c r="F6278"/>
      <c r="G6278"/>
    </row>
    <row r="6279" spans="1:7" ht="20.100000000000001" customHeight="1">
      <c r="A6279" s="1"/>
      <c r="B6279"/>
      <c r="C6279"/>
      <c r="E6279"/>
      <c r="F6279"/>
      <c r="G6279"/>
    </row>
    <row r="6280" spans="1:7" ht="20.100000000000001" customHeight="1">
      <c r="A6280" s="1"/>
      <c r="B6280"/>
      <c r="C6280"/>
      <c r="E6280"/>
      <c r="F6280"/>
      <c r="G6280"/>
    </row>
    <row r="6281" spans="1:7" ht="20.100000000000001" customHeight="1">
      <c r="A6281" s="1"/>
      <c r="B6281"/>
      <c r="C6281"/>
      <c r="E6281"/>
      <c r="F6281"/>
      <c r="G6281"/>
    </row>
    <row r="6282" spans="1:7" ht="20.100000000000001" customHeight="1">
      <c r="A6282" s="1"/>
      <c r="B6282"/>
      <c r="C6282"/>
      <c r="E6282"/>
      <c r="F6282"/>
      <c r="G6282"/>
    </row>
    <row r="6283" spans="1:7" ht="20.100000000000001" customHeight="1">
      <c r="A6283" s="1"/>
      <c r="B6283"/>
      <c r="C6283"/>
      <c r="E6283"/>
      <c r="F6283"/>
      <c r="G6283"/>
    </row>
    <row r="6284" spans="1:7" ht="20.100000000000001" customHeight="1">
      <c r="A6284" s="1"/>
      <c r="B6284"/>
      <c r="C6284"/>
      <c r="E6284"/>
      <c r="F6284"/>
      <c r="G6284"/>
    </row>
    <row r="6285" spans="1:7" ht="20.100000000000001" customHeight="1">
      <c r="A6285" s="1"/>
      <c r="B6285"/>
      <c r="C6285"/>
      <c r="E6285"/>
      <c r="F6285"/>
      <c r="G6285"/>
    </row>
    <row r="6286" spans="1:7" ht="20.100000000000001" customHeight="1">
      <c r="A6286" s="1"/>
      <c r="B6286"/>
      <c r="C6286"/>
      <c r="E6286"/>
      <c r="F6286"/>
      <c r="G6286"/>
    </row>
    <row r="6287" spans="1:7" ht="20.100000000000001" customHeight="1">
      <c r="A6287" s="1"/>
      <c r="B6287"/>
      <c r="C6287"/>
      <c r="E6287"/>
      <c r="F6287"/>
      <c r="G6287"/>
    </row>
    <row r="6288" spans="1:7" ht="20.100000000000001" customHeight="1">
      <c r="A6288" s="1"/>
      <c r="B6288"/>
      <c r="C6288"/>
      <c r="E6288"/>
      <c r="F6288"/>
      <c r="G6288"/>
    </row>
    <row r="6289" spans="1:7" ht="20.100000000000001" customHeight="1">
      <c r="A6289" s="1"/>
      <c r="B6289"/>
      <c r="C6289"/>
      <c r="E6289"/>
      <c r="F6289"/>
      <c r="G6289"/>
    </row>
    <row r="6290" spans="1:7" ht="20.100000000000001" customHeight="1">
      <c r="A6290" s="1"/>
      <c r="B6290"/>
      <c r="C6290"/>
      <c r="E6290"/>
      <c r="F6290"/>
      <c r="G6290"/>
    </row>
    <row r="6291" spans="1:7" ht="20.100000000000001" customHeight="1">
      <c r="A6291" s="1"/>
      <c r="B6291"/>
      <c r="C6291"/>
      <c r="E6291"/>
      <c r="F6291"/>
      <c r="G6291"/>
    </row>
    <row r="6292" spans="1:7" ht="20.100000000000001" customHeight="1">
      <c r="A6292" s="1"/>
      <c r="B6292"/>
      <c r="C6292"/>
      <c r="E6292"/>
      <c r="F6292"/>
      <c r="G6292"/>
    </row>
    <row r="6293" spans="1:7" ht="20.100000000000001" customHeight="1">
      <c r="A6293" s="1"/>
      <c r="B6293"/>
      <c r="C6293"/>
      <c r="E6293"/>
      <c r="F6293"/>
      <c r="G6293"/>
    </row>
    <row r="6294" spans="1:7" ht="20.100000000000001" customHeight="1">
      <c r="A6294" s="1"/>
      <c r="B6294"/>
      <c r="C6294"/>
      <c r="E6294"/>
      <c r="F6294"/>
      <c r="G6294"/>
    </row>
    <row r="6295" spans="1:7" ht="20.100000000000001" customHeight="1">
      <c r="A6295" s="1"/>
      <c r="B6295"/>
      <c r="C6295"/>
      <c r="E6295"/>
      <c r="F6295"/>
      <c r="G6295"/>
    </row>
    <row r="6296" spans="1:7" ht="20.100000000000001" customHeight="1">
      <c r="A6296" s="1"/>
      <c r="B6296"/>
      <c r="C6296"/>
      <c r="E6296"/>
      <c r="F6296"/>
      <c r="G6296"/>
    </row>
    <row r="6297" spans="1:7" ht="20.100000000000001" customHeight="1">
      <c r="A6297" s="1"/>
      <c r="B6297"/>
      <c r="C6297"/>
      <c r="E6297"/>
      <c r="F6297"/>
      <c r="G6297"/>
    </row>
    <row r="6298" spans="1:7" ht="20.100000000000001" customHeight="1">
      <c r="A6298" s="1"/>
      <c r="B6298"/>
      <c r="C6298"/>
      <c r="E6298"/>
      <c r="F6298"/>
      <c r="G6298"/>
    </row>
    <row r="6299" spans="1:7" ht="20.100000000000001" customHeight="1">
      <c r="A6299" s="1"/>
      <c r="B6299"/>
      <c r="C6299"/>
      <c r="E6299"/>
      <c r="F6299"/>
      <c r="G6299"/>
    </row>
    <row r="6300" spans="1:7" ht="20.100000000000001" customHeight="1">
      <c r="A6300" s="1"/>
      <c r="B6300"/>
      <c r="C6300"/>
      <c r="E6300"/>
      <c r="F6300"/>
      <c r="G6300"/>
    </row>
    <row r="6301" spans="1:7" ht="20.100000000000001" customHeight="1">
      <c r="A6301" s="1"/>
      <c r="B6301"/>
      <c r="C6301"/>
      <c r="E6301"/>
      <c r="F6301"/>
      <c r="G6301"/>
    </row>
    <row r="6302" spans="1:7" ht="20.100000000000001" customHeight="1">
      <c r="A6302" s="1"/>
      <c r="B6302"/>
      <c r="C6302"/>
      <c r="E6302"/>
      <c r="F6302"/>
      <c r="G6302"/>
    </row>
    <row r="6303" spans="1:7" ht="20.100000000000001" customHeight="1">
      <c r="A6303" s="1"/>
      <c r="B6303"/>
      <c r="C6303"/>
      <c r="E6303"/>
      <c r="F6303"/>
      <c r="G6303"/>
    </row>
    <row r="6304" spans="1:7" ht="20.100000000000001" customHeight="1">
      <c r="A6304" s="1"/>
      <c r="B6304"/>
      <c r="C6304"/>
      <c r="E6304"/>
      <c r="F6304"/>
      <c r="G6304"/>
    </row>
    <row r="6305" spans="1:7" ht="20.100000000000001" customHeight="1">
      <c r="A6305" s="1"/>
      <c r="B6305"/>
      <c r="C6305"/>
      <c r="E6305"/>
      <c r="F6305"/>
      <c r="G6305"/>
    </row>
    <row r="6306" spans="1:7" ht="20.100000000000001" customHeight="1">
      <c r="A6306" s="1"/>
      <c r="B6306"/>
      <c r="C6306"/>
      <c r="E6306"/>
      <c r="F6306"/>
      <c r="G6306"/>
    </row>
    <row r="6307" spans="1:7" ht="20.100000000000001" customHeight="1">
      <c r="A6307" s="1"/>
      <c r="B6307"/>
      <c r="C6307"/>
      <c r="E6307"/>
      <c r="F6307"/>
      <c r="G6307"/>
    </row>
    <row r="6308" spans="1:7" ht="20.100000000000001" customHeight="1">
      <c r="A6308" s="1"/>
      <c r="B6308"/>
      <c r="C6308"/>
      <c r="E6308"/>
      <c r="F6308"/>
      <c r="G6308"/>
    </row>
    <row r="6309" spans="1:7" ht="20.100000000000001" customHeight="1">
      <c r="A6309" s="1"/>
      <c r="B6309"/>
      <c r="C6309"/>
      <c r="E6309"/>
      <c r="F6309"/>
      <c r="G6309"/>
    </row>
    <row r="6310" spans="1:7" ht="20.100000000000001" customHeight="1">
      <c r="A6310" s="1"/>
      <c r="B6310"/>
      <c r="C6310"/>
      <c r="E6310"/>
      <c r="F6310"/>
      <c r="G6310"/>
    </row>
    <row r="6311" spans="1:7" ht="20.100000000000001" customHeight="1">
      <c r="A6311" s="1"/>
      <c r="B6311"/>
      <c r="C6311"/>
      <c r="E6311"/>
      <c r="F6311"/>
      <c r="G6311"/>
    </row>
    <row r="6312" spans="1:7" ht="20.100000000000001" customHeight="1">
      <c r="A6312" s="1"/>
      <c r="B6312"/>
      <c r="C6312"/>
      <c r="E6312"/>
      <c r="F6312"/>
      <c r="G6312"/>
    </row>
    <row r="6313" spans="1:7" ht="20.100000000000001" customHeight="1">
      <c r="A6313" s="1"/>
      <c r="B6313"/>
      <c r="C6313"/>
      <c r="E6313"/>
      <c r="F6313"/>
      <c r="G6313"/>
    </row>
    <row r="6314" spans="1:7" ht="20.100000000000001" customHeight="1">
      <c r="A6314" s="1"/>
      <c r="B6314"/>
      <c r="C6314"/>
      <c r="E6314"/>
      <c r="F6314"/>
      <c r="G6314"/>
    </row>
    <row r="6315" spans="1:7" ht="20.100000000000001" customHeight="1">
      <c r="A6315" s="1"/>
      <c r="B6315"/>
      <c r="C6315"/>
      <c r="E6315"/>
      <c r="F6315"/>
      <c r="G6315"/>
    </row>
    <row r="6316" spans="1:7" ht="20.100000000000001" customHeight="1">
      <c r="A6316" s="1"/>
      <c r="B6316"/>
      <c r="C6316"/>
      <c r="E6316"/>
      <c r="F6316"/>
      <c r="G6316"/>
    </row>
    <row r="6317" spans="1:7" ht="20.100000000000001" customHeight="1">
      <c r="A6317" s="1"/>
      <c r="B6317"/>
      <c r="C6317"/>
      <c r="E6317"/>
      <c r="F6317"/>
      <c r="G6317"/>
    </row>
    <row r="6318" spans="1:7" ht="20.100000000000001" customHeight="1">
      <c r="A6318" s="1"/>
      <c r="B6318"/>
      <c r="C6318"/>
      <c r="E6318"/>
      <c r="F6318"/>
      <c r="G6318"/>
    </row>
    <row r="6319" spans="1:7" ht="20.100000000000001" customHeight="1">
      <c r="A6319" s="1"/>
      <c r="B6319"/>
      <c r="C6319"/>
      <c r="E6319"/>
      <c r="F6319"/>
      <c r="G6319"/>
    </row>
    <row r="6320" spans="1:7" ht="20.100000000000001" customHeight="1">
      <c r="A6320" s="1"/>
      <c r="B6320"/>
      <c r="C6320"/>
      <c r="E6320"/>
      <c r="F6320"/>
      <c r="G6320"/>
    </row>
    <row r="6321" spans="1:7" ht="20.100000000000001" customHeight="1">
      <c r="A6321" s="1"/>
      <c r="B6321"/>
      <c r="C6321"/>
      <c r="E6321"/>
      <c r="F6321"/>
      <c r="G6321"/>
    </row>
    <row r="6322" spans="1:7" ht="20.100000000000001" customHeight="1">
      <c r="A6322" s="1"/>
      <c r="B6322"/>
      <c r="C6322"/>
      <c r="E6322"/>
      <c r="F6322"/>
      <c r="G6322"/>
    </row>
    <row r="6323" spans="1:7" ht="20.100000000000001" customHeight="1">
      <c r="A6323" s="1"/>
      <c r="B6323"/>
      <c r="C6323"/>
      <c r="E6323"/>
      <c r="F6323"/>
      <c r="G6323"/>
    </row>
    <row r="6324" spans="1:7" ht="20.100000000000001" customHeight="1">
      <c r="A6324" s="1"/>
      <c r="B6324"/>
      <c r="C6324"/>
      <c r="E6324"/>
      <c r="F6324"/>
      <c r="G6324"/>
    </row>
    <row r="6325" spans="1:7" ht="20.100000000000001" customHeight="1">
      <c r="A6325" s="1"/>
      <c r="B6325"/>
      <c r="C6325"/>
      <c r="E6325"/>
      <c r="F6325"/>
      <c r="G6325"/>
    </row>
    <row r="6326" spans="1:7" ht="20.100000000000001" customHeight="1">
      <c r="A6326" s="1"/>
      <c r="B6326"/>
      <c r="C6326"/>
      <c r="E6326"/>
      <c r="F6326"/>
      <c r="G6326"/>
    </row>
    <row r="6327" spans="1:7" ht="20.100000000000001" customHeight="1">
      <c r="A6327" s="1"/>
      <c r="B6327"/>
      <c r="C6327"/>
      <c r="E6327"/>
      <c r="F6327"/>
      <c r="G6327"/>
    </row>
    <row r="6328" spans="1:7" ht="20.100000000000001" customHeight="1">
      <c r="A6328" s="1"/>
      <c r="B6328"/>
      <c r="C6328"/>
      <c r="E6328"/>
      <c r="F6328"/>
      <c r="G6328"/>
    </row>
    <row r="6329" spans="1:7" ht="20.100000000000001" customHeight="1">
      <c r="A6329" s="1"/>
      <c r="B6329"/>
      <c r="C6329"/>
      <c r="E6329"/>
      <c r="F6329"/>
      <c r="G6329"/>
    </row>
    <row r="6330" spans="1:7" ht="20.100000000000001" customHeight="1">
      <c r="A6330" s="1"/>
      <c r="B6330"/>
      <c r="C6330"/>
      <c r="E6330"/>
      <c r="F6330"/>
      <c r="G6330"/>
    </row>
    <row r="6331" spans="1:7" ht="20.100000000000001" customHeight="1">
      <c r="A6331" s="1"/>
      <c r="B6331"/>
      <c r="C6331"/>
      <c r="E6331"/>
      <c r="F6331"/>
      <c r="G6331"/>
    </row>
    <row r="6332" spans="1:7" ht="20.100000000000001" customHeight="1">
      <c r="A6332" s="1"/>
      <c r="B6332"/>
      <c r="C6332"/>
      <c r="E6332"/>
      <c r="F6332"/>
      <c r="G6332"/>
    </row>
    <row r="6333" spans="1:7" ht="20.100000000000001" customHeight="1">
      <c r="A6333" s="1"/>
      <c r="B6333"/>
      <c r="C6333"/>
      <c r="E6333"/>
      <c r="F6333"/>
      <c r="G6333"/>
    </row>
    <row r="6334" spans="1:7" ht="20.100000000000001" customHeight="1">
      <c r="A6334" s="1"/>
      <c r="B6334"/>
      <c r="C6334"/>
      <c r="E6334"/>
      <c r="F6334"/>
      <c r="G6334"/>
    </row>
    <row r="6335" spans="1:7" ht="20.100000000000001" customHeight="1">
      <c r="A6335" s="1"/>
      <c r="B6335"/>
      <c r="C6335"/>
      <c r="E6335"/>
      <c r="F6335"/>
      <c r="G6335"/>
    </row>
    <row r="6336" spans="1:7" ht="20.100000000000001" customHeight="1">
      <c r="A6336" s="1"/>
      <c r="B6336"/>
      <c r="C6336"/>
      <c r="E6336"/>
      <c r="F6336"/>
      <c r="G6336"/>
    </row>
    <row r="6337" spans="1:7" ht="20.100000000000001" customHeight="1">
      <c r="A6337" s="1"/>
      <c r="B6337"/>
      <c r="C6337"/>
      <c r="E6337"/>
      <c r="F6337"/>
      <c r="G6337"/>
    </row>
    <row r="6338" spans="1:7" ht="20.100000000000001" customHeight="1">
      <c r="A6338" s="1"/>
      <c r="B6338"/>
      <c r="C6338"/>
      <c r="E6338"/>
      <c r="F6338"/>
      <c r="G6338"/>
    </row>
    <row r="6339" spans="1:7" ht="20.100000000000001" customHeight="1">
      <c r="A6339" s="1"/>
      <c r="B6339"/>
      <c r="C6339"/>
      <c r="E6339"/>
      <c r="F6339"/>
      <c r="G6339"/>
    </row>
    <row r="6340" spans="1:7" ht="20.100000000000001" customHeight="1">
      <c r="A6340" s="1"/>
      <c r="B6340"/>
      <c r="C6340"/>
      <c r="E6340"/>
      <c r="F6340"/>
      <c r="G6340"/>
    </row>
    <row r="6341" spans="1:7" ht="20.100000000000001" customHeight="1">
      <c r="A6341" s="1"/>
      <c r="B6341"/>
      <c r="C6341"/>
      <c r="E6341"/>
      <c r="F6341"/>
      <c r="G6341"/>
    </row>
    <row r="6342" spans="1:7" ht="20.100000000000001" customHeight="1">
      <c r="A6342" s="1"/>
      <c r="B6342"/>
      <c r="C6342"/>
      <c r="E6342"/>
      <c r="F6342"/>
      <c r="G6342"/>
    </row>
    <row r="6343" spans="1:7" ht="20.100000000000001" customHeight="1">
      <c r="A6343" s="1"/>
      <c r="B6343"/>
      <c r="C6343"/>
      <c r="E6343"/>
      <c r="F6343"/>
      <c r="G6343"/>
    </row>
    <row r="6344" spans="1:7" ht="20.100000000000001" customHeight="1">
      <c r="A6344" s="1"/>
      <c r="B6344"/>
      <c r="C6344"/>
      <c r="E6344"/>
      <c r="F6344"/>
      <c r="G6344"/>
    </row>
    <row r="6345" spans="1:7" ht="20.100000000000001" customHeight="1">
      <c r="A6345" s="1"/>
      <c r="B6345"/>
      <c r="C6345"/>
      <c r="E6345"/>
      <c r="F6345"/>
      <c r="G6345"/>
    </row>
    <row r="6346" spans="1:7" ht="20.100000000000001" customHeight="1">
      <c r="A6346" s="1"/>
      <c r="B6346"/>
      <c r="C6346"/>
      <c r="E6346"/>
      <c r="F6346"/>
      <c r="G6346"/>
    </row>
    <row r="6347" spans="1:7" ht="20.100000000000001" customHeight="1">
      <c r="A6347" s="1"/>
      <c r="B6347"/>
      <c r="C6347"/>
      <c r="E6347"/>
      <c r="F6347"/>
      <c r="G6347"/>
    </row>
    <row r="6348" spans="1:7" ht="20.100000000000001" customHeight="1">
      <c r="A6348" s="1"/>
      <c r="B6348"/>
      <c r="C6348"/>
      <c r="E6348"/>
      <c r="F6348"/>
      <c r="G6348"/>
    </row>
    <row r="6349" spans="1:7" ht="20.100000000000001" customHeight="1">
      <c r="A6349" s="1"/>
      <c r="B6349"/>
      <c r="C6349"/>
      <c r="E6349"/>
      <c r="F6349"/>
      <c r="G6349"/>
    </row>
    <row r="6350" spans="1:7" ht="20.100000000000001" customHeight="1">
      <c r="A6350" s="1"/>
      <c r="B6350"/>
      <c r="C6350"/>
      <c r="E6350"/>
      <c r="F6350"/>
      <c r="G6350"/>
    </row>
    <row r="6351" spans="1:7" ht="20.100000000000001" customHeight="1">
      <c r="A6351" s="1"/>
      <c r="B6351"/>
      <c r="C6351"/>
      <c r="E6351"/>
      <c r="F6351"/>
      <c r="G6351"/>
    </row>
    <row r="6352" spans="1:7" ht="20.100000000000001" customHeight="1">
      <c r="A6352" s="1"/>
      <c r="B6352"/>
      <c r="C6352"/>
      <c r="E6352"/>
      <c r="F6352"/>
      <c r="G6352"/>
    </row>
    <row r="6353" spans="1:7" ht="20.100000000000001" customHeight="1">
      <c r="A6353" s="1"/>
      <c r="B6353"/>
      <c r="C6353"/>
      <c r="E6353"/>
      <c r="F6353"/>
      <c r="G6353"/>
    </row>
    <row r="6354" spans="1:7" ht="20.100000000000001" customHeight="1">
      <c r="A6354" s="1"/>
      <c r="B6354"/>
      <c r="C6354"/>
      <c r="E6354"/>
      <c r="F6354"/>
      <c r="G6354"/>
    </row>
    <row r="6355" spans="1:7" ht="20.100000000000001" customHeight="1">
      <c r="A6355" s="1"/>
      <c r="B6355"/>
      <c r="C6355"/>
      <c r="E6355"/>
      <c r="F6355"/>
      <c r="G6355"/>
    </row>
    <row r="6356" spans="1:7" ht="20.100000000000001" customHeight="1">
      <c r="A6356" s="1"/>
      <c r="B6356"/>
      <c r="C6356"/>
      <c r="E6356"/>
      <c r="F6356"/>
      <c r="G6356"/>
    </row>
    <row r="6357" spans="1:7" ht="20.100000000000001" customHeight="1">
      <c r="A6357" s="1"/>
      <c r="B6357"/>
      <c r="C6357"/>
      <c r="E6357"/>
      <c r="F6357"/>
      <c r="G6357"/>
    </row>
    <row r="6358" spans="1:7" ht="20.100000000000001" customHeight="1">
      <c r="A6358" s="1"/>
      <c r="B6358"/>
      <c r="C6358"/>
      <c r="E6358"/>
      <c r="F6358"/>
      <c r="G6358"/>
    </row>
    <row r="6359" spans="1:7" ht="20.100000000000001" customHeight="1">
      <c r="A6359" s="1"/>
      <c r="B6359"/>
      <c r="C6359"/>
      <c r="E6359"/>
      <c r="F6359"/>
      <c r="G6359"/>
    </row>
    <row r="6360" spans="1:7" ht="20.100000000000001" customHeight="1">
      <c r="A6360" s="1"/>
      <c r="B6360"/>
      <c r="C6360"/>
      <c r="E6360"/>
      <c r="F6360"/>
      <c r="G6360"/>
    </row>
    <row r="6361" spans="1:7" ht="20.100000000000001" customHeight="1">
      <c r="A6361" s="1"/>
      <c r="B6361"/>
      <c r="C6361"/>
      <c r="E6361"/>
      <c r="F6361"/>
      <c r="G6361"/>
    </row>
    <row r="6362" spans="1:7" ht="20.100000000000001" customHeight="1">
      <c r="A6362" s="1"/>
      <c r="B6362"/>
      <c r="C6362"/>
      <c r="E6362"/>
      <c r="F6362"/>
      <c r="G6362"/>
    </row>
    <row r="6363" spans="1:7" ht="20.100000000000001" customHeight="1">
      <c r="A6363" s="1"/>
      <c r="B6363"/>
      <c r="C6363"/>
      <c r="E6363"/>
      <c r="F6363"/>
      <c r="G6363"/>
    </row>
    <row r="6364" spans="1:7" ht="20.100000000000001" customHeight="1">
      <c r="A6364" s="1"/>
      <c r="B6364"/>
      <c r="C6364"/>
      <c r="E6364"/>
      <c r="F6364"/>
      <c r="G6364"/>
    </row>
    <row r="6365" spans="1:7" ht="20.100000000000001" customHeight="1">
      <c r="A6365" s="1"/>
      <c r="B6365"/>
      <c r="C6365"/>
      <c r="E6365"/>
      <c r="F6365"/>
      <c r="G6365"/>
    </row>
    <row r="6366" spans="1:7" ht="20.100000000000001" customHeight="1">
      <c r="A6366" s="1"/>
      <c r="B6366"/>
      <c r="C6366"/>
      <c r="E6366"/>
      <c r="F6366"/>
      <c r="G6366"/>
    </row>
    <row r="6367" spans="1:7" ht="20.100000000000001" customHeight="1">
      <c r="A6367" s="1"/>
      <c r="B6367"/>
      <c r="C6367"/>
      <c r="E6367"/>
      <c r="F6367"/>
      <c r="G6367"/>
    </row>
    <row r="6368" spans="1:7" ht="20.100000000000001" customHeight="1">
      <c r="A6368" s="1"/>
      <c r="B6368"/>
      <c r="C6368"/>
      <c r="E6368"/>
      <c r="F6368"/>
      <c r="G6368"/>
    </row>
    <row r="6369" spans="1:7" ht="20.100000000000001" customHeight="1">
      <c r="A6369" s="1"/>
      <c r="B6369"/>
      <c r="C6369"/>
      <c r="E6369"/>
      <c r="F6369"/>
      <c r="G6369"/>
    </row>
    <row r="6370" spans="1:7" ht="20.100000000000001" customHeight="1">
      <c r="A6370" s="1"/>
      <c r="B6370"/>
      <c r="C6370"/>
      <c r="E6370"/>
      <c r="F6370"/>
      <c r="G6370"/>
    </row>
    <row r="6371" spans="1:7" ht="20.100000000000001" customHeight="1">
      <c r="A6371" s="1"/>
      <c r="B6371"/>
      <c r="C6371"/>
      <c r="E6371"/>
      <c r="F6371"/>
      <c r="G6371"/>
    </row>
    <row r="6372" spans="1:7" ht="20.100000000000001" customHeight="1">
      <c r="A6372" s="1"/>
      <c r="B6372"/>
      <c r="C6372"/>
      <c r="E6372"/>
      <c r="F6372"/>
      <c r="G6372"/>
    </row>
    <row r="6373" spans="1:7" ht="20.100000000000001" customHeight="1">
      <c r="A6373" s="1"/>
      <c r="B6373"/>
      <c r="C6373"/>
      <c r="E6373"/>
      <c r="F6373"/>
      <c r="G6373"/>
    </row>
    <row r="6374" spans="1:7" ht="20.100000000000001" customHeight="1">
      <c r="A6374" s="1"/>
      <c r="B6374"/>
      <c r="C6374"/>
      <c r="E6374"/>
      <c r="F6374"/>
      <c r="G6374"/>
    </row>
    <row r="6375" spans="1:7" ht="20.100000000000001" customHeight="1">
      <c r="A6375" s="1"/>
      <c r="B6375"/>
      <c r="C6375"/>
      <c r="E6375"/>
      <c r="F6375"/>
      <c r="G6375"/>
    </row>
    <row r="6376" spans="1:7" ht="20.100000000000001" customHeight="1">
      <c r="A6376" s="1"/>
      <c r="B6376"/>
      <c r="C6376"/>
      <c r="E6376"/>
      <c r="F6376"/>
      <c r="G6376"/>
    </row>
    <row r="6377" spans="1:7" ht="20.100000000000001" customHeight="1">
      <c r="A6377" s="1"/>
      <c r="B6377"/>
      <c r="C6377"/>
      <c r="E6377"/>
      <c r="F6377"/>
      <c r="G6377"/>
    </row>
    <row r="6378" spans="1:7" ht="20.100000000000001" customHeight="1">
      <c r="A6378" s="1"/>
      <c r="B6378"/>
      <c r="C6378"/>
      <c r="E6378"/>
      <c r="F6378"/>
      <c r="G6378"/>
    </row>
    <row r="6379" spans="1:7" ht="20.100000000000001" customHeight="1">
      <c r="A6379" s="1"/>
      <c r="B6379"/>
      <c r="C6379"/>
      <c r="E6379"/>
      <c r="F6379"/>
      <c r="G6379"/>
    </row>
    <row r="6380" spans="1:7" ht="20.100000000000001" customHeight="1">
      <c r="A6380" s="1"/>
      <c r="B6380"/>
      <c r="C6380"/>
      <c r="E6380"/>
      <c r="F6380"/>
      <c r="G6380"/>
    </row>
    <row r="6381" spans="1:7" ht="20.100000000000001" customHeight="1">
      <c r="A6381" s="1"/>
      <c r="B6381"/>
      <c r="C6381"/>
      <c r="E6381"/>
      <c r="F6381"/>
      <c r="G6381"/>
    </row>
    <row r="6382" spans="1:7" ht="20.100000000000001" customHeight="1">
      <c r="A6382" s="1"/>
      <c r="B6382"/>
      <c r="C6382"/>
      <c r="E6382"/>
      <c r="F6382"/>
      <c r="G6382"/>
    </row>
    <row r="6383" spans="1:7" ht="20.100000000000001" customHeight="1">
      <c r="A6383" s="1"/>
      <c r="B6383"/>
      <c r="C6383"/>
      <c r="E6383"/>
      <c r="F6383"/>
      <c r="G6383"/>
    </row>
    <row r="6384" spans="1:7" ht="20.100000000000001" customHeight="1">
      <c r="A6384" s="1"/>
      <c r="B6384"/>
      <c r="C6384"/>
      <c r="E6384"/>
      <c r="F6384"/>
      <c r="G6384"/>
    </row>
    <row r="6385" spans="1:7" ht="20.100000000000001" customHeight="1">
      <c r="A6385" s="1"/>
      <c r="B6385"/>
      <c r="C6385"/>
      <c r="E6385"/>
      <c r="F6385"/>
      <c r="G6385"/>
    </row>
    <row r="6386" spans="1:7" ht="20.100000000000001" customHeight="1">
      <c r="A6386" s="1"/>
      <c r="B6386"/>
      <c r="C6386"/>
      <c r="E6386"/>
      <c r="F6386"/>
      <c r="G6386"/>
    </row>
    <row r="6387" spans="1:7" ht="20.100000000000001" customHeight="1">
      <c r="A6387" s="1"/>
      <c r="B6387"/>
      <c r="C6387"/>
      <c r="E6387"/>
      <c r="F6387"/>
      <c r="G6387"/>
    </row>
    <row r="6388" spans="1:7" ht="20.100000000000001" customHeight="1">
      <c r="A6388" s="1"/>
      <c r="B6388"/>
      <c r="C6388"/>
      <c r="E6388"/>
      <c r="F6388"/>
      <c r="G6388"/>
    </row>
    <row r="6389" spans="1:7" ht="20.100000000000001" customHeight="1">
      <c r="A6389" s="1"/>
      <c r="B6389"/>
      <c r="C6389"/>
      <c r="E6389"/>
      <c r="F6389"/>
      <c r="G6389"/>
    </row>
    <row r="6390" spans="1:7" ht="20.100000000000001" customHeight="1">
      <c r="A6390" s="1"/>
      <c r="B6390"/>
      <c r="C6390"/>
      <c r="E6390"/>
      <c r="F6390"/>
      <c r="G6390"/>
    </row>
    <row r="6391" spans="1:7" ht="20.100000000000001" customHeight="1">
      <c r="A6391" s="1"/>
      <c r="B6391"/>
      <c r="C6391"/>
      <c r="E6391"/>
      <c r="F6391"/>
      <c r="G6391"/>
    </row>
    <row r="6392" spans="1:7" ht="20.100000000000001" customHeight="1">
      <c r="A6392" s="1"/>
      <c r="B6392"/>
      <c r="C6392"/>
      <c r="E6392"/>
      <c r="F6392"/>
      <c r="G6392"/>
    </row>
    <row r="6393" spans="1:7" ht="20.100000000000001" customHeight="1">
      <c r="A6393" s="1"/>
      <c r="B6393"/>
      <c r="C6393"/>
      <c r="E6393"/>
      <c r="F6393"/>
      <c r="G6393"/>
    </row>
    <row r="6394" spans="1:7" ht="20.100000000000001" customHeight="1">
      <c r="A6394" s="1"/>
      <c r="B6394"/>
      <c r="C6394"/>
      <c r="E6394"/>
      <c r="F6394"/>
      <c r="G6394"/>
    </row>
    <row r="6395" spans="1:7" ht="20.100000000000001" customHeight="1">
      <c r="A6395" s="1"/>
      <c r="B6395"/>
      <c r="C6395"/>
      <c r="E6395"/>
      <c r="F6395"/>
      <c r="G6395"/>
    </row>
    <row r="6396" spans="1:7" ht="20.100000000000001" customHeight="1">
      <c r="A6396" s="1"/>
      <c r="B6396"/>
      <c r="C6396"/>
      <c r="E6396"/>
      <c r="F6396"/>
      <c r="G6396"/>
    </row>
    <row r="6397" spans="1:7" ht="20.100000000000001" customHeight="1">
      <c r="A6397" s="1"/>
      <c r="B6397"/>
      <c r="C6397"/>
      <c r="E6397"/>
      <c r="F6397"/>
      <c r="G6397"/>
    </row>
    <row r="6398" spans="1:7" ht="20.100000000000001" customHeight="1">
      <c r="A6398" s="1"/>
      <c r="B6398"/>
      <c r="C6398"/>
      <c r="E6398"/>
      <c r="F6398"/>
      <c r="G6398"/>
    </row>
    <row r="6399" spans="1:7" ht="20.100000000000001" customHeight="1">
      <c r="A6399" s="1"/>
      <c r="B6399"/>
      <c r="C6399"/>
      <c r="E6399"/>
      <c r="F6399"/>
      <c r="G6399"/>
    </row>
    <row r="6400" spans="1:7" ht="20.100000000000001" customHeight="1">
      <c r="A6400" s="1"/>
      <c r="B6400"/>
      <c r="C6400"/>
      <c r="E6400"/>
      <c r="F6400"/>
      <c r="G6400"/>
    </row>
    <row r="6401" spans="1:7" ht="20.100000000000001" customHeight="1">
      <c r="A6401" s="1"/>
      <c r="B6401"/>
      <c r="C6401"/>
      <c r="E6401"/>
      <c r="F6401"/>
      <c r="G6401"/>
    </row>
    <row r="6402" spans="1:7" ht="20.100000000000001" customHeight="1">
      <c r="A6402" s="1"/>
      <c r="B6402"/>
      <c r="C6402"/>
      <c r="E6402"/>
      <c r="F6402"/>
      <c r="G6402"/>
    </row>
    <row r="6403" spans="1:7" ht="20.100000000000001" customHeight="1">
      <c r="A6403" s="1"/>
      <c r="B6403"/>
      <c r="C6403"/>
      <c r="E6403"/>
      <c r="F6403"/>
      <c r="G6403"/>
    </row>
    <row r="6404" spans="1:7" ht="20.100000000000001" customHeight="1">
      <c r="A6404" s="1"/>
      <c r="B6404"/>
      <c r="C6404"/>
      <c r="E6404"/>
      <c r="F6404"/>
      <c r="G6404"/>
    </row>
    <row r="6405" spans="1:7" ht="20.100000000000001" customHeight="1">
      <c r="A6405" s="1"/>
      <c r="B6405"/>
      <c r="C6405"/>
      <c r="E6405"/>
      <c r="F6405"/>
      <c r="G6405"/>
    </row>
    <row r="6406" spans="1:7" ht="20.100000000000001" customHeight="1">
      <c r="A6406" s="1"/>
      <c r="B6406"/>
      <c r="C6406"/>
      <c r="E6406"/>
      <c r="F6406"/>
      <c r="G6406"/>
    </row>
    <row r="6407" spans="1:7" ht="20.100000000000001" customHeight="1">
      <c r="A6407" s="1"/>
      <c r="B6407"/>
      <c r="C6407"/>
      <c r="E6407"/>
      <c r="F6407"/>
      <c r="G6407"/>
    </row>
    <row r="6408" spans="1:7" ht="20.100000000000001" customHeight="1">
      <c r="A6408" s="1"/>
      <c r="B6408"/>
      <c r="C6408"/>
      <c r="E6408"/>
      <c r="F6408"/>
      <c r="G6408"/>
    </row>
    <row r="6409" spans="1:7" ht="20.100000000000001" customHeight="1">
      <c r="A6409" s="1"/>
      <c r="B6409"/>
      <c r="C6409"/>
      <c r="E6409"/>
      <c r="F6409"/>
      <c r="G6409"/>
    </row>
    <row r="6410" spans="1:7" ht="20.100000000000001" customHeight="1">
      <c r="A6410" s="1"/>
      <c r="B6410"/>
      <c r="C6410"/>
      <c r="E6410"/>
      <c r="F6410"/>
      <c r="G6410"/>
    </row>
    <row r="6411" spans="1:7" ht="20.100000000000001" customHeight="1">
      <c r="A6411" s="1"/>
      <c r="B6411"/>
      <c r="C6411"/>
      <c r="E6411"/>
      <c r="F6411"/>
      <c r="G6411"/>
    </row>
    <row r="6412" spans="1:7" ht="20.100000000000001" customHeight="1">
      <c r="A6412" s="1"/>
      <c r="B6412"/>
      <c r="C6412"/>
      <c r="E6412"/>
      <c r="F6412"/>
      <c r="G6412"/>
    </row>
    <row r="6413" spans="1:7" ht="20.100000000000001" customHeight="1">
      <c r="A6413" s="1"/>
      <c r="B6413"/>
      <c r="C6413"/>
      <c r="E6413"/>
      <c r="F6413"/>
      <c r="G6413"/>
    </row>
    <row r="6414" spans="1:7" ht="20.100000000000001" customHeight="1">
      <c r="A6414" s="1"/>
      <c r="B6414"/>
      <c r="C6414"/>
      <c r="E6414"/>
      <c r="F6414"/>
      <c r="G6414"/>
    </row>
    <row r="6415" spans="1:7" ht="20.100000000000001" customHeight="1">
      <c r="A6415" s="1"/>
      <c r="B6415"/>
      <c r="C6415"/>
      <c r="E6415"/>
      <c r="F6415"/>
      <c r="G6415"/>
    </row>
    <row r="6416" spans="1:7" ht="20.100000000000001" customHeight="1">
      <c r="A6416" s="1"/>
      <c r="B6416"/>
      <c r="C6416"/>
      <c r="E6416"/>
      <c r="F6416"/>
      <c r="G6416"/>
    </row>
    <row r="6417" spans="1:7" ht="20.100000000000001" customHeight="1">
      <c r="A6417" s="1"/>
      <c r="B6417"/>
      <c r="C6417"/>
      <c r="E6417"/>
      <c r="F6417"/>
      <c r="G6417"/>
    </row>
    <row r="6418" spans="1:7" ht="20.100000000000001" customHeight="1">
      <c r="A6418" s="1"/>
      <c r="B6418"/>
      <c r="C6418"/>
      <c r="E6418"/>
      <c r="F6418"/>
      <c r="G6418"/>
    </row>
    <row r="6419" spans="1:7" ht="20.100000000000001" customHeight="1">
      <c r="A6419" s="1"/>
      <c r="B6419"/>
      <c r="C6419"/>
      <c r="E6419"/>
      <c r="F6419"/>
      <c r="G6419"/>
    </row>
    <row r="6420" spans="1:7" ht="20.100000000000001" customHeight="1">
      <c r="A6420" s="1"/>
      <c r="B6420"/>
      <c r="C6420"/>
      <c r="E6420"/>
      <c r="F6420"/>
      <c r="G6420"/>
    </row>
    <row r="6421" spans="1:7" ht="20.100000000000001" customHeight="1">
      <c r="A6421" s="1"/>
      <c r="B6421"/>
      <c r="C6421"/>
      <c r="E6421"/>
      <c r="F6421"/>
      <c r="G6421"/>
    </row>
    <row r="6422" spans="1:7" ht="20.100000000000001" customHeight="1">
      <c r="A6422" s="1"/>
      <c r="B6422"/>
      <c r="C6422"/>
      <c r="E6422"/>
      <c r="F6422"/>
      <c r="G6422"/>
    </row>
    <row r="6423" spans="1:7" ht="20.100000000000001" customHeight="1">
      <c r="A6423" s="1"/>
      <c r="B6423"/>
      <c r="C6423"/>
      <c r="E6423"/>
      <c r="F6423"/>
      <c r="G6423"/>
    </row>
    <row r="6424" spans="1:7" ht="20.100000000000001" customHeight="1">
      <c r="A6424" s="1"/>
      <c r="B6424"/>
      <c r="C6424"/>
      <c r="E6424"/>
      <c r="F6424"/>
      <c r="G6424"/>
    </row>
    <row r="6425" spans="1:7" ht="20.100000000000001" customHeight="1">
      <c r="A6425" s="1"/>
      <c r="B6425"/>
      <c r="C6425"/>
      <c r="E6425"/>
      <c r="F6425"/>
      <c r="G6425"/>
    </row>
    <row r="6426" spans="1:7" ht="20.100000000000001" customHeight="1">
      <c r="A6426" s="1"/>
      <c r="B6426"/>
      <c r="C6426"/>
      <c r="E6426"/>
      <c r="F6426"/>
      <c r="G6426"/>
    </row>
    <row r="6427" spans="1:7" ht="20.100000000000001" customHeight="1">
      <c r="A6427" s="1"/>
      <c r="B6427"/>
      <c r="C6427"/>
      <c r="E6427"/>
      <c r="F6427"/>
      <c r="G6427"/>
    </row>
    <row r="6428" spans="1:7" ht="20.100000000000001" customHeight="1">
      <c r="A6428" s="1"/>
      <c r="B6428"/>
      <c r="C6428"/>
      <c r="E6428"/>
      <c r="F6428"/>
      <c r="G6428"/>
    </row>
    <row r="6429" spans="1:7" ht="20.100000000000001" customHeight="1">
      <c r="A6429" s="1"/>
      <c r="B6429"/>
      <c r="C6429"/>
      <c r="E6429"/>
      <c r="F6429"/>
      <c r="G6429"/>
    </row>
    <row r="6430" spans="1:7" ht="20.100000000000001" customHeight="1">
      <c r="A6430" s="1"/>
      <c r="B6430"/>
      <c r="C6430"/>
      <c r="E6430"/>
      <c r="F6430"/>
      <c r="G6430"/>
    </row>
    <row r="6431" spans="1:7" ht="20.100000000000001" customHeight="1">
      <c r="A6431" s="1"/>
      <c r="B6431"/>
      <c r="C6431"/>
      <c r="E6431"/>
      <c r="F6431"/>
      <c r="G6431"/>
    </row>
    <row r="6432" spans="1:7" ht="20.100000000000001" customHeight="1">
      <c r="A6432" s="1"/>
      <c r="B6432"/>
      <c r="C6432"/>
      <c r="E6432"/>
      <c r="F6432"/>
      <c r="G6432"/>
    </row>
    <row r="6433" spans="1:7" ht="20.100000000000001" customHeight="1">
      <c r="A6433" s="1"/>
      <c r="B6433"/>
      <c r="C6433"/>
      <c r="E6433"/>
      <c r="F6433"/>
      <c r="G6433"/>
    </row>
    <row r="6434" spans="1:7" ht="20.100000000000001" customHeight="1">
      <c r="A6434" s="1"/>
      <c r="B6434"/>
      <c r="C6434"/>
      <c r="E6434"/>
      <c r="F6434"/>
      <c r="G6434"/>
    </row>
    <row r="6435" spans="1:7" ht="20.100000000000001" customHeight="1">
      <c r="A6435" s="1"/>
      <c r="B6435"/>
      <c r="C6435"/>
      <c r="E6435"/>
      <c r="F6435"/>
      <c r="G6435"/>
    </row>
    <row r="6436" spans="1:7" ht="20.100000000000001" customHeight="1">
      <c r="A6436" s="1"/>
      <c r="B6436"/>
      <c r="C6436"/>
      <c r="E6436"/>
      <c r="F6436"/>
      <c r="G6436"/>
    </row>
    <row r="6437" spans="1:7" ht="20.100000000000001" customHeight="1">
      <c r="A6437" s="1"/>
      <c r="B6437"/>
      <c r="C6437"/>
      <c r="E6437"/>
      <c r="F6437"/>
      <c r="G6437"/>
    </row>
    <row r="6438" spans="1:7" ht="20.100000000000001" customHeight="1">
      <c r="A6438" s="1"/>
      <c r="B6438"/>
      <c r="C6438"/>
      <c r="E6438"/>
      <c r="F6438"/>
      <c r="G6438"/>
    </row>
    <row r="6439" spans="1:7" ht="20.100000000000001" customHeight="1">
      <c r="A6439" s="1"/>
      <c r="B6439"/>
      <c r="C6439"/>
      <c r="E6439"/>
      <c r="F6439"/>
      <c r="G6439"/>
    </row>
    <row r="6440" spans="1:7" ht="20.100000000000001" customHeight="1">
      <c r="A6440" s="1"/>
      <c r="B6440"/>
      <c r="C6440"/>
      <c r="E6440"/>
      <c r="F6440"/>
      <c r="G6440"/>
    </row>
    <row r="6441" spans="1:7" ht="20.100000000000001" customHeight="1">
      <c r="A6441" s="1"/>
      <c r="B6441"/>
      <c r="C6441"/>
      <c r="E6441"/>
      <c r="F6441"/>
      <c r="G6441"/>
    </row>
    <row r="6442" spans="1:7" ht="20.100000000000001" customHeight="1">
      <c r="A6442" s="1"/>
      <c r="B6442"/>
      <c r="C6442"/>
      <c r="E6442"/>
      <c r="F6442"/>
      <c r="G6442"/>
    </row>
    <row r="6443" spans="1:7" ht="20.100000000000001" customHeight="1">
      <c r="A6443" s="1"/>
      <c r="B6443"/>
      <c r="C6443"/>
      <c r="E6443"/>
      <c r="F6443"/>
      <c r="G6443"/>
    </row>
    <row r="6444" spans="1:7" ht="20.100000000000001" customHeight="1">
      <c r="A6444" s="1"/>
      <c r="B6444"/>
      <c r="C6444"/>
      <c r="E6444"/>
      <c r="F6444"/>
      <c r="G6444"/>
    </row>
    <row r="6445" spans="1:7" ht="20.100000000000001" customHeight="1">
      <c r="A6445" s="1"/>
      <c r="B6445"/>
      <c r="C6445"/>
      <c r="E6445"/>
      <c r="F6445"/>
      <c r="G6445"/>
    </row>
    <row r="6446" spans="1:7" ht="20.100000000000001" customHeight="1">
      <c r="A6446" s="1"/>
      <c r="B6446"/>
      <c r="C6446"/>
      <c r="E6446"/>
      <c r="F6446"/>
      <c r="G6446"/>
    </row>
    <row r="6447" spans="1:7" ht="20.100000000000001" customHeight="1">
      <c r="A6447" s="1"/>
      <c r="B6447"/>
      <c r="C6447"/>
      <c r="E6447"/>
      <c r="F6447"/>
      <c r="G6447"/>
    </row>
    <row r="6448" spans="1:7" ht="20.100000000000001" customHeight="1">
      <c r="A6448" s="1"/>
      <c r="B6448"/>
      <c r="C6448"/>
      <c r="E6448"/>
      <c r="F6448"/>
      <c r="G6448"/>
    </row>
    <row r="6449" spans="1:7" ht="20.100000000000001" customHeight="1">
      <c r="A6449" s="1"/>
      <c r="B6449"/>
      <c r="C6449"/>
      <c r="E6449"/>
      <c r="F6449"/>
      <c r="G6449"/>
    </row>
    <row r="6450" spans="1:7" ht="20.100000000000001" customHeight="1">
      <c r="A6450" s="1"/>
      <c r="B6450"/>
      <c r="C6450"/>
      <c r="E6450"/>
      <c r="F6450"/>
      <c r="G6450"/>
    </row>
    <row r="6451" spans="1:7" ht="20.100000000000001" customHeight="1">
      <c r="A6451" s="1"/>
      <c r="B6451"/>
      <c r="C6451"/>
      <c r="E6451"/>
      <c r="F6451"/>
      <c r="G6451"/>
    </row>
    <row r="6452" spans="1:7" ht="20.100000000000001" customHeight="1">
      <c r="A6452" s="1"/>
      <c r="B6452"/>
      <c r="C6452"/>
      <c r="E6452"/>
      <c r="F6452"/>
      <c r="G6452"/>
    </row>
    <row r="6453" spans="1:7" ht="20.100000000000001" customHeight="1">
      <c r="A6453" s="1"/>
      <c r="B6453"/>
      <c r="C6453"/>
      <c r="E6453"/>
      <c r="F6453"/>
      <c r="G6453"/>
    </row>
    <row r="6454" spans="1:7" ht="20.100000000000001" customHeight="1">
      <c r="A6454" s="1"/>
      <c r="B6454"/>
      <c r="C6454"/>
      <c r="E6454"/>
      <c r="F6454"/>
      <c r="G6454"/>
    </row>
    <row r="6455" spans="1:7" ht="20.100000000000001" customHeight="1">
      <c r="A6455" s="1"/>
      <c r="B6455"/>
      <c r="C6455"/>
      <c r="E6455"/>
      <c r="F6455"/>
      <c r="G6455"/>
    </row>
    <row r="6456" spans="1:7" ht="20.100000000000001" customHeight="1">
      <c r="A6456" s="1"/>
      <c r="B6456"/>
      <c r="C6456"/>
      <c r="E6456"/>
      <c r="F6456"/>
      <c r="G6456"/>
    </row>
    <row r="6457" spans="1:7" ht="20.100000000000001" customHeight="1">
      <c r="A6457" s="1"/>
      <c r="B6457"/>
      <c r="C6457"/>
      <c r="E6457"/>
      <c r="F6457"/>
      <c r="G6457"/>
    </row>
    <row r="6458" spans="1:7" ht="20.100000000000001" customHeight="1">
      <c r="A6458" s="1"/>
      <c r="B6458"/>
      <c r="C6458"/>
      <c r="E6458"/>
      <c r="F6458"/>
      <c r="G6458"/>
    </row>
    <row r="6459" spans="1:7" ht="20.100000000000001" customHeight="1">
      <c r="A6459" s="1"/>
      <c r="B6459"/>
      <c r="C6459"/>
      <c r="E6459"/>
      <c r="F6459"/>
      <c r="G6459"/>
    </row>
    <row r="6460" spans="1:7" ht="20.100000000000001" customHeight="1">
      <c r="A6460" s="1"/>
      <c r="B6460"/>
      <c r="C6460"/>
      <c r="E6460"/>
      <c r="F6460"/>
      <c r="G6460"/>
    </row>
    <row r="6461" spans="1:7" ht="20.100000000000001" customHeight="1">
      <c r="A6461" s="1"/>
      <c r="B6461"/>
      <c r="C6461"/>
      <c r="E6461"/>
      <c r="F6461"/>
      <c r="G6461"/>
    </row>
    <row r="6462" spans="1:7" ht="20.100000000000001" customHeight="1">
      <c r="A6462" s="1"/>
      <c r="B6462"/>
      <c r="C6462"/>
      <c r="E6462"/>
      <c r="F6462"/>
      <c r="G6462"/>
    </row>
    <row r="6463" spans="1:7" ht="20.100000000000001" customHeight="1">
      <c r="A6463" s="1"/>
      <c r="B6463"/>
      <c r="C6463"/>
      <c r="E6463"/>
      <c r="F6463"/>
      <c r="G6463"/>
    </row>
    <row r="6464" spans="1:7" ht="20.100000000000001" customHeight="1">
      <c r="A6464" s="1"/>
      <c r="B6464"/>
      <c r="C6464"/>
      <c r="E6464"/>
      <c r="F6464"/>
      <c r="G6464"/>
    </row>
    <row r="6465" spans="1:7" ht="20.100000000000001" customHeight="1">
      <c r="A6465" s="1"/>
      <c r="B6465"/>
      <c r="C6465"/>
      <c r="E6465"/>
      <c r="F6465"/>
      <c r="G6465"/>
    </row>
    <row r="6466" spans="1:7" ht="20.100000000000001" customHeight="1">
      <c r="A6466" s="1"/>
      <c r="B6466"/>
      <c r="C6466"/>
      <c r="E6466"/>
      <c r="F6466"/>
      <c r="G6466"/>
    </row>
    <row r="6467" spans="1:7" ht="20.100000000000001" customHeight="1">
      <c r="A6467" s="1"/>
      <c r="B6467"/>
      <c r="C6467"/>
      <c r="E6467"/>
      <c r="F6467"/>
      <c r="G6467"/>
    </row>
    <row r="6468" spans="1:7" ht="20.100000000000001" customHeight="1">
      <c r="A6468" s="1"/>
      <c r="B6468"/>
      <c r="C6468"/>
      <c r="E6468"/>
      <c r="F6468"/>
      <c r="G6468"/>
    </row>
    <row r="6469" spans="1:7" ht="20.100000000000001" customHeight="1">
      <c r="A6469" s="1"/>
      <c r="B6469"/>
      <c r="C6469"/>
      <c r="E6469"/>
      <c r="F6469"/>
      <c r="G6469"/>
    </row>
    <row r="6470" spans="1:7" ht="20.100000000000001" customHeight="1">
      <c r="A6470" s="1"/>
      <c r="B6470"/>
      <c r="C6470"/>
      <c r="E6470"/>
      <c r="F6470"/>
      <c r="G6470"/>
    </row>
    <row r="6471" spans="1:7" ht="20.100000000000001" customHeight="1">
      <c r="A6471" s="1"/>
      <c r="B6471"/>
      <c r="C6471"/>
      <c r="E6471"/>
      <c r="F6471"/>
      <c r="G6471"/>
    </row>
    <row r="6472" spans="1:7" ht="20.100000000000001" customHeight="1">
      <c r="A6472" s="1"/>
      <c r="B6472"/>
      <c r="C6472"/>
      <c r="E6472"/>
      <c r="F6472"/>
      <c r="G6472"/>
    </row>
    <row r="6473" spans="1:7" ht="20.100000000000001" customHeight="1">
      <c r="A6473" s="1"/>
      <c r="B6473"/>
      <c r="C6473"/>
      <c r="E6473"/>
      <c r="F6473"/>
      <c r="G6473"/>
    </row>
    <row r="6474" spans="1:7" ht="20.100000000000001" customHeight="1">
      <c r="A6474" s="1"/>
      <c r="B6474"/>
      <c r="C6474"/>
      <c r="E6474"/>
      <c r="F6474"/>
      <c r="G6474"/>
    </row>
    <row r="6475" spans="1:7" ht="20.100000000000001" customHeight="1">
      <c r="A6475" s="1"/>
      <c r="B6475"/>
      <c r="C6475"/>
      <c r="E6475"/>
      <c r="F6475"/>
      <c r="G6475"/>
    </row>
    <row r="6476" spans="1:7" ht="20.100000000000001" customHeight="1">
      <c r="A6476" s="1"/>
      <c r="B6476"/>
      <c r="C6476"/>
      <c r="E6476"/>
      <c r="F6476"/>
      <c r="G6476"/>
    </row>
    <row r="6477" spans="1:7" ht="20.100000000000001" customHeight="1">
      <c r="A6477" s="1"/>
      <c r="B6477"/>
      <c r="C6477"/>
      <c r="E6477"/>
      <c r="F6477"/>
      <c r="G6477"/>
    </row>
    <row r="6478" spans="1:7" ht="20.100000000000001" customHeight="1">
      <c r="A6478" s="1"/>
      <c r="B6478"/>
      <c r="C6478"/>
      <c r="E6478"/>
      <c r="F6478"/>
      <c r="G6478"/>
    </row>
    <row r="6479" spans="1:7" ht="20.100000000000001" customHeight="1">
      <c r="A6479" s="1"/>
      <c r="B6479"/>
      <c r="C6479"/>
      <c r="E6479"/>
      <c r="F6479"/>
      <c r="G6479"/>
    </row>
    <row r="6480" spans="1:7" ht="20.100000000000001" customHeight="1">
      <c r="A6480" s="1"/>
      <c r="B6480"/>
      <c r="C6480"/>
      <c r="E6480"/>
      <c r="F6480"/>
      <c r="G6480"/>
    </row>
    <row r="6481" spans="1:7" ht="20.100000000000001" customHeight="1">
      <c r="A6481" s="1"/>
      <c r="B6481"/>
      <c r="C6481"/>
      <c r="E6481"/>
      <c r="F6481"/>
      <c r="G6481"/>
    </row>
    <row r="6482" spans="1:7" ht="20.100000000000001" customHeight="1">
      <c r="A6482" s="1"/>
      <c r="B6482"/>
      <c r="C6482"/>
      <c r="E6482"/>
      <c r="F6482"/>
      <c r="G6482"/>
    </row>
    <row r="6483" spans="1:7" ht="20.100000000000001" customHeight="1">
      <c r="A6483" s="1"/>
      <c r="B6483"/>
      <c r="C6483"/>
      <c r="E6483"/>
      <c r="F6483"/>
      <c r="G6483"/>
    </row>
    <row r="6484" spans="1:7" ht="20.100000000000001" customHeight="1">
      <c r="A6484" s="1"/>
      <c r="B6484"/>
      <c r="C6484"/>
      <c r="E6484"/>
      <c r="F6484"/>
      <c r="G6484"/>
    </row>
    <row r="6485" spans="1:7" ht="20.100000000000001" customHeight="1">
      <c r="A6485" s="1"/>
      <c r="B6485"/>
      <c r="C6485"/>
      <c r="E6485"/>
      <c r="F6485"/>
      <c r="G6485"/>
    </row>
    <row r="6486" spans="1:7" ht="20.100000000000001" customHeight="1">
      <c r="A6486" s="1"/>
      <c r="B6486"/>
      <c r="C6486"/>
      <c r="E6486"/>
      <c r="F6486"/>
      <c r="G6486"/>
    </row>
    <row r="6487" spans="1:7" ht="20.100000000000001" customHeight="1">
      <c r="A6487" s="1"/>
      <c r="B6487"/>
      <c r="C6487"/>
      <c r="E6487"/>
      <c r="F6487"/>
      <c r="G6487"/>
    </row>
    <row r="6488" spans="1:7" ht="20.100000000000001" customHeight="1">
      <c r="A6488" s="1"/>
      <c r="B6488"/>
      <c r="C6488"/>
      <c r="E6488"/>
      <c r="F6488"/>
      <c r="G6488"/>
    </row>
    <row r="6489" spans="1:7" ht="20.100000000000001" customHeight="1">
      <c r="A6489" s="1"/>
      <c r="B6489"/>
      <c r="C6489"/>
      <c r="E6489"/>
      <c r="F6489"/>
      <c r="G6489"/>
    </row>
    <row r="6490" spans="1:7" ht="20.100000000000001" customHeight="1">
      <c r="A6490" s="1"/>
      <c r="B6490"/>
      <c r="C6490"/>
      <c r="E6490"/>
      <c r="F6490"/>
      <c r="G6490"/>
    </row>
    <row r="6491" spans="1:7" ht="20.100000000000001" customHeight="1">
      <c r="A6491" s="1"/>
      <c r="B6491"/>
      <c r="C6491"/>
      <c r="E6491"/>
      <c r="F6491"/>
      <c r="G6491"/>
    </row>
    <row r="6492" spans="1:7" ht="20.100000000000001" customHeight="1">
      <c r="A6492" s="1"/>
      <c r="B6492"/>
      <c r="C6492"/>
      <c r="E6492"/>
      <c r="F6492"/>
      <c r="G6492"/>
    </row>
    <row r="6493" spans="1:7" ht="20.100000000000001" customHeight="1">
      <c r="A6493" s="1"/>
      <c r="B6493"/>
      <c r="C6493"/>
      <c r="E6493"/>
      <c r="F6493"/>
      <c r="G6493"/>
    </row>
    <row r="6494" spans="1:7" ht="20.100000000000001" customHeight="1">
      <c r="A6494" s="1"/>
      <c r="B6494"/>
      <c r="C6494"/>
      <c r="E6494"/>
      <c r="F6494"/>
      <c r="G6494"/>
    </row>
    <row r="6495" spans="1:7" ht="20.100000000000001" customHeight="1">
      <c r="A6495" s="1"/>
      <c r="B6495"/>
      <c r="C6495"/>
      <c r="E6495"/>
      <c r="F6495"/>
      <c r="G6495"/>
    </row>
    <row r="6496" spans="1:7" ht="20.100000000000001" customHeight="1">
      <c r="A6496" s="1"/>
      <c r="B6496"/>
      <c r="C6496"/>
      <c r="E6496"/>
      <c r="F6496"/>
      <c r="G6496"/>
    </row>
    <row r="6497" spans="1:7" ht="20.100000000000001" customHeight="1">
      <c r="A6497" s="1"/>
      <c r="B6497"/>
      <c r="C6497"/>
      <c r="E6497"/>
      <c r="F6497"/>
      <c r="G6497"/>
    </row>
    <row r="6498" spans="1:7" ht="20.100000000000001" customHeight="1">
      <c r="A6498" s="1"/>
      <c r="B6498"/>
      <c r="C6498"/>
      <c r="E6498"/>
      <c r="F6498"/>
      <c r="G6498"/>
    </row>
    <row r="6499" spans="1:7" ht="20.100000000000001" customHeight="1">
      <c r="A6499" s="1"/>
      <c r="B6499"/>
      <c r="C6499"/>
      <c r="E6499"/>
      <c r="F6499"/>
      <c r="G6499"/>
    </row>
    <row r="6500" spans="1:7" ht="20.100000000000001" customHeight="1">
      <c r="A6500" s="1"/>
      <c r="B6500"/>
      <c r="C6500"/>
      <c r="E6500"/>
      <c r="F6500"/>
      <c r="G6500"/>
    </row>
    <row r="6501" spans="1:7" ht="20.100000000000001" customHeight="1">
      <c r="A6501" s="1"/>
      <c r="B6501"/>
      <c r="C6501"/>
      <c r="E6501"/>
      <c r="F6501"/>
      <c r="G6501"/>
    </row>
    <row r="6502" spans="1:7" ht="20.100000000000001" customHeight="1">
      <c r="A6502" s="1"/>
      <c r="B6502"/>
      <c r="C6502"/>
      <c r="E6502"/>
      <c r="F6502"/>
      <c r="G6502"/>
    </row>
    <row r="6503" spans="1:7" ht="20.100000000000001" customHeight="1">
      <c r="A6503" s="1"/>
      <c r="B6503"/>
      <c r="C6503"/>
      <c r="E6503"/>
      <c r="F6503"/>
      <c r="G6503"/>
    </row>
    <row r="6504" spans="1:7" ht="20.100000000000001" customHeight="1">
      <c r="A6504" s="1"/>
      <c r="B6504"/>
      <c r="C6504"/>
      <c r="E6504"/>
      <c r="F6504"/>
      <c r="G6504"/>
    </row>
    <row r="6505" spans="1:7" ht="20.100000000000001" customHeight="1">
      <c r="A6505" s="1"/>
      <c r="B6505"/>
      <c r="C6505"/>
      <c r="E6505"/>
      <c r="F6505"/>
      <c r="G6505"/>
    </row>
    <row r="6506" spans="1:7" ht="20.100000000000001" customHeight="1">
      <c r="A6506" s="1"/>
      <c r="B6506"/>
      <c r="C6506"/>
      <c r="E6506"/>
      <c r="F6506"/>
      <c r="G6506"/>
    </row>
    <row r="6507" spans="1:7" ht="20.100000000000001" customHeight="1">
      <c r="A6507" s="1"/>
      <c r="B6507"/>
      <c r="C6507"/>
      <c r="E6507"/>
      <c r="F6507"/>
      <c r="G6507"/>
    </row>
    <row r="6508" spans="1:7" ht="20.100000000000001" customHeight="1">
      <c r="A6508" s="1"/>
      <c r="B6508"/>
      <c r="C6508"/>
      <c r="E6508"/>
      <c r="F6508"/>
      <c r="G6508"/>
    </row>
    <row r="6509" spans="1:7" ht="20.100000000000001" customHeight="1">
      <c r="A6509" s="1"/>
      <c r="B6509"/>
      <c r="C6509"/>
      <c r="E6509"/>
      <c r="F6509"/>
      <c r="G6509"/>
    </row>
    <row r="6510" spans="1:7" ht="20.100000000000001" customHeight="1">
      <c r="A6510" s="1"/>
      <c r="B6510"/>
      <c r="C6510"/>
      <c r="E6510"/>
      <c r="F6510"/>
      <c r="G6510"/>
    </row>
    <row r="6511" spans="1:7" ht="20.100000000000001" customHeight="1">
      <c r="A6511" s="1"/>
      <c r="B6511"/>
      <c r="C6511"/>
      <c r="E6511"/>
      <c r="F6511"/>
      <c r="G6511"/>
    </row>
    <row r="6512" spans="1:7" ht="20.100000000000001" customHeight="1">
      <c r="A6512" s="1"/>
      <c r="B6512"/>
      <c r="C6512"/>
      <c r="E6512"/>
      <c r="F6512"/>
      <c r="G6512"/>
    </row>
    <row r="6513" spans="1:7" ht="20.100000000000001" customHeight="1">
      <c r="A6513" s="1"/>
      <c r="B6513"/>
      <c r="C6513"/>
      <c r="E6513"/>
      <c r="F6513"/>
      <c r="G6513"/>
    </row>
    <row r="6514" spans="1:7" ht="20.100000000000001" customHeight="1">
      <c r="A6514" s="1"/>
      <c r="B6514"/>
      <c r="C6514"/>
      <c r="E6514"/>
      <c r="F6514"/>
      <c r="G6514"/>
    </row>
    <row r="6515" spans="1:7" ht="20.100000000000001" customHeight="1">
      <c r="A6515" s="1"/>
      <c r="B6515"/>
      <c r="C6515"/>
      <c r="E6515"/>
      <c r="F6515"/>
      <c r="G6515"/>
    </row>
    <row r="6516" spans="1:7" ht="20.100000000000001" customHeight="1">
      <c r="A6516" s="1"/>
      <c r="B6516"/>
      <c r="C6516"/>
      <c r="E6516"/>
      <c r="F6516"/>
      <c r="G6516"/>
    </row>
    <row r="6517" spans="1:7" ht="20.100000000000001" customHeight="1">
      <c r="A6517" s="1"/>
      <c r="B6517"/>
      <c r="C6517"/>
      <c r="E6517"/>
      <c r="F6517"/>
      <c r="G6517"/>
    </row>
    <row r="6518" spans="1:7" ht="20.100000000000001" customHeight="1">
      <c r="A6518" s="1"/>
      <c r="B6518"/>
      <c r="C6518"/>
      <c r="E6518"/>
      <c r="F6518"/>
      <c r="G6518"/>
    </row>
    <row r="6519" spans="1:7" ht="20.100000000000001" customHeight="1">
      <c r="A6519" s="1"/>
      <c r="B6519"/>
      <c r="C6519"/>
      <c r="E6519"/>
      <c r="F6519"/>
      <c r="G6519"/>
    </row>
    <row r="6520" spans="1:7" ht="20.100000000000001" customHeight="1">
      <c r="A6520" s="1"/>
      <c r="B6520"/>
      <c r="C6520"/>
      <c r="E6520"/>
      <c r="F6520"/>
      <c r="G6520"/>
    </row>
    <row r="6521" spans="1:7" ht="20.100000000000001" customHeight="1">
      <c r="A6521" s="1"/>
      <c r="B6521"/>
      <c r="C6521"/>
      <c r="E6521"/>
      <c r="F6521"/>
      <c r="G6521"/>
    </row>
    <row r="6522" spans="1:7" ht="20.100000000000001" customHeight="1">
      <c r="A6522" s="1"/>
      <c r="B6522"/>
      <c r="C6522"/>
      <c r="E6522"/>
      <c r="F6522"/>
      <c r="G6522"/>
    </row>
    <row r="6523" spans="1:7" ht="20.100000000000001" customHeight="1">
      <c r="A6523" s="1"/>
      <c r="B6523"/>
      <c r="C6523"/>
      <c r="E6523"/>
      <c r="F6523"/>
      <c r="G6523"/>
    </row>
    <row r="6524" spans="1:7" ht="20.100000000000001" customHeight="1">
      <c r="A6524" s="1"/>
      <c r="B6524"/>
      <c r="C6524"/>
      <c r="E6524"/>
      <c r="F6524"/>
      <c r="G6524"/>
    </row>
    <row r="6525" spans="1:7" ht="20.100000000000001" customHeight="1">
      <c r="A6525" s="1"/>
      <c r="B6525"/>
      <c r="C6525"/>
      <c r="E6525"/>
      <c r="F6525"/>
      <c r="G6525"/>
    </row>
    <row r="6526" spans="1:7" ht="20.100000000000001" customHeight="1">
      <c r="A6526" s="1"/>
      <c r="B6526"/>
      <c r="C6526"/>
      <c r="E6526"/>
      <c r="F6526"/>
      <c r="G6526"/>
    </row>
    <row r="6527" spans="1:7" ht="20.100000000000001" customHeight="1">
      <c r="A6527" s="1"/>
      <c r="B6527"/>
      <c r="C6527"/>
      <c r="E6527"/>
      <c r="F6527"/>
      <c r="G6527"/>
    </row>
    <row r="6528" spans="1:7" ht="20.100000000000001" customHeight="1">
      <c r="A6528" s="1"/>
      <c r="B6528"/>
      <c r="C6528"/>
      <c r="E6528"/>
      <c r="F6528"/>
      <c r="G6528"/>
    </row>
    <row r="6529" spans="1:7" ht="20.100000000000001" customHeight="1">
      <c r="A6529" s="1"/>
      <c r="B6529"/>
      <c r="C6529"/>
      <c r="E6529"/>
      <c r="F6529"/>
      <c r="G6529"/>
    </row>
    <row r="6530" spans="1:7" ht="20.100000000000001" customHeight="1">
      <c r="A6530" s="1"/>
      <c r="B6530"/>
      <c r="C6530"/>
      <c r="E6530"/>
      <c r="F6530"/>
      <c r="G6530"/>
    </row>
    <row r="6531" spans="1:7" ht="20.100000000000001" customHeight="1">
      <c r="A6531" s="1"/>
      <c r="B6531"/>
      <c r="C6531"/>
      <c r="E6531"/>
      <c r="F6531"/>
      <c r="G6531"/>
    </row>
    <row r="6532" spans="1:7" ht="20.100000000000001" customHeight="1">
      <c r="A6532" s="1"/>
      <c r="B6532"/>
      <c r="C6532"/>
      <c r="E6532"/>
      <c r="F6532"/>
      <c r="G6532"/>
    </row>
    <row r="6533" spans="1:7" ht="20.100000000000001" customHeight="1">
      <c r="A6533" s="1"/>
      <c r="B6533"/>
      <c r="C6533"/>
      <c r="E6533"/>
      <c r="F6533"/>
      <c r="G6533"/>
    </row>
    <row r="6534" spans="1:7" ht="20.100000000000001" customHeight="1">
      <c r="A6534" s="1"/>
      <c r="B6534"/>
      <c r="C6534"/>
      <c r="E6534"/>
      <c r="F6534"/>
      <c r="G6534"/>
    </row>
    <row r="6535" spans="1:7" ht="20.100000000000001" customHeight="1">
      <c r="A6535" s="1"/>
      <c r="B6535"/>
      <c r="C6535"/>
      <c r="E6535"/>
      <c r="F6535"/>
      <c r="G6535"/>
    </row>
    <row r="6536" spans="1:7" ht="20.100000000000001" customHeight="1">
      <c r="A6536" s="1"/>
      <c r="B6536"/>
      <c r="C6536"/>
      <c r="E6536"/>
      <c r="F6536"/>
      <c r="G6536"/>
    </row>
    <row r="6537" spans="1:7" ht="20.100000000000001" customHeight="1">
      <c r="A6537" s="1"/>
      <c r="B6537"/>
      <c r="C6537"/>
      <c r="E6537"/>
      <c r="F6537"/>
      <c r="G6537"/>
    </row>
    <row r="6538" spans="1:7" ht="20.100000000000001" customHeight="1">
      <c r="A6538" s="1"/>
      <c r="B6538"/>
      <c r="C6538"/>
      <c r="E6538"/>
      <c r="F6538"/>
      <c r="G6538"/>
    </row>
    <row r="6539" spans="1:7" ht="20.100000000000001" customHeight="1">
      <c r="A6539" s="1"/>
      <c r="B6539"/>
      <c r="C6539"/>
      <c r="E6539"/>
      <c r="F6539"/>
      <c r="G6539"/>
    </row>
    <row r="6540" spans="1:7" ht="20.100000000000001" customHeight="1">
      <c r="A6540" s="1"/>
      <c r="B6540"/>
      <c r="C6540"/>
      <c r="E6540"/>
      <c r="F6540"/>
      <c r="G6540"/>
    </row>
    <row r="6541" spans="1:7" ht="20.100000000000001" customHeight="1">
      <c r="A6541" s="1"/>
      <c r="B6541"/>
      <c r="C6541"/>
      <c r="E6541"/>
      <c r="F6541"/>
      <c r="G6541"/>
    </row>
    <row r="6542" spans="1:7" ht="20.100000000000001" customHeight="1">
      <c r="A6542" s="1"/>
      <c r="B6542"/>
      <c r="C6542"/>
      <c r="E6542"/>
      <c r="F6542"/>
      <c r="G6542"/>
    </row>
    <row r="6543" spans="1:7" ht="20.100000000000001" customHeight="1">
      <c r="A6543" s="1"/>
      <c r="B6543"/>
      <c r="C6543"/>
      <c r="E6543"/>
      <c r="F6543"/>
      <c r="G6543"/>
    </row>
    <row r="6544" spans="1:7" ht="20.100000000000001" customHeight="1">
      <c r="A6544" s="1"/>
      <c r="B6544"/>
      <c r="C6544"/>
      <c r="E6544"/>
      <c r="F6544"/>
      <c r="G6544"/>
    </row>
    <row r="6545" spans="1:7" ht="20.100000000000001" customHeight="1">
      <c r="A6545" s="1"/>
      <c r="B6545"/>
      <c r="C6545"/>
      <c r="E6545"/>
      <c r="F6545"/>
      <c r="G6545"/>
    </row>
    <row r="6546" spans="1:7" ht="20.100000000000001" customHeight="1">
      <c r="A6546" s="1"/>
      <c r="B6546"/>
      <c r="C6546"/>
      <c r="E6546"/>
      <c r="F6546"/>
      <c r="G6546"/>
    </row>
    <row r="6547" spans="1:7" ht="20.100000000000001" customHeight="1">
      <c r="A6547" s="1"/>
      <c r="B6547"/>
      <c r="C6547"/>
      <c r="E6547"/>
      <c r="F6547"/>
      <c r="G6547"/>
    </row>
    <row r="6548" spans="1:7" ht="20.100000000000001" customHeight="1">
      <c r="A6548" s="1"/>
      <c r="B6548"/>
      <c r="C6548"/>
      <c r="E6548"/>
      <c r="F6548"/>
      <c r="G6548"/>
    </row>
    <row r="6549" spans="1:7" ht="20.100000000000001" customHeight="1">
      <c r="A6549" s="1"/>
      <c r="B6549"/>
      <c r="C6549"/>
      <c r="E6549"/>
      <c r="F6549"/>
      <c r="G6549"/>
    </row>
    <row r="6550" spans="1:7" ht="20.100000000000001" customHeight="1">
      <c r="A6550" s="1"/>
      <c r="B6550"/>
      <c r="C6550"/>
      <c r="E6550"/>
      <c r="F6550"/>
      <c r="G6550"/>
    </row>
    <row r="6551" spans="1:7" ht="20.100000000000001" customHeight="1">
      <c r="A6551" s="1"/>
      <c r="B6551"/>
      <c r="C6551"/>
      <c r="E6551"/>
      <c r="F6551"/>
      <c r="G6551"/>
    </row>
    <row r="6552" spans="1:7" ht="20.100000000000001" customHeight="1">
      <c r="A6552" s="1"/>
      <c r="B6552"/>
      <c r="C6552"/>
      <c r="E6552"/>
      <c r="F6552"/>
      <c r="G6552"/>
    </row>
    <row r="6553" spans="1:7" ht="20.100000000000001" customHeight="1">
      <c r="A6553" s="1"/>
      <c r="B6553"/>
      <c r="C6553"/>
      <c r="E6553"/>
      <c r="F6553"/>
      <c r="G6553"/>
    </row>
    <row r="6554" spans="1:7" ht="20.100000000000001" customHeight="1">
      <c r="A6554" s="1"/>
      <c r="B6554"/>
      <c r="C6554"/>
      <c r="E6554"/>
      <c r="F6554"/>
      <c r="G6554"/>
    </row>
    <row r="6555" spans="1:7" ht="20.100000000000001" customHeight="1">
      <c r="A6555" s="1"/>
      <c r="B6555"/>
      <c r="C6555"/>
      <c r="E6555"/>
      <c r="F6555"/>
      <c r="G6555"/>
    </row>
    <row r="6556" spans="1:7" ht="20.100000000000001" customHeight="1">
      <c r="A6556" s="1"/>
      <c r="B6556"/>
      <c r="C6556"/>
      <c r="E6556"/>
      <c r="F6556"/>
      <c r="G6556"/>
    </row>
    <row r="6557" spans="1:7" ht="20.100000000000001" customHeight="1">
      <c r="A6557" s="1"/>
      <c r="B6557"/>
      <c r="C6557"/>
      <c r="E6557"/>
      <c r="F6557"/>
      <c r="G6557"/>
    </row>
    <row r="6558" spans="1:7" ht="20.100000000000001" customHeight="1">
      <c r="A6558" s="1"/>
      <c r="B6558"/>
      <c r="C6558"/>
      <c r="E6558"/>
      <c r="F6558"/>
      <c r="G6558"/>
    </row>
    <row r="6559" spans="1:7" ht="20.100000000000001" customHeight="1">
      <c r="A6559" s="1"/>
      <c r="B6559"/>
      <c r="C6559"/>
      <c r="E6559"/>
      <c r="F6559"/>
      <c r="G6559"/>
    </row>
    <row r="6560" spans="1:7" ht="20.100000000000001" customHeight="1">
      <c r="A6560" s="1"/>
      <c r="B6560"/>
      <c r="C6560"/>
      <c r="E6560"/>
      <c r="F6560"/>
      <c r="G6560"/>
    </row>
    <row r="6561" spans="1:7" ht="20.100000000000001" customHeight="1">
      <c r="A6561" s="1"/>
      <c r="B6561"/>
      <c r="C6561"/>
      <c r="E6561"/>
      <c r="F6561"/>
      <c r="G6561"/>
    </row>
    <row r="6562" spans="1:7" ht="20.100000000000001" customHeight="1">
      <c r="A6562" s="1"/>
      <c r="B6562"/>
      <c r="C6562"/>
      <c r="E6562"/>
      <c r="F6562"/>
      <c r="G6562"/>
    </row>
    <row r="6563" spans="1:7" ht="20.100000000000001" customHeight="1">
      <c r="A6563" s="1"/>
      <c r="B6563"/>
      <c r="C6563"/>
      <c r="E6563"/>
      <c r="F6563"/>
      <c r="G6563"/>
    </row>
    <row r="6564" spans="1:7" ht="20.100000000000001" customHeight="1">
      <c r="A6564" s="1"/>
      <c r="B6564"/>
      <c r="C6564"/>
      <c r="E6564"/>
      <c r="F6564"/>
      <c r="G6564"/>
    </row>
    <row r="6565" spans="1:7" ht="20.100000000000001" customHeight="1">
      <c r="A6565" s="1"/>
      <c r="B6565"/>
      <c r="C6565"/>
      <c r="E6565"/>
      <c r="F6565"/>
      <c r="G6565"/>
    </row>
    <row r="6566" spans="1:7" ht="20.100000000000001" customHeight="1">
      <c r="A6566" s="1"/>
      <c r="B6566"/>
      <c r="C6566"/>
      <c r="E6566"/>
      <c r="F6566"/>
      <c r="G6566"/>
    </row>
    <row r="6567" spans="1:7" ht="20.100000000000001" customHeight="1">
      <c r="A6567" s="1"/>
      <c r="B6567"/>
      <c r="C6567"/>
      <c r="E6567"/>
      <c r="F6567"/>
      <c r="G6567"/>
    </row>
    <row r="6568" spans="1:7" ht="20.100000000000001" customHeight="1">
      <c r="A6568" s="1"/>
      <c r="B6568"/>
      <c r="C6568"/>
      <c r="E6568"/>
      <c r="F6568"/>
      <c r="G6568"/>
    </row>
    <row r="6569" spans="1:7" ht="20.100000000000001" customHeight="1">
      <c r="A6569" s="1"/>
      <c r="B6569"/>
      <c r="C6569"/>
      <c r="E6569"/>
      <c r="F6569"/>
      <c r="G6569"/>
    </row>
    <row r="6570" spans="1:7" ht="20.100000000000001" customHeight="1">
      <c r="A6570" s="1"/>
      <c r="B6570"/>
      <c r="C6570"/>
      <c r="E6570"/>
      <c r="F6570"/>
      <c r="G6570"/>
    </row>
    <row r="6571" spans="1:7" ht="20.100000000000001" customHeight="1">
      <c r="A6571" s="1"/>
      <c r="B6571"/>
      <c r="C6571"/>
      <c r="E6571"/>
      <c r="F6571"/>
      <c r="G6571"/>
    </row>
    <row r="6572" spans="1:7" ht="20.100000000000001" customHeight="1">
      <c r="A6572" s="1"/>
      <c r="B6572"/>
      <c r="C6572"/>
      <c r="E6572"/>
      <c r="F6572"/>
      <c r="G6572"/>
    </row>
    <row r="6573" spans="1:7" ht="20.100000000000001" customHeight="1">
      <c r="A6573" s="1"/>
      <c r="B6573"/>
      <c r="C6573"/>
      <c r="E6573"/>
      <c r="F6573"/>
      <c r="G6573"/>
    </row>
    <row r="6574" spans="1:7" ht="20.100000000000001" customHeight="1">
      <c r="A6574" s="1"/>
      <c r="B6574"/>
      <c r="C6574"/>
      <c r="E6574"/>
      <c r="F6574"/>
      <c r="G6574"/>
    </row>
    <row r="6575" spans="1:7" ht="20.100000000000001" customHeight="1">
      <c r="A6575" s="1"/>
      <c r="B6575"/>
      <c r="C6575"/>
      <c r="E6575"/>
      <c r="F6575"/>
      <c r="G6575"/>
    </row>
    <row r="6576" spans="1:7" ht="20.100000000000001" customHeight="1">
      <c r="A6576" s="1"/>
      <c r="B6576"/>
      <c r="C6576"/>
      <c r="E6576"/>
      <c r="F6576"/>
      <c r="G6576"/>
    </row>
    <row r="6577" spans="1:7" ht="20.100000000000001" customHeight="1">
      <c r="A6577" s="1"/>
      <c r="B6577"/>
      <c r="C6577"/>
      <c r="E6577"/>
      <c r="F6577"/>
      <c r="G6577"/>
    </row>
    <row r="6578" spans="1:7" ht="20.100000000000001" customHeight="1">
      <c r="A6578" s="1"/>
      <c r="B6578"/>
      <c r="C6578"/>
      <c r="E6578"/>
      <c r="F6578"/>
      <c r="G6578"/>
    </row>
    <row r="6579" spans="1:7" ht="20.100000000000001" customHeight="1">
      <c r="A6579" s="1"/>
      <c r="B6579"/>
      <c r="C6579"/>
      <c r="E6579"/>
      <c r="F6579"/>
      <c r="G6579"/>
    </row>
    <row r="6580" spans="1:7" ht="20.100000000000001" customHeight="1">
      <c r="A6580" s="1"/>
      <c r="B6580"/>
      <c r="C6580"/>
      <c r="E6580"/>
      <c r="F6580"/>
      <c r="G6580"/>
    </row>
    <row r="6581" spans="1:7" ht="20.100000000000001" customHeight="1">
      <c r="A6581" s="1"/>
      <c r="B6581"/>
      <c r="C6581"/>
      <c r="E6581"/>
      <c r="F6581"/>
      <c r="G6581"/>
    </row>
    <row r="6582" spans="1:7" ht="20.100000000000001" customHeight="1">
      <c r="A6582" s="1"/>
      <c r="B6582"/>
      <c r="C6582"/>
      <c r="E6582"/>
      <c r="F6582"/>
      <c r="G6582"/>
    </row>
    <row r="6583" spans="1:7" ht="20.100000000000001" customHeight="1">
      <c r="A6583" s="1"/>
      <c r="B6583"/>
      <c r="C6583"/>
      <c r="E6583"/>
      <c r="F6583"/>
      <c r="G6583"/>
    </row>
    <row r="6584" spans="1:7" ht="20.100000000000001" customHeight="1">
      <c r="A6584" s="1"/>
      <c r="B6584"/>
      <c r="C6584"/>
      <c r="E6584"/>
      <c r="F6584"/>
      <c r="G6584"/>
    </row>
    <row r="6585" spans="1:7" ht="20.100000000000001" customHeight="1">
      <c r="A6585" s="1"/>
      <c r="B6585"/>
      <c r="C6585"/>
      <c r="E6585"/>
      <c r="F6585"/>
      <c r="G6585"/>
    </row>
    <row r="6586" spans="1:7" ht="20.100000000000001" customHeight="1">
      <c r="A6586" s="1"/>
      <c r="B6586"/>
      <c r="C6586"/>
      <c r="E6586"/>
      <c r="F6586"/>
      <c r="G6586"/>
    </row>
    <row r="6587" spans="1:7" ht="20.100000000000001" customHeight="1">
      <c r="A6587" s="1"/>
      <c r="B6587"/>
      <c r="C6587"/>
      <c r="E6587"/>
      <c r="F6587"/>
      <c r="G6587"/>
    </row>
    <row r="6588" spans="1:7" ht="20.100000000000001" customHeight="1">
      <c r="A6588" s="1"/>
      <c r="B6588"/>
      <c r="C6588"/>
      <c r="E6588"/>
      <c r="F6588"/>
      <c r="G6588"/>
    </row>
    <row r="6589" spans="1:7" ht="20.100000000000001" customHeight="1">
      <c r="A6589" s="1"/>
      <c r="B6589"/>
      <c r="C6589"/>
      <c r="E6589"/>
      <c r="F6589"/>
      <c r="G6589"/>
    </row>
    <row r="6590" spans="1:7" ht="20.100000000000001" customHeight="1">
      <c r="A6590" s="1"/>
      <c r="B6590"/>
      <c r="C6590"/>
      <c r="E6590"/>
      <c r="F6590"/>
      <c r="G6590"/>
    </row>
    <row r="6591" spans="1:7" ht="20.100000000000001" customHeight="1">
      <c r="A6591" s="1"/>
      <c r="B6591"/>
      <c r="C6591"/>
      <c r="E6591"/>
      <c r="F6591"/>
      <c r="G6591"/>
    </row>
    <row r="6592" spans="1:7" ht="20.100000000000001" customHeight="1">
      <c r="A6592" s="1"/>
      <c r="B6592"/>
      <c r="C6592"/>
      <c r="E6592"/>
      <c r="F6592"/>
      <c r="G6592"/>
    </row>
    <row r="6593" spans="1:7" ht="20.100000000000001" customHeight="1">
      <c r="A6593" s="1"/>
      <c r="B6593"/>
      <c r="C6593"/>
      <c r="E6593"/>
      <c r="F6593"/>
      <c r="G6593"/>
    </row>
    <row r="6594" spans="1:7" ht="20.100000000000001" customHeight="1">
      <c r="A6594" s="1"/>
      <c r="B6594"/>
      <c r="C6594"/>
      <c r="E6594"/>
      <c r="F6594"/>
      <c r="G6594"/>
    </row>
    <row r="6595" spans="1:7" ht="20.100000000000001" customHeight="1">
      <c r="A6595" s="1"/>
      <c r="B6595"/>
      <c r="C6595"/>
      <c r="E6595"/>
      <c r="F6595"/>
      <c r="G6595"/>
    </row>
    <row r="6596" spans="1:7" ht="20.100000000000001" customHeight="1">
      <c r="A6596" s="1"/>
      <c r="B6596"/>
      <c r="C6596"/>
      <c r="E6596"/>
      <c r="F6596"/>
      <c r="G6596"/>
    </row>
    <row r="6597" spans="1:7" ht="20.100000000000001" customHeight="1">
      <c r="A6597" s="1"/>
      <c r="B6597"/>
      <c r="C6597"/>
      <c r="E6597"/>
      <c r="F6597"/>
      <c r="G6597"/>
    </row>
    <row r="6598" spans="1:7" ht="20.100000000000001" customHeight="1">
      <c r="A6598" s="1"/>
      <c r="B6598"/>
      <c r="C6598"/>
      <c r="E6598"/>
      <c r="F6598"/>
      <c r="G6598"/>
    </row>
    <row r="6599" spans="1:7" ht="20.100000000000001" customHeight="1">
      <c r="A6599" s="1"/>
      <c r="B6599"/>
      <c r="C6599"/>
      <c r="E6599"/>
      <c r="F6599"/>
      <c r="G6599"/>
    </row>
    <row r="6600" spans="1:7" ht="20.100000000000001" customHeight="1">
      <c r="A6600" s="1"/>
      <c r="B6600"/>
      <c r="C6600"/>
      <c r="E6600"/>
      <c r="F6600"/>
      <c r="G6600"/>
    </row>
    <row r="6601" spans="1:7" ht="20.100000000000001" customHeight="1">
      <c r="A6601" s="1"/>
      <c r="B6601"/>
      <c r="C6601"/>
      <c r="E6601"/>
      <c r="F6601"/>
      <c r="G6601"/>
    </row>
    <row r="6602" spans="1:7" ht="20.100000000000001" customHeight="1">
      <c r="A6602" s="1"/>
      <c r="B6602"/>
      <c r="C6602"/>
      <c r="E6602"/>
      <c r="F6602"/>
      <c r="G6602"/>
    </row>
    <row r="6603" spans="1:7" ht="20.100000000000001" customHeight="1">
      <c r="A6603" s="1"/>
      <c r="B6603"/>
      <c r="C6603"/>
      <c r="E6603"/>
      <c r="F6603"/>
      <c r="G6603"/>
    </row>
    <row r="6604" spans="1:7" ht="20.100000000000001" customHeight="1">
      <c r="A6604" s="1"/>
      <c r="B6604"/>
      <c r="C6604"/>
      <c r="E6604"/>
      <c r="F6604"/>
      <c r="G6604"/>
    </row>
    <row r="6605" spans="1:7" ht="20.100000000000001" customHeight="1">
      <c r="A6605" s="1"/>
      <c r="B6605"/>
      <c r="C6605"/>
      <c r="E6605"/>
      <c r="F6605"/>
      <c r="G6605"/>
    </row>
    <row r="6606" spans="1:7" ht="20.100000000000001" customHeight="1">
      <c r="A6606" s="1"/>
      <c r="B6606"/>
      <c r="C6606"/>
      <c r="E6606"/>
      <c r="F6606"/>
      <c r="G6606"/>
    </row>
    <row r="6607" spans="1:7" ht="20.100000000000001" customHeight="1">
      <c r="A6607" s="1"/>
      <c r="B6607"/>
      <c r="C6607"/>
      <c r="E6607"/>
      <c r="F6607"/>
      <c r="G6607"/>
    </row>
    <row r="6608" spans="1:7" ht="20.100000000000001" customHeight="1">
      <c r="A6608" s="1"/>
      <c r="B6608"/>
      <c r="C6608"/>
      <c r="E6608"/>
      <c r="F6608"/>
      <c r="G6608"/>
    </row>
    <row r="6609" spans="1:7" ht="20.100000000000001" customHeight="1">
      <c r="A6609" s="1"/>
      <c r="B6609"/>
      <c r="C6609"/>
      <c r="E6609"/>
      <c r="F6609"/>
      <c r="G6609"/>
    </row>
    <row r="6610" spans="1:7" ht="20.100000000000001" customHeight="1">
      <c r="A6610" s="1"/>
      <c r="B6610"/>
      <c r="C6610"/>
      <c r="E6610"/>
      <c r="F6610"/>
      <c r="G6610"/>
    </row>
    <row r="6611" spans="1:7" ht="20.100000000000001" customHeight="1">
      <c r="A6611" s="1"/>
      <c r="B6611"/>
      <c r="C6611"/>
      <c r="E6611"/>
      <c r="F6611"/>
      <c r="G6611"/>
    </row>
    <row r="6612" spans="1:7" ht="20.100000000000001" customHeight="1">
      <c r="A6612" s="1"/>
      <c r="B6612"/>
      <c r="C6612"/>
      <c r="E6612"/>
      <c r="F6612"/>
      <c r="G6612"/>
    </row>
    <row r="6613" spans="1:7" ht="20.100000000000001" customHeight="1">
      <c r="A6613" s="1"/>
      <c r="B6613"/>
      <c r="C6613"/>
      <c r="E6613"/>
      <c r="F6613"/>
      <c r="G6613"/>
    </row>
    <row r="6614" spans="1:7" ht="20.100000000000001" customHeight="1">
      <c r="A6614" s="1"/>
      <c r="B6614"/>
      <c r="C6614"/>
      <c r="E6614"/>
      <c r="F6614"/>
      <c r="G6614"/>
    </row>
    <row r="6615" spans="1:7" ht="20.100000000000001" customHeight="1">
      <c r="A6615" s="1"/>
      <c r="B6615"/>
      <c r="C6615"/>
      <c r="E6615"/>
      <c r="F6615"/>
      <c r="G6615"/>
    </row>
    <row r="6616" spans="1:7" ht="20.100000000000001" customHeight="1">
      <c r="A6616" s="1"/>
      <c r="B6616"/>
      <c r="C6616"/>
      <c r="E6616"/>
      <c r="F6616"/>
      <c r="G6616"/>
    </row>
    <row r="6617" spans="1:7" ht="20.100000000000001" customHeight="1">
      <c r="A6617" s="1"/>
      <c r="B6617"/>
      <c r="C6617"/>
      <c r="E6617"/>
      <c r="F6617"/>
      <c r="G6617"/>
    </row>
    <row r="6618" spans="1:7" ht="20.100000000000001" customHeight="1">
      <c r="A6618" s="1"/>
      <c r="B6618"/>
      <c r="C6618"/>
      <c r="E6618"/>
      <c r="F6618"/>
      <c r="G6618"/>
    </row>
    <row r="6619" spans="1:7" ht="20.100000000000001" customHeight="1">
      <c r="A6619" s="1"/>
      <c r="B6619"/>
      <c r="C6619"/>
      <c r="E6619"/>
      <c r="F6619"/>
      <c r="G6619"/>
    </row>
    <row r="6620" spans="1:7" ht="20.100000000000001" customHeight="1">
      <c r="A6620" s="1"/>
      <c r="B6620"/>
      <c r="C6620"/>
      <c r="E6620"/>
      <c r="F6620"/>
      <c r="G6620"/>
    </row>
    <row r="6621" spans="1:7" ht="20.100000000000001" customHeight="1">
      <c r="A6621" s="1"/>
      <c r="B6621"/>
      <c r="C6621"/>
      <c r="E6621"/>
      <c r="F6621"/>
      <c r="G6621"/>
    </row>
    <row r="6622" spans="1:7" ht="20.100000000000001" customHeight="1">
      <c r="A6622" s="1"/>
      <c r="B6622"/>
      <c r="C6622"/>
      <c r="E6622"/>
      <c r="F6622"/>
      <c r="G6622"/>
    </row>
    <row r="6623" spans="1:7" ht="20.100000000000001" customHeight="1">
      <c r="A6623" s="1"/>
      <c r="B6623"/>
      <c r="C6623"/>
      <c r="E6623"/>
      <c r="F6623"/>
      <c r="G6623"/>
    </row>
    <row r="6624" spans="1:7" ht="20.100000000000001" customHeight="1">
      <c r="A6624" s="1"/>
      <c r="B6624"/>
      <c r="C6624"/>
      <c r="E6624"/>
      <c r="F6624"/>
      <c r="G6624"/>
    </row>
    <row r="6625" spans="1:7" ht="20.100000000000001" customHeight="1">
      <c r="A6625" s="1"/>
      <c r="B6625"/>
      <c r="C6625"/>
      <c r="E6625"/>
      <c r="F6625"/>
      <c r="G6625"/>
    </row>
    <row r="6626" spans="1:7" ht="20.100000000000001" customHeight="1">
      <c r="A6626" s="1"/>
      <c r="B6626"/>
      <c r="C6626"/>
      <c r="E6626"/>
      <c r="F6626"/>
      <c r="G6626"/>
    </row>
    <row r="6627" spans="1:7" ht="20.100000000000001" customHeight="1">
      <c r="A6627" s="1"/>
      <c r="B6627"/>
      <c r="C6627"/>
      <c r="E6627"/>
      <c r="F6627"/>
      <c r="G6627"/>
    </row>
    <row r="6628" spans="1:7" ht="20.100000000000001" customHeight="1">
      <c r="A6628" s="1"/>
      <c r="B6628"/>
      <c r="C6628"/>
      <c r="E6628"/>
      <c r="F6628"/>
      <c r="G6628"/>
    </row>
    <row r="6629" spans="1:7" ht="20.100000000000001" customHeight="1">
      <c r="A6629" s="1"/>
      <c r="B6629"/>
      <c r="C6629"/>
      <c r="E6629"/>
      <c r="F6629"/>
      <c r="G6629"/>
    </row>
    <row r="6630" spans="1:7" ht="20.100000000000001" customHeight="1">
      <c r="A6630" s="1"/>
      <c r="B6630"/>
      <c r="C6630"/>
      <c r="E6630"/>
      <c r="F6630"/>
      <c r="G6630"/>
    </row>
    <row r="6631" spans="1:7" ht="20.100000000000001" customHeight="1">
      <c r="A6631" s="1"/>
      <c r="B6631"/>
      <c r="C6631"/>
      <c r="E6631"/>
      <c r="F6631"/>
      <c r="G6631"/>
    </row>
    <row r="6632" spans="1:7" ht="20.100000000000001" customHeight="1">
      <c r="A6632" s="1"/>
      <c r="B6632"/>
      <c r="C6632"/>
      <c r="E6632"/>
      <c r="F6632"/>
      <c r="G6632"/>
    </row>
    <row r="6633" spans="1:7" ht="20.100000000000001" customHeight="1">
      <c r="A6633" s="1"/>
      <c r="B6633"/>
      <c r="C6633"/>
      <c r="E6633"/>
      <c r="F6633"/>
      <c r="G6633"/>
    </row>
    <row r="6634" spans="1:7" ht="20.100000000000001" customHeight="1">
      <c r="A6634" s="1"/>
      <c r="B6634"/>
      <c r="C6634"/>
      <c r="E6634"/>
      <c r="F6634"/>
      <c r="G6634"/>
    </row>
    <row r="6635" spans="1:7" ht="20.100000000000001" customHeight="1">
      <c r="A6635" s="1"/>
      <c r="B6635"/>
      <c r="C6635"/>
      <c r="E6635"/>
      <c r="F6635"/>
      <c r="G6635"/>
    </row>
    <row r="6636" spans="1:7" ht="20.100000000000001" customHeight="1">
      <c r="A6636" s="1"/>
      <c r="B6636"/>
      <c r="C6636"/>
      <c r="E6636"/>
      <c r="F6636"/>
      <c r="G6636"/>
    </row>
    <row r="6637" spans="1:7" ht="20.100000000000001" customHeight="1">
      <c r="A6637" s="1"/>
      <c r="B6637"/>
      <c r="C6637"/>
      <c r="E6637"/>
      <c r="F6637"/>
      <c r="G6637"/>
    </row>
    <row r="6638" spans="1:7" ht="20.100000000000001" customHeight="1">
      <c r="A6638" s="1"/>
      <c r="B6638"/>
      <c r="C6638"/>
      <c r="E6638"/>
      <c r="F6638"/>
      <c r="G6638"/>
    </row>
    <row r="6639" spans="1:7" ht="20.100000000000001" customHeight="1">
      <c r="A6639" s="1"/>
      <c r="B6639"/>
      <c r="C6639"/>
      <c r="E6639"/>
      <c r="F6639"/>
      <c r="G6639"/>
    </row>
    <row r="6640" spans="1:7" ht="20.100000000000001" customHeight="1">
      <c r="A6640" s="1"/>
      <c r="B6640"/>
      <c r="C6640"/>
      <c r="E6640"/>
      <c r="F6640"/>
      <c r="G6640"/>
    </row>
    <row r="6641" spans="1:7" ht="20.100000000000001" customHeight="1">
      <c r="A6641" s="1"/>
      <c r="B6641"/>
      <c r="C6641"/>
      <c r="E6641"/>
      <c r="F6641"/>
      <c r="G6641"/>
    </row>
    <row r="6642" spans="1:7" ht="20.100000000000001" customHeight="1">
      <c r="A6642" s="1"/>
      <c r="B6642"/>
      <c r="C6642"/>
      <c r="E6642"/>
      <c r="F6642"/>
      <c r="G6642"/>
    </row>
    <row r="6643" spans="1:7" ht="20.100000000000001" customHeight="1">
      <c r="A6643" s="1"/>
      <c r="B6643"/>
      <c r="C6643"/>
      <c r="E6643"/>
      <c r="F6643"/>
      <c r="G6643"/>
    </row>
    <row r="6644" spans="1:7" ht="20.100000000000001" customHeight="1">
      <c r="A6644" s="1"/>
      <c r="B6644"/>
      <c r="C6644"/>
      <c r="E6644"/>
      <c r="F6644"/>
      <c r="G6644"/>
    </row>
    <row r="6645" spans="1:7" ht="20.100000000000001" customHeight="1">
      <c r="A6645" s="1"/>
      <c r="B6645"/>
      <c r="C6645"/>
      <c r="E6645"/>
      <c r="F6645"/>
      <c r="G6645"/>
    </row>
    <row r="6646" spans="1:7" ht="20.100000000000001" customHeight="1">
      <c r="A6646" s="1"/>
      <c r="B6646"/>
      <c r="C6646"/>
      <c r="E6646"/>
      <c r="F6646"/>
      <c r="G6646"/>
    </row>
    <row r="6647" spans="1:7" ht="20.100000000000001" customHeight="1">
      <c r="A6647" s="1"/>
      <c r="B6647"/>
      <c r="C6647"/>
      <c r="E6647"/>
      <c r="F6647"/>
      <c r="G6647"/>
    </row>
    <row r="6648" spans="1:7" ht="20.100000000000001" customHeight="1">
      <c r="A6648" s="1"/>
      <c r="B6648"/>
      <c r="C6648"/>
      <c r="E6648"/>
      <c r="F6648"/>
      <c r="G6648"/>
    </row>
    <row r="6649" spans="1:7" ht="20.100000000000001" customHeight="1">
      <c r="A6649" s="1"/>
      <c r="B6649"/>
      <c r="C6649"/>
      <c r="E6649"/>
      <c r="F6649"/>
      <c r="G6649"/>
    </row>
    <row r="6650" spans="1:7" ht="20.100000000000001" customHeight="1">
      <c r="A6650" s="1"/>
      <c r="B6650"/>
      <c r="C6650"/>
      <c r="E6650"/>
      <c r="F6650"/>
      <c r="G6650"/>
    </row>
    <row r="6651" spans="1:7" ht="20.100000000000001" customHeight="1">
      <c r="A6651" s="1"/>
      <c r="B6651"/>
      <c r="C6651"/>
      <c r="E6651"/>
      <c r="F6651"/>
      <c r="G6651"/>
    </row>
    <row r="6652" spans="1:7" ht="20.100000000000001" customHeight="1">
      <c r="A6652" s="1"/>
      <c r="B6652"/>
      <c r="C6652"/>
      <c r="E6652"/>
      <c r="F6652"/>
      <c r="G6652"/>
    </row>
    <row r="6653" spans="1:7" ht="20.100000000000001" customHeight="1">
      <c r="A6653" s="1"/>
      <c r="B6653"/>
      <c r="C6653"/>
      <c r="E6653"/>
      <c r="F6653"/>
      <c r="G6653"/>
    </row>
    <row r="6654" spans="1:7" ht="20.100000000000001" customHeight="1">
      <c r="A6654" s="1"/>
      <c r="B6654"/>
      <c r="C6654"/>
      <c r="E6654"/>
      <c r="F6654"/>
      <c r="G6654"/>
    </row>
    <row r="6655" spans="1:7" ht="20.100000000000001" customHeight="1">
      <c r="A6655" s="1"/>
      <c r="B6655"/>
      <c r="C6655"/>
      <c r="E6655"/>
      <c r="F6655"/>
      <c r="G6655"/>
    </row>
    <row r="6656" spans="1:7" ht="20.100000000000001" customHeight="1">
      <c r="A6656" s="1"/>
      <c r="B6656"/>
      <c r="C6656"/>
      <c r="E6656"/>
      <c r="F6656"/>
      <c r="G6656"/>
    </row>
    <row r="6657" spans="1:7" ht="20.100000000000001" customHeight="1">
      <c r="A6657" s="1"/>
      <c r="B6657"/>
      <c r="C6657"/>
      <c r="E6657"/>
      <c r="F6657"/>
      <c r="G6657"/>
    </row>
    <row r="6658" spans="1:7" ht="20.100000000000001" customHeight="1">
      <c r="A6658" s="1"/>
      <c r="B6658"/>
      <c r="C6658"/>
      <c r="E6658"/>
      <c r="F6658"/>
      <c r="G6658"/>
    </row>
    <row r="6659" spans="1:7" ht="20.100000000000001" customHeight="1">
      <c r="A6659" s="1"/>
      <c r="B6659"/>
      <c r="C6659"/>
      <c r="E6659"/>
      <c r="F6659"/>
      <c r="G6659"/>
    </row>
    <row r="6660" spans="1:7" ht="20.100000000000001" customHeight="1">
      <c r="A6660" s="1"/>
      <c r="B6660"/>
      <c r="C6660"/>
      <c r="E6660"/>
      <c r="F6660"/>
      <c r="G6660"/>
    </row>
    <row r="6661" spans="1:7" ht="20.100000000000001" customHeight="1">
      <c r="A6661" s="1"/>
      <c r="B6661"/>
      <c r="C6661"/>
      <c r="E6661"/>
      <c r="F6661"/>
      <c r="G6661"/>
    </row>
    <row r="6662" spans="1:7" ht="20.100000000000001" customHeight="1">
      <c r="A6662" s="1"/>
      <c r="B6662"/>
      <c r="C6662"/>
      <c r="E6662"/>
      <c r="F6662"/>
      <c r="G6662"/>
    </row>
    <row r="6663" spans="1:7" ht="20.100000000000001" customHeight="1">
      <c r="A6663" s="1"/>
      <c r="B6663"/>
      <c r="C6663"/>
      <c r="E6663"/>
      <c r="F6663"/>
      <c r="G6663"/>
    </row>
    <row r="6664" spans="1:7" ht="20.100000000000001" customHeight="1">
      <c r="A6664" s="1"/>
      <c r="B6664"/>
      <c r="C6664"/>
      <c r="E6664"/>
      <c r="F6664"/>
      <c r="G6664"/>
    </row>
    <row r="6665" spans="1:7" ht="20.100000000000001" customHeight="1">
      <c r="A6665" s="1"/>
      <c r="B6665"/>
      <c r="C6665"/>
      <c r="E6665"/>
      <c r="F6665"/>
      <c r="G6665"/>
    </row>
    <row r="6666" spans="1:7" ht="20.100000000000001" customHeight="1">
      <c r="A6666" s="1"/>
      <c r="B6666"/>
      <c r="C6666"/>
      <c r="E6666"/>
      <c r="F6666"/>
      <c r="G6666"/>
    </row>
    <row r="6667" spans="1:7" ht="20.100000000000001" customHeight="1">
      <c r="A6667" s="1"/>
      <c r="B6667"/>
      <c r="C6667"/>
      <c r="E6667"/>
      <c r="F6667"/>
      <c r="G6667"/>
    </row>
    <row r="6668" spans="1:7" ht="20.100000000000001" customHeight="1">
      <c r="A6668" s="1"/>
      <c r="B6668"/>
      <c r="C6668"/>
      <c r="E6668"/>
      <c r="F6668"/>
      <c r="G6668"/>
    </row>
    <row r="6669" spans="1:7" ht="20.100000000000001" customHeight="1">
      <c r="A6669" s="1"/>
      <c r="B6669"/>
      <c r="C6669"/>
      <c r="E6669"/>
      <c r="F6669"/>
      <c r="G6669"/>
    </row>
    <row r="6670" spans="1:7" ht="20.100000000000001" customHeight="1">
      <c r="A6670" s="1"/>
      <c r="B6670"/>
      <c r="C6670"/>
      <c r="E6670"/>
      <c r="F6670"/>
      <c r="G6670"/>
    </row>
    <row r="6671" spans="1:7" ht="20.100000000000001" customHeight="1">
      <c r="A6671" s="1"/>
      <c r="B6671"/>
      <c r="C6671"/>
      <c r="E6671"/>
      <c r="F6671"/>
      <c r="G6671"/>
    </row>
    <row r="6672" spans="1:7" ht="20.100000000000001" customHeight="1">
      <c r="A6672" s="1"/>
      <c r="B6672"/>
      <c r="C6672"/>
      <c r="E6672"/>
      <c r="F6672"/>
      <c r="G6672"/>
    </row>
    <row r="6673" spans="1:7" ht="20.100000000000001" customHeight="1">
      <c r="A6673" s="1"/>
      <c r="B6673"/>
      <c r="C6673"/>
      <c r="E6673"/>
      <c r="F6673"/>
      <c r="G6673"/>
    </row>
    <row r="6674" spans="1:7" ht="20.100000000000001" customHeight="1">
      <c r="A6674" s="1"/>
      <c r="B6674"/>
      <c r="C6674"/>
      <c r="E6674"/>
      <c r="F6674"/>
      <c r="G6674"/>
    </row>
    <row r="6675" spans="1:7" ht="20.100000000000001" customHeight="1">
      <c r="A6675" s="1"/>
      <c r="B6675"/>
      <c r="C6675"/>
      <c r="E6675"/>
      <c r="F6675"/>
      <c r="G6675"/>
    </row>
    <row r="6676" spans="1:7" ht="20.100000000000001" customHeight="1">
      <c r="A6676" s="1"/>
      <c r="B6676"/>
      <c r="C6676"/>
      <c r="E6676"/>
      <c r="F6676"/>
      <c r="G6676"/>
    </row>
    <row r="6677" spans="1:7" ht="20.100000000000001" customHeight="1">
      <c r="A6677" s="1"/>
      <c r="B6677"/>
      <c r="C6677"/>
      <c r="E6677"/>
      <c r="F6677"/>
      <c r="G6677"/>
    </row>
    <row r="6678" spans="1:7" ht="20.100000000000001" customHeight="1">
      <c r="A6678" s="1"/>
      <c r="B6678"/>
      <c r="C6678"/>
      <c r="E6678"/>
      <c r="F6678"/>
      <c r="G6678"/>
    </row>
    <row r="6679" spans="1:7" ht="20.100000000000001" customHeight="1">
      <c r="A6679" s="1"/>
      <c r="B6679"/>
      <c r="C6679"/>
      <c r="E6679"/>
      <c r="F6679"/>
      <c r="G6679"/>
    </row>
    <row r="6680" spans="1:7" ht="20.100000000000001" customHeight="1">
      <c r="A6680" s="1"/>
      <c r="B6680"/>
      <c r="C6680"/>
      <c r="E6680"/>
      <c r="F6680"/>
      <c r="G6680"/>
    </row>
    <row r="6681" spans="1:7" ht="20.100000000000001" customHeight="1">
      <c r="A6681" s="1"/>
      <c r="B6681"/>
      <c r="C6681"/>
      <c r="E6681"/>
      <c r="F6681"/>
      <c r="G6681"/>
    </row>
    <row r="6682" spans="1:7" ht="20.100000000000001" customHeight="1">
      <c r="A6682" s="1"/>
      <c r="B6682"/>
      <c r="C6682"/>
      <c r="E6682"/>
      <c r="F6682"/>
      <c r="G6682"/>
    </row>
    <row r="6683" spans="1:7" ht="20.100000000000001" customHeight="1">
      <c r="A6683" s="1"/>
      <c r="B6683"/>
      <c r="C6683"/>
      <c r="E6683"/>
      <c r="F6683"/>
      <c r="G6683"/>
    </row>
    <row r="6684" spans="1:7" ht="20.100000000000001" customHeight="1">
      <c r="A6684" s="1"/>
      <c r="B6684"/>
      <c r="C6684"/>
      <c r="E6684"/>
      <c r="F6684"/>
      <c r="G6684"/>
    </row>
    <row r="6685" spans="1:7" ht="20.100000000000001" customHeight="1">
      <c r="A6685" s="1"/>
      <c r="B6685"/>
      <c r="C6685"/>
      <c r="E6685"/>
      <c r="F6685"/>
      <c r="G6685"/>
    </row>
    <row r="6686" spans="1:7" ht="20.100000000000001" customHeight="1">
      <c r="A6686" s="1"/>
      <c r="B6686"/>
      <c r="C6686"/>
      <c r="E6686"/>
      <c r="F6686"/>
      <c r="G6686"/>
    </row>
    <row r="6687" spans="1:7" ht="20.100000000000001" customHeight="1">
      <c r="A6687" s="1"/>
      <c r="B6687"/>
      <c r="C6687"/>
      <c r="E6687"/>
      <c r="F6687"/>
      <c r="G6687"/>
    </row>
    <row r="6688" spans="1:7" ht="20.100000000000001" customHeight="1">
      <c r="A6688" s="1"/>
      <c r="B6688"/>
      <c r="C6688"/>
      <c r="E6688"/>
      <c r="F6688"/>
      <c r="G6688"/>
    </row>
    <row r="6689" spans="1:7" ht="20.100000000000001" customHeight="1">
      <c r="A6689" s="1"/>
      <c r="B6689"/>
      <c r="C6689"/>
      <c r="E6689"/>
      <c r="F6689"/>
      <c r="G6689"/>
    </row>
    <row r="6690" spans="1:7" ht="20.100000000000001" customHeight="1">
      <c r="A6690" s="1"/>
      <c r="B6690"/>
      <c r="C6690"/>
      <c r="E6690"/>
      <c r="F6690"/>
      <c r="G6690"/>
    </row>
    <row r="6691" spans="1:7" ht="20.100000000000001" customHeight="1">
      <c r="A6691" s="1"/>
      <c r="B6691"/>
      <c r="C6691"/>
      <c r="E6691"/>
      <c r="F6691"/>
      <c r="G6691"/>
    </row>
    <row r="6692" spans="1:7" ht="20.100000000000001" customHeight="1">
      <c r="A6692" s="1"/>
      <c r="B6692"/>
      <c r="C6692"/>
      <c r="E6692"/>
      <c r="F6692"/>
      <c r="G6692"/>
    </row>
    <row r="6693" spans="1:7" ht="20.100000000000001" customHeight="1">
      <c r="A6693" s="1"/>
      <c r="B6693"/>
      <c r="C6693"/>
      <c r="E6693"/>
      <c r="F6693"/>
      <c r="G6693"/>
    </row>
    <row r="6694" spans="1:7" ht="20.100000000000001" customHeight="1">
      <c r="A6694" s="1"/>
      <c r="B6694"/>
      <c r="C6694"/>
      <c r="E6694"/>
      <c r="F6694"/>
      <c r="G6694"/>
    </row>
    <row r="6695" spans="1:7" ht="20.100000000000001" customHeight="1">
      <c r="A6695" s="1"/>
      <c r="B6695"/>
      <c r="C6695"/>
      <c r="E6695"/>
      <c r="F6695"/>
      <c r="G6695"/>
    </row>
    <row r="6696" spans="1:7" ht="20.100000000000001" customHeight="1">
      <c r="A6696" s="1"/>
      <c r="B6696"/>
      <c r="C6696"/>
      <c r="E6696"/>
      <c r="F6696"/>
      <c r="G6696"/>
    </row>
    <row r="6697" spans="1:7" ht="20.100000000000001" customHeight="1">
      <c r="A6697" s="1"/>
      <c r="B6697"/>
      <c r="C6697"/>
      <c r="E6697"/>
      <c r="F6697"/>
      <c r="G6697"/>
    </row>
    <row r="6698" spans="1:7" ht="20.100000000000001" customHeight="1">
      <c r="A6698" s="1"/>
      <c r="B6698"/>
      <c r="C6698"/>
      <c r="E6698"/>
      <c r="F6698"/>
      <c r="G6698"/>
    </row>
    <row r="6699" spans="1:7" ht="20.100000000000001" customHeight="1">
      <c r="A6699" s="1"/>
      <c r="B6699"/>
      <c r="C6699"/>
      <c r="E6699"/>
      <c r="F6699"/>
      <c r="G6699"/>
    </row>
    <row r="6700" spans="1:7" ht="20.100000000000001" customHeight="1">
      <c r="A6700" s="1"/>
      <c r="B6700"/>
      <c r="C6700"/>
      <c r="E6700"/>
      <c r="F6700"/>
      <c r="G6700"/>
    </row>
    <row r="6701" spans="1:7" ht="20.100000000000001" customHeight="1">
      <c r="A6701" s="1"/>
      <c r="B6701"/>
      <c r="C6701"/>
      <c r="E6701"/>
      <c r="F6701"/>
      <c r="G6701"/>
    </row>
    <row r="6702" spans="1:7" ht="20.100000000000001" customHeight="1">
      <c r="A6702" s="1"/>
      <c r="B6702"/>
      <c r="C6702"/>
      <c r="E6702"/>
      <c r="F6702"/>
      <c r="G6702"/>
    </row>
    <row r="6703" spans="1:7" ht="20.100000000000001" customHeight="1">
      <c r="A6703" s="1"/>
      <c r="B6703"/>
      <c r="C6703"/>
      <c r="E6703"/>
      <c r="F6703"/>
      <c r="G6703"/>
    </row>
    <row r="6704" spans="1:7" ht="20.100000000000001" customHeight="1">
      <c r="A6704" s="1"/>
      <c r="B6704"/>
      <c r="C6704"/>
      <c r="E6704"/>
      <c r="F6704"/>
      <c r="G6704"/>
    </row>
    <row r="6705" spans="1:7" ht="20.100000000000001" customHeight="1">
      <c r="A6705" s="1"/>
      <c r="B6705"/>
      <c r="C6705"/>
      <c r="E6705"/>
      <c r="F6705"/>
      <c r="G6705"/>
    </row>
    <row r="6706" spans="1:7" ht="20.100000000000001" customHeight="1">
      <c r="A6706" s="1"/>
      <c r="B6706"/>
      <c r="C6706"/>
      <c r="E6706"/>
      <c r="F6706"/>
      <c r="G6706"/>
    </row>
    <row r="6707" spans="1:7" ht="20.100000000000001" customHeight="1">
      <c r="A6707" s="1"/>
      <c r="B6707"/>
      <c r="C6707"/>
      <c r="E6707"/>
      <c r="F6707"/>
      <c r="G6707"/>
    </row>
    <row r="6708" spans="1:7" ht="20.100000000000001" customHeight="1">
      <c r="A6708" s="1"/>
      <c r="B6708"/>
      <c r="C6708"/>
      <c r="E6708"/>
      <c r="F6708"/>
      <c r="G6708"/>
    </row>
    <row r="6709" spans="1:7" ht="20.100000000000001" customHeight="1">
      <c r="A6709" s="1"/>
      <c r="B6709"/>
      <c r="C6709"/>
      <c r="E6709"/>
      <c r="F6709"/>
      <c r="G6709"/>
    </row>
    <row r="6710" spans="1:7" ht="20.100000000000001" customHeight="1">
      <c r="A6710" s="1"/>
      <c r="B6710"/>
      <c r="C6710"/>
      <c r="E6710"/>
      <c r="F6710"/>
      <c r="G6710"/>
    </row>
    <row r="6711" spans="1:7" ht="20.100000000000001" customHeight="1">
      <c r="A6711" s="1"/>
      <c r="B6711"/>
      <c r="C6711"/>
      <c r="E6711"/>
      <c r="F6711"/>
      <c r="G6711"/>
    </row>
    <row r="6712" spans="1:7" ht="20.100000000000001" customHeight="1">
      <c r="A6712" s="1"/>
      <c r="B6712"/>
      <c r="C6712"/>
      <c r="E6712"/>
      <c r="F6712"/>
      <c r="G6712"/>
    </row>
    <row r="6713" spans="1:7" ht="20.100000000000001" customHeight="1">
      <c r="A6713" s="1"/>
      <c r="B6713"/>
      <c r="C6713"/>
      <c r="E6713"/>
      <c r="F6713"/>
      <c r="G6713"/>
    </row>
    <row r="6714" spans="1:7" ht="20.100000000000001" customHeight="1">
      <c r="A6714" s="1"/>
      <c r="B6714"/>
      <c r="C6714"/>
      <c r="E6714"/>
      <c r="F6714"/>
      <c r="G6714"/>
    </row>
    <row r="6715" spans="1:7" ht="20.100000000000001" customHeight="1">
      <c r="A6715" s="1"/>
      <c r="B6715"/>
      <c r="C6715"/>
      <c r="E6715"/>
      <c r="F6715"/>
      <c r="G6715"/>
    </row>
    <row r="6716" spans="1:7" ht="20.100000000000001" customHeight="1">
      <c r="A6716" s="1"/>
      <c r="B6716"/>
      <c r="C6716"/>
      <c r="E6716"/>
      <c r="F6716"/>
      <c r="G6716"/>
    </row>
    <row r="6717" spans="1:7" ht="20.100000000000001" customHeight="1">
      <c r="A6717" s="1"/>
      <c r="B6717"/>
      <c r="C6717"/>
      <c r="E6717"/>
      <c r="F6717"/>
      <c r="G6717"/>
    </row>
    <row r="6718" spans="1:7" ht="20.100000000000001" customHeight="1">
      <c r="A6718" s="1"/>
      <c r="B6718"/>
      <c r="C6718"/>
      <c r="E6718"/>
      <c r="F6718"/>
      <c r="G6718"/>
    </row>
    <row r="6719" spans="1:7" ht="20.100000000000001" customHeight="1">
      <c r="A6719" s="1"/>
      <c r="B6719"/>
      <c r="C6719"/>
      <c r="E6719"/>
      <c r="F6719"/>
      <c r="G6719"/>
    </row>
    <row r="6720" spans="1:7" ht="20.100000000000001" customHeight="1">
      <c r="A6720" s="1"/>
      <c r="B6720"/>
      <c r="C6720"/>
      <c r="E6720"/>
      <c r="F6720"/>
      <c r="G6720"/>
    </row>
    <row r="6721" spans="1:7" ht="20.100000000000001" customHeight="1">
      <c r="A6721" s="1"/>
      <c r="B6721"/>
      <c r="C6721"/>
      <c r="E6721"/>
      <c r="F6721"/>
      <c r="G6721"/>
    </row>
    <row r="6722" spans="1:7" ht="20.100000000000001" customHeight="1">
      <c r="A6722" s="1"/>
      <c r="B6722"/>
      <c r="C6722"/>
      <c r="E6722"/>
      <c r="F6722"/>
      <c r="G6722"/>
    </row>
    <row r="6723" spans="1:7" ht="20.100000000000001" customHeight="1">
      <c r="A6723" s="1"/>
      <c r="B6723"/>
      <c r="C6723"/>
      <c r="E6723"/>
      <c r="F6723"/>
      <c r="G6723"/>
    </row>
    <row r="6724" spans="1:7" ht="20.100000000000001" customHeight="1">
      <c r="A6724" s="1"/>
      <c r="B6724"/>
      <c r="C6724"/>
      <c r="E6724"/>
      <c r="F6724"/>
      <c r="G6724"/>
    </row>
    <row r="6725" spans="1:7" ht="20.100000000000001" customHeight="1">
      <c r="A6725" s="1"/>
      <c r="B6725"/>
      <c r="C6725"/>
      <c r="E6725"/>
      <c r="F6725"/>
      <c r="G6725"/>
    </row>
    <row r="6726" spans="1:7" ht="20.100000000000001" customHeight="1">
      <c r="A6726" s="1"/>
      <c r="B6726"/>
      <c r="C6726"/>
      <c r="E6726"/>
      <c r="F6726"/>
      <c r="G6726"/>
    </row>
    <row r="6727" spans="1:7" ht="20.100000000000001" customHeight="1">
      <c r="A6727" s="1"/>
      <c r="B6727"/>
      <c r="C6727"/>
      <c r="E6727"/>
      <c r="F6727"/>
      <c r="G6727"/>
    </row>
    <row r="6728" spans="1:7" ht="20.100000000000001" customHeight="1">
      <c r="A6728" s="1"/>
      <c r="B6728"/>
      <c r="C6728"/>
      <c r="E6728"/>
      <c r="F6728"/>
      <c r="G6728"/>
    </row>
    <row r="6729" spans="1:7" ht="20.100000000000001" customHeight="1">
      <c r="A6729" s="1"/>
      <c r="B6729"/>
      <c r="C6729"/>
      <c r="E6729"/>
      <c r="F6729"/>
      <c r="G6729"/>
    </row>
    <row r="6730" spans="1:7" ht="20.100000000000001" customHeight="1">
      <c r="A6730" s="1"/>
      <c r="B6730"/>
      <c r="C6730"/>
      <c r="E6730"/>
      <c r="F6730"/>
      <c r="G6730"/>
    </row>
    <row r="6731" spans="1:7" ht="20.100000000000001" customHeight="1">
      <c r="A6731" s="1"/>
      <c r="B6731"/>
      <c r="C6731"/>
      <c r="E6731"/>
      <c r="F6731"/>
      <c r="G6731"/>
    </row>
    <row r="6732" spans="1:7" ht="20.100000000000001" customHeight="1">
      <c r="A6732" s="1"/>
      <c r="B6732"/>
      <c r="C6732"/>
      <c r="E6732"/>
      <c r="F6732"/>
      <c r="G6732"/>
    </row>
    <row r="6733" spans="1:7" ht="20.100000000000001" customHeight="1">
      <c r="A6733" s="1"/>
      <c r="B6733"/>
      <c r="C6733"/>
      <c r="E6733"/>
      <c r="F6733"/>
      <c r="G6733"/>
    </row>
    <row r="6734" spans="1:7" ht="20.100000000000001" customHeight="1">
      <c r="A6734" s="1"/>
      <c r="B6734"/>
      <c r="C6734"/>
      <c r="E6734"/>
      <c r="F6734"/>
      <c r="G6734"/>
    </row>
    <row r="6735" spans="1:7" ht="20.100000000000001" customHeight="1">
      <c r="A6735" s="1"/>
      <c r="B6735"/>
      <c r="C6735"/>
      <c r="E6735"/>
      <c r="F6735"/>
      <c r="G6735"/>
    </row>
    <row r="6736" spans="1:7" ht="20.100000000000001" customHeight="1">
      <c r="A6736" s="1"/>
      <c r="B6736"/>
      <c r="C6736"/>
      <c r="E6736"/>
      <c r="F6736"/>
      <c r="G6736"/>
    </row>
    <row r="6737" spans="1:7" ht="20.100000000000001" customHeight="1">
      <c r="A6737" s="1"/>
      <c r="B6737"/>
      <c r="C6737"/>
      <c r="E6737"/>
      <c r="F6737"/>
      <c r="G6737"/>
    </row>
    <row r="6738" spans="1:7" ht="20.100000000000001" customHeight="1">
      <c r="A6738" s="1"/>
      <c r="B6738"/>
      <c r="C6738"/>
      <c r="E6738"/>
      <c r="F6738"/>
      <c r="G6738"/>
    </row>
    <row r="6739" spans="1:7" ht="20.100000000000001" customHeight="1">
      <c r="A6739" s="1"/>
      <c r="B6739"/>
      <c r="C6739"/>
      <c r="E6739"/>
      <c r="F6739"/>
      <c r="G6739"/>
    </row>
    <row r="6740" spans="1:7" ht="20.100000000000001" customHeight="1">
      <c r="A6740" s="1"/>
      <c r="B6740"/>
      <c r="C6740"/>
      <c r="E6740"/>
      <c r="F6740"/>
      <c r="G6740"/>
    </row>
    <row r="6741" spans="1:7" ht="20.100000000000001" customHeight="1">
      <c r="A6741" s="1"/>
      <c r="B6741"/>
      <c r="C6741"/>
      <c r="E6741"/>
      <c r="F6741"/>
      <c r="G6741"/>
    </row>
    <row r="6742" spans="1:7" ht="20.100000000000001" customHeight="1">
      <c r="A6742" s="1"/>
      <c r="B6742"/>
      <c r="C6742"/>
      <c r="E6742"/>
      <c r="F6742"/>
      <c r="G6742"/>
    </row>
    <row r="6743" spans="1:7" ht="20.100000000000001" customHeight="1">
      <c r="A6743" s="1"/>
      <c r="B6743"/>
      <c r="C6743"/>
      <c r="E6743"/>
      <c r="F6743"/>
      <c r="G6743"/>
    </row>
    <row r="6744" spans="1:7" ht="20.100000000000001" customHeight="1">
      <c r="A6744" s="1"/>
      <c r="B6744"/>
      <c r="C6744"/>
      <c r="E6744"/>
      <c r="F6744"/>
      <c r="G6744"/>
    </row>
    <row r="6745" spans="1:7" ht="20.100000000000001" customHeight="1">
      <c r="A6745" s="1"/>
      <c r="B6745"/>
      <c r="C6745"/>
      <c r="E6745"/>
      <c r="F6745"/>
      <c r="G6745"/>
    </row>
    <row r="6746" spans="1:7" ht="20.100000000000001" customHeight="1">
      <c r="A6746" s="1"/>
      <c r="B6746"/>
      <c r="C6746"/>
      <c r="E6746"/>
      <c r="F6746"/>
      <c r="G6746"/>
    </row>
    <row r="6747" spans="1:7" ht="20.100000000000001" customHeight="1">
      <c r="A6747" s="1"/>
      <c r="B6747"/>
      <c r="C6747"/>
      <c r="E6747"/>
      <c r="F6747"/>
      <c r="G6747"/>
    </row>
    <row r="6748" spans="1:7" ht="20.100000000000001" customHeight="1">
      <c r="A6748" s="1"/>
      <c r="B6748"/>
      <c r="C6748"/>
      <c r="E6748"/>
      <c r="F6748"/>
      <c r="G6748"/>
    </row>
    <row r="6749" spans="1:7" ht="20.100000000000001" customHeight="1">
      <c r="A6749" s="1"/>
      <c r="B6749"/>
      <c r="C6749"/>
      <c r="E6749"/>
      <c r="F6749"/>
      <c r="G6749"/>
    </row>
    <row r="6750" spans="1:7" ht="20.100000000000001" customHeight="1">
      <c r="A6750" s="1"/>
      <c r="B6750"/>
      <c r="C6750"/>
      <c r="E6750"/>
      <c r="F6750"/>
      <c r="G6750"/>
    </row>
    <row r="6751" spans="1:7" ht="20.100000000000001" customHeight="1">
      <c r="A6751" s="1"/>
      <c r="B6751"/>
      <c r="C6751"/>
      <c r="E6751"/>
      <c r="F6751"/>
      <c r="G6751"/>
    </row>
    <row r="6752" spans="1:7" ht="20.100000000000001" customHeight="1">
      <c r="A6752" s="1"/>
      <c r="B6752"/>
      <c r="C6752"/>
      <c r="E6752"/>
      <c r="F6752"/>
      <c r="G6752"/>
    </row>
    <row r="6753" spans="1:7" ht="20.100000000000001" customHeight="1">
      <c r="A6753" s="1"/>
      <c r="B6753"/>
      <c r="C6753"/>
      <c r="E6753"/>
      <c r="F6753"/>
      <c r="G6753"/>
    </row>
    <row r="6754" spans="1:7" ht="20.100000000000001" customHeight="1">
      <c r="A6754" s="1"/>
      <c r="B6754"/>
      <c r="C6754"/>
      <c r="E6754"/>
      <c r="F6754"/>
      <c r="G6754"/>
    </row>
    <row r="6755" spans="1:7" ht="20.100000000000001" customHeight="1">
      <c r="A6755" s="1"/>
      <c r="B6755"/>
      <c r="C6755"/>
      <c r="E6755"/>
      <c r="F6755"/>
      <c r="G6755"/>
    </row>
    <row r="6756" spans="1:7" ht="20.100000000000001" customHeight="1">
      <c r="A6756" s="1"/>
      <c r="B6756"/>
      <c r="C6756"/>
      <c r="E6756"/>
      <c r="F6756"/>
      <c r="G6756"/>
    </row>
    <row r="6757" spans="1:7" ht="20.100000000000001" customHeight="1">
      <c r="A6757" s="1"/>
      <c r="B6757"/>
      <c r="C6757"/>
      <c r="E6757"/>
      <c r="F6757"/>
      <c r="G6757"/>
    </row>
    <row r="6758" spans="1:7" ht="20.100000000000001" customHeight="1">
      <c r="A6758" s="1"/>
      <c r="B6758"/>
      <c r="C6758"/>
      <c r="E6758"/>
      <c r="F6758"/>
      <c r="G6758"/>
    </row>
    <row r="6759" spans="1:7" ht="20.100000000000001" customHeight="1">
      <c r="A6759" s="1"/>
      <c r="B6759"/>
      <c r="C6759"/>
      <c r="E6759"/>
      <c r="F6759"/>
      <c r="G6759"/>
    </row>
    <row r="6760" spans="1:7" ht="20.100000000000001" customHeight="1">
      <c r="A6760" s="1"/>
      <c r="B6760"/>
      <c r="C6760"/>
      <c r="E6760"/>
      <c r="F6760"/>
      <c r="G6760"/>
    </row>
    <row r="6761" spans="1:7" ht="20.100000000000001" customHeight="1">
      <c r="A6761" s="1"/>
      <c r="B6761"/>
      <c r="C6761"/>
      <c r="E6761"/>
      <c r="F6761"/>
      <c r="G6761"/>
    </row>
    <row r="6762" spans="1:7" ht="20.100000000000001" customHeight="1">
      <c r="A6762" s="1"/>
      <c r="B6762"/>
      <c r="C6762"/>
      <c r="E6762"/>
      <c r="F6762"/>
      <c r="G6762"/>
    </row>
    <row r="6763" spans="1:7" ht="20.100000000000001" customHeight="1">
      <c r="A6763" s="1"/>
      <c r="B6763"/>
      <c r="C6763"/>
      <c r="E6763"/>
      <c r="F6763"/>
      <c r="G6763"/>
    </row>
    <row r="6764" spans="1:7" ht="20.100000000000001" customHeight="1">
      <c r="A6764" s="1"/>
      <c r="B6764"/>
      <c r="C6764"/>
      <c r="E6764"/>
      <c r="F6764"/>
      <c r="G6764"/>
    </row>
    <row r="6765" spans="1:7" ht="20.100000000000001" customHeight="1">
      <c r="A6765" s="1"/>
      <c r="B6765"/>
      <c r="C6765"/>
      <c r="E6765"/>
      <c r="F6765"/>
      <c r="G6765"/>
    </row>
    <row r="6766" spans="1:7" ht="20.100000000000001" customHeight="1">
      <c r="A6766" s="1"/>
      <c r="B6766"/>
      <c r="C6766"/>
      <c r="E6766"/>
      <c r="F6766"/>
      <c r="G6766"/>
    </row>
    <row r="6767" spans="1:7" ht="20.100000000000001" customHeight="1">
      <c r="A6767" s="1"/>
      <c r="B6767"/>
      <c r="C6767"/>
      <c r="E6767"/>
      <c r="F6767"/>
      <c r="G6767"/>
    </row>
    <row r="6768" spans="1:7" ht="20.100000000000001" customHeight="1">
      <c r="A6768" s="1"/>
      <c r="B6768"/>
      <c r="C6768"/>
      <c r="E6768"/>
      <c r="F6768"/>
      <c r="G6768"/>
    </row>
    <row r="6769" spans="1:7" ht="20.100000000000001" customHeight="1">
      <c r="A6769" s="1"/>
      <c r="B6769"/>
      <c r="C6769"/>
      <c r="E6769"/>
      <c r="F6769"/>
      <c r="G6769"/>
    </row>
    <row r="6770" spans="1:7" ht="20.100000000000001" customHeight="1">
      <c r="A6770" s="1"/>
      <c r="B6770"/>
      <c r="C6770"/>
      <c r="E6770"/>
      <c r="F6770"/>
      <c r="G6770"/>
    </row>
    <row r="6771" spans="1:7" ht="20.100000000000001" customHeight="1">
      <c r="A6771" s="1"/>
      <c r="B6771"/>
      <c r="C6771"/>
      <c r="E6771"/>
      <c r="F6771"/>
      <c r="G6771"/>
    </row>
    <row r="6772" spans="1:7" ht="20.100000000000001" customHeight="1">
      <c r="A6772" s="1"/>
      <c r="B6772"/>
      <c r="C6772"/>
      <c r="E6772"/>
      <c r="F6772"/>
      <c r="G6772"/>
    </row>
    <row r="6773" spans="1:7" ht="20.100000000000001" customHeight="1">
      <c r="A6773" s="1"/>
      <c r="B6773"/>
      <c r="C6773"/>
      <c r="E6773"/>
      <c r="F6773"/>
      <c r="G6773"/>
    </row>
    <row r="6774" spans="1:7" ht="20.100000000000001" customHeight="1">
      <c r="A6774" s="1"/>
      <c r="B6774"/>
      <c r="C6774"/>
      <c r="E6774"/>
      <c r="F6774"/>
      <c r="G6774"/>
    </row>
    <row r="6775" spans="1:7" ht="20.100000000000001" customHeight="1">
      <c r="A6775" s="1"/>
      <c r="B6775"/>
      <c r="C6775"/>
      <c r="E6775"/>
      <c r="F6775"/>
      <c r="G6775"/>
    </row>
    <row r="6776" spans="1:7" ht="20.100000000000001" customHeight="1">
      <c r="A6776" s="1"/>
      <c r="B6776"/>
      <c r="C6776"/>
      <c r="E6776"/>
      <c r="F6776"/>
      <c r="G6776"/>
    </row>
    <row r="6777" spans="1:7" ht="20.100000000000001" customHeight="1">
      <c r="A6777" s="1"/>
      <c r="B6777"/>
      <c r="C6777"/>
      <c r="E6777"/>
      <c r="F6777"/>
      <c r="G6777"/>
    </row>
    <row r="6778" spans="1:7" ht="20.100000000000001" customHeight="1">
      <c r="A6778" s="1"/>
      <c r="B6778"/>
      <c r="C6778"/>
      <c r="E6778"/>
      <c r="F6778"/>
      <c r="G6778"/>
    </row>
    <row r="6779" spans="1:7" ht="20.100000000000001" customHeight="1">
      <c r="A6779" s="1"/>
      <c r="B6779"/>
      <c r="C6779"/>
      <c r="E6779"/>
      <c r="F6779"/>
      <c r="G6779"/>
    </row>
    <row r="6780" spans="1:7" ht="20.100000000000001" customHeight="1">
      <c r="A6780" s="1"/>
      <c r="B6780"/>
      <c r="C6780"/>
      <c r="E6780"/>
      <c r="F6780"/>
      <c r="G6780"/>
    </row>
    <row r="6781" spans="1:7" ht="20.100000000000001" customHeight="1">
      <c r="A6781" s="1"/>
      <c r="B6781"/>
      <c r="C6781"/>
      <c r="E6781"/>
      <c r="F6781"/>
      <c r="G6781"/>
    </row>
    <row r="6782" spans="1:7" ht="20.100000000000001" customHeight="1">
      <c r="A6782" s="1"/>
      <c r="B6782"/>
      <c r="C6782"/>
      <c r="E6782"/>
      <c r="F6782"/>
      <c r="G6782"/>
    </row>
    <row r="6783" spans="1:7" ht="20.100000000000001" customHeight="1">
      <c r="A6783" s="1"/>
      <c r="B6783"/>
      <c r="C6783"/>
      <c r="E6783"/>
      <c r="F6783"/>
      <c r="G6783"/>
    </row>
    <row r="6784" spans="1:7" ht="20.100000000000001" customHeight="1">
      <c r="A6784" s="1"/>
      <c r="B6784"/>
      <c r="C6784"/>
      <c r="E6784"/>
      <c r="F6784"/>
      <c r="G6784"/>
    </row>
    <row r="6785" spans="1:7" ht="20.100000000000001" customHeight="1">
      <c r="A6785" s="1"/>
      <c r="B6785"/>
      <c r="C6785"/>
      <c r="E6785"/>
      <c r="F6785"/>
      <c r="G6785"/>
    </row>
    <row r="6786" spans="1:7" ht="20.100000000000001" customHeight="1">
      <c r="A6786" s="1"/>
      <c r="B6786"/>
      <c r="C6786"/>
      <c r="E6786"/>
      <c r="F6786"/>
      <c r="G6786"/>
    </row>
    <row r="6787" spans="1:7" ht="20.100000000000001" customHeight="1">
      <c r="A6787" s="1"/>
      <c r="B6787"/>
      <c r="C6787"/>
      <c r="E6787"/>
      <c r="F6787"/>
      <c r="G6787"/>
    </row>
    <row r="6788" spans="1:7" ht="20.100000000000001" customHeight="1">
      <c r="A6788" s="1"/>
      <c r="B6788"/>
      <c r="C6788"/>
      <c r="E6788"/>
      <c r="F6788"/>
      <c r="G6788"/>
    </row>
    <row r="6789" spans="1:7" ht="20.100000000000001" customHeight="1">
      <c r="A6789" s="1"/>
      <c r="B6789"/>
      <c r="C6789"/>
      <c r="E6789"/>
      <c r="F6789"/>
      <c r="G6789"/>
    </row>
    <row r="6790" spans="1:7" ht="20.100000000000001" customHeight="1">
      <c r="A6790" s="1"/>
      <c r="B6790"/>
      <c r="C6790"/>
      <c r="E6790"/>
      <c r="F6790"/>
      <c r="G6790"/>
    </row>
    <row r="6791" spans="1:7" ht="20.100000000000001" customHeight="1">
      <c r="A6791" s="1"/>
      <c r="B6791"/>
      <c r="C6791"/>
      <c r="E6791"/>
      <c r="F6791"/>
      <c r="G6791"/>
    </row>
    <row r="6792" spans="1:7" ht="20.100000000000001" customHeight="1">
      <c r="A6792" s="1"/>
      <c r="B6792"/>
      <c r="C6792"/>
      <c r="E6792"/>
      <c r="F6792"/>
      <c r="G6792"/>
    </row>
    <row r="6793" spans="1:7" ht="20.100000000000001" customHeight="1">
      <c r="A6793" s="1"/>
      <c r="B6793"/>
      <c r="C6793"/>
      <c r="E6793"/>
      <c r="F6793"/>
      <c r="G6793"/>
    </row>
    <row r="6794" spans="1:7" ht="20.100000000000001" customHeight="1">
      <c r="A6794" s="1"/>
      <c r="B6794"/>
      <c r="C6794"/>
      <c r="E6794"/>
      <c r="F6794"/>
      <c r="G6794"/>
    </row>
    <row r="6795" spans="1:7" ht="20.100000000000001" customHeight="1">
      <c r="A6795" s="1"/>
      <c r="B6795"/>
      <c r="C6795"/>
      <c r="E6795"/>
      <c r="F6795"/>
      <c r="G6795"/>
    </row>
    <row r="6796" spans="1:7" ht="20.100000000000001" customHeight="1">
      <c r="A6796" s="1"/>
      <c r="B6796"/>
      <c r="C6796"/>
      <c r="E6796"/>
      <c r="F6796"/>
      <c r="G6796"/>
    </row>
    <row r="6797" spans="1:7" ht="20.100000000000001" customHeight="1">
      <c r="A6797" s="1"/>
      <c r="B6797"/>
      <c r="C6797"/>
      <c r="E6797"/>
      <c r="F6797"/>
      <c r="G6797"/>
    </row>
    <row r="6798" spans="1:7" ht="20.100000000000001" customHeight="1">
      <c r="A6798" s="1"/>
      <c r="B6798"/>
      <c r="C6798"/>
      <c r="E6798"/>
      <c r="F6798"/>
      <c r="G6798"/>
    </row>
    <row r="6799" spans="1:7" ht="20.100000000000001" customHeight="1">
      <c r="A6799" s="1"/>
      <c r="B6799"/>
      <c r="C6799"/>
      <c r="E6799"/>
      <c r="F6799"/>
      <c r="G6799"/>
    </row>
    <row r="6800" spans="1:7" ht="20.100000000000001" customHeight="1">
      <c r="A6800" s="1"/>
      <c r="B6800"/>
      <c r="C6800"/>
      <c r="E6800"/>
      <c r="F6800"/>
      <c r="G6800"/>
    </row>
    <row r="6801" spans="1:7" ht="20.100000000000001" customHeight="1">
      <c r="A6801" s="1"/>
      <c r="B6801"/>
      <c r="C6801"/>
      <c r="E6801"/>
      <c r="F6801"/>
      <c r="G6801"/>
    </row>
    <row r="6802" spans="1:7" ht="20.100000000000001" customHeight="1">
      <c r="A6802" s="1"/>
      <c r="B6802"/>
      <c r="C6802"/>
      <c r="E6802"/>
      <c r="F6802"/>
      <c r="G6802"/>
    </row>
    <row r="6803" spans="1:7" ht="20.100000000000001" customHeight="1">
      <c r="A6803" s="1"/>
      <c r="B6803"/>
      <c r="C6803"/>
      <c r="E6803"/>
      <c r="F6803"/>
      <c r="G6803"/>
    </row>
    <row r="6804" spans="1:7" ht="20.100000000000001" customHeight="1">
      <c r="A6804" s="1"/>
      <c r="B6804"/>
      <c r="C6804"/>
      <c r="E6804"/>
      <c r="F6804"/>
      <c r="G6804"/>
    </row>
    <row r="6805" spans="1:7" ht="20.100000000000001" customHeight="1">
      <c r="A6805" s="1"/>
      <c r="B6805"/>
      <c r="C6805"/>
      <c r="E6805"/>
      <c r="F6805"/>
      <c r="G6805"/>
    </row>
    <row r="6806" spans="1:7" ht="20.100000000000001" customHeight="1">
      <c r="A6806" s="1"/>
      <c r="B6806"/>
      <c r="C6806"/>
      <c r="E6806"/>
      <c r="F6806"/>
      <c r="G6806"/>
    </row>
    <row r="6807" spans="1:7" ht="20.100000000000001" customHeight="1">
      <c r="A6807" s="1"/>
      <c r="B6807"/>
      <c r="C6807"/>
      <c r="E6807"/>
      <c r="F6807"/>
      <c r="G6807"/>
    </row>
    <row r="6808" spans="1:7" ht="20.100000000000001" customHeight="1">
      <c r="A6808" s="1"/>
      <c r="B6808"/>
      <c r="C6808"/>
      <c r="E6808"/>
      <c r="F6808"/>
      <c r="G6808"/>
    </row>
    <row r="6809" spans="1:7" ht="20.100000000000001" customHeight="1">
      <c r="A6809" s="1"/>
      <c r="B6809"/>
      <c r="C6809"/>
      <c r="E6809"/>
      <c r="F6809"/>
      <c r="G6809"/>
    </row>
    <row r="6810" spans="1:7" ht="20.100000000000001" customHeight="1">
      <c r="A6810" s="1"/>
      <c r="B6810"/>
      <c r="C6810"/>
      <c r="E6810"/>
      <c r="F6810"/>
      <c r="G6810"/>
    </row>
    <row r="6811" spans="1:7" ht="20.100000000000001" customHeight="1">
      <c r="A6811" s="1"/>
      <c r="B6811"/>
      <c r="C6811"/>
      <c r="E6811"/>
      <c r="F6811"/>
      <c r="G6811"/>
    </row>
    <row r="6812" spans="1:7" ht="20.100000000000001" customHeight="1">
      <c r="A6812" s="1"/>
      <c r="B6812"/>
      <c r="C6812"/>
      <c r="E6812"/>
      <c r="F6812"/>
      <c r="G6812"/>
    </row>
    <row r="6813" spans="1:7" ht="20.100000000000001" customHeight="1">
      <c r="A6813" s="1"/>
      <c r="B6813"/>
      <c r="C6813"/>
      <c r="E6813"/>
      <c r="F6813"/>
      <c r="G6813"/>
    </row>
    <row r="6814" spans="1:7" ht="20.100000000000001" customHeight="1">
      <c r="A6814" s="1"/>
      <c r="B6814"/>
      <c r="C6814"/>
      <c r="E6814"/>
      <c r="F6814"/>
      <c r="G6814"/>
    </row>
    <row r="6815" spans="1:7" ht="20.100000000000001" customHeight="1">
      <c r="A6815" s="1"/>
      <c r="B6815"/>
      <c r="C6815"/>
      <c r="E6815"/>
      <c r="F6815"/>
      <c r="G6815"/>
    </row>
    <row r="6816" spans="1:7" ht="20.100000000000001" customHeight="1">
      <c r="A6816" s="1"/>
      <c r="B6816"/>
      <c r="C6816"/>
      <c r="E6816"/>
      <c r="F6816"/>
      <c r="G6816"/>
    </row>
    <row r="6817" spans="1:7" ht="20.100000000000001" customHeight="1">
      <c r="A6817" s="1"/>
      <c r="B6817"/>
      <c r="C6817"/>
      <c r="E6817"/>
      <c r="F6817"/>
      <c r="G6817"/>
    </row>
    <row r="6818" spans="1:7" ht="20.100000000000001" customHeight="1">
      <c r="A6818" s="1"/>
      <c r="B6818"/>
      <c r="C6818"/>
      <c r="E6818"/>
      <c r="F6818"/>
      <c r="G6818"/>
    </row>
    <row r="6819" spans="1:7" ht="20.100000000000001" customHeight="1">
      <c r="A6819" s="1"/>
      <c r="B6819"/>
      <c r="C6819"/>
      <c r="E6819"/>
      <c r="F6819"/>
      <c r="G6819"/>
    </row>
    <row r="6820" spans="1:7" ht="20.100000000000001" customHeight="1">
      <c r="A6820" s="1"/>
      <c r="B6820"/>
      <c r="C6820"/>
      <c r="E6820"/>
      <c r="F6820"/>
      <c r="G6820"/>
    </row>
    <row r="6821" spans="1:7" ht="20.100000000000001" customHeight="1">
      <c r="A6821" s="1"/>
      <c r="B6821"/>
      <c r="C6821"/>
      <c r="E6821"/>
      <c r="F6821"/>
      <c r="G6821"/>
    </row>
    <row r="6822" spans="1:7" ht="20.100000000000001" customHeight="1">
      <c r="A6822" s="1"/>
      <c r="B6822"/>
      <c r="C6822"/>
      <c r="E6822"/>
      <c r="F6822"/>
      <c r="G6822"/>
    </row>
    <row r="6823" spans="1:7" ht="20.100000000000001" customHeight="1">
      <c r="A6823" s="1"/>
      <c r="B6823"/>
      <c r="C6823"/>
      <c r="E6823"/>
      <c r="F6823"/>
      <c r="G6823"/>
    </row>
    <row r="6824" spans="1:7" ht="20.100000000000001" customHeight="1">
      <c r="A6824" s="1"/>
      <c r="B6824"/>
      <c r="C6824"/>
      <c r="E6824"/>
      <c r="F6824"/>
      <c r="G6824"/>
    </row>
    <row r="6825" spans="1:7" ht="20.100000000000001" customHeight="1">
      <c r="A6825" s="1"/>
      <c r="B6825"/>
      <c r="C6825"/>
      <c r="E6825"/>
      <c r="F6825"/>
      <c r="G6825"/>
    </row>
    <row r="6826" spans="1:7" ht="20.100000000000001" customHeight="1">
      <c r="A6826" s="1"/>
      <c r="B6826"/>
      <c r="C6826"/>
      <c r="E6826"/>
      <c r="F6826"/>
      <c r="G6826"/>
    </row>
    <row r="6827" spans="1:7" ht="20.100000000000001" customHeight="1">
      <c r="A6827" s="1"/>
      <c r="B6827"/>
      <c r="C6827"/>
      <c r="E6827"/>
      <c r="F6827"/>
      <c r="G6827"/>
    </row>
    <row r="6828" spans="1:7" ht="20.100000000000001" customHeight="1">
      <c r="A6828" s="1"/>
      <c r="B6828"/>
      <c r="C6828"/>
      <c r="E6828"/>
      <c r="F6828"/>
      <c r="G6828"/>
    </row>
    <row r="6829" spans="1:7" ht="20.100000000000001" customHeight="1">
      <c r="A6829" s="1"/>
      <c r="B6829"/>
      <c r="C6829"/>
      <c r="E6829"/>
      <c r="F6829"/>
      <c r="G6829"/>
    </row>
    <row r="6830" spans="1:7" ht="20.100000000000001" customHeight="1">
      <c r="A6830" s="1"/>
      <c r="B6830"/>
      <c r="C6830"/>
      <c r="E6830"/>
      <c r="F6830"/>
      <c r="G6830"/>
    </row>
    <row r="6831" spans="1:7" ht="20.100000000000001" customHeight="1">
      <c r="A6831" s="1"/>
      <c r="B6831"/>
      <c r="C6831"/>
      <c r="E6831"/>
      <c r="F6831"/>
      <c r="G6831"/>
    </row>
    <row r="6832" spans="1:7" ht="20.100000000000001" customHeight="1">
      <c r="A6832" s="1"/>
      <c r="B6832"/>
      <c r="C6832"/>
      <c r="E6832"/>
      <c r="F6832"/>
      <c r="G6832"/>
    </row>
    <row r="6833" spans="1:7" ht="20.100000000000001" customHeight="1">
      <c r="A6833" s="1"/>
      <c r="B6833"/>
      <c r="C6833"/>
      <c r="E6833"/>
      <c r="F6833"/>
      <c r="G6833"/>
    </row>
    <row r="6834" spans="1:7" ht="20.100000000000001" customHeight="1">
      <c r="A6834" s="1"/>
      <c r="B6834"/>
      <c r="C6834"/>
      <c r="E6834"/>
      <c r="F6834"/>
      <c r="G6834"/>
    </row>
    <row r="6835" spans="1:7" ht="20.100000000000001" customHeight="1">
      <c r="A6835" s="1"/>
      <c r="B6835"/>
      <c r="C6835"/>
      <c r="E6835"/>
      <c r="F6835"/>
      <c r="G6835"/>
    </row>
    <row r="6836" spans="1:7" ht="20.100000000000001" customHeight="1">
      <c r="A6836" s="1"/>
      <c r="B6836"/>
      <c r="C6836"/>
      <c r="E6836"/>
      <c r="F6836"/>
      <c r="G6836"/>
    </row>
    <row r="6837" spans="1:7" ht="20.100000000000001" customHeight="1">
      <c r="A6837" s="1"/>
      <c r="B6837"/>
      <c r="C6837"/>
      <c r="E6837"/>
      <c r="F6837"/>
      <c r="G6837"/>
    </row>
    <row r="6838" spans="1:7" ht="20.100000000000001" customHeight="1">
      <c r="A6838" s="1"/>
      <c r="B6838"/>
      <c r="C6838"/>
      <c r="E6838"/>
      <c r="F6838"/>
      <c r="G6838"/>
    </row>
    <row r="6839" spans="1:7" ht="20.100000000000001" customHeight="1">
      <c r="A6839" s="1"/>
      <c r="B6839"/>
      <c r="C6839"/>
      <c r="E6839"/>
      <c r="F6839"/>
      <c r="G6839"/>
    </row>
    <row r="6840" spans="1:7" ht="20.100000000000001" customHeight="1">
      <c r="A6840" s="1"/>
      <c r="B6840"/>
      <c r="C6840"/>
      <c r="E6840"/>
      <c r="F6840"/>
      <c r="G6840"/>
    </row>
    <row r="6841" spans="1:7" ht="20.100000000000001" customHeight="1">
      <c r="A6841" s="1"/>
      <c r="B6841"/>
      <c r="C6841"/>
      <c r="E6841"/>
      <c r="F6841"/>
      <c r="G6841"/>
    </row>
    <row r="6842" spans="1:7" ht="20.100000000000001" customHeight="1">
      <c r="A6842" s="1"/>
      <c r="B6842"/>
      <c r="C6842"/>
      <c r="E6842"/>
      <c r="F6842"/>
      <c r="G6842"/>
    </row>
    <row r="6843" spans="1:7" ht="20.100000000000001" customHeight="1">
      <c r="A6843" s="1"/>
      <c r="B6843"/>
      <c r="C6843"/>
      <c r="E6843"/>
      <c r="F6843"/>
      <c r="G6843"/>
    </row>
    <row r="6844" spans="1:7" ht="20.100000000000001" customHeight="1">
      <c r="A6844" s="1"/>
      <c r="B6844"/>
      <c r="C6844"/>
      <c r="E6844"/>
      <c r="F6844"/>
      <c r="G6844"/>
    </row>
    <row r="6845" spans="1:7" ht="20.100000000000001" customHeight="1">
      <c r="A6845" s="1"/>
      <c r="B6845"/>
      <c r="C6845"/>
      <c r="E6845"/>
      <c r="F6845"/>
      <c r="G6845"/>
    </row>
    <row r="6846" spans="1:7" ht="20.100000000000001" customHeight="1">
      <c r="A6846" s="1"/>
      <c r="B6846"/>
      <c r="C6846"/>
      <c r="E6846"/>
      <c r="F6846"/>
      <c r="G6846"/>
    </row>
    <row r="6847" spans="1:7" ht="20.100000000000001" customHeight="1">
      <c r="A6847" s="1"/>
      <c r="B6847"/>
      <c r="C6847"/>
      <c r="E6847"/>
      <c r="F6847"/>
      <c r="G6847"/>
    </row>
    <row r="6848" spans="1:7" ht="20.100000000000001" customHeight="1">
      <c r="A6848" s="1"/>
      <c r="B6848"/>
      <c r="C6848"/>
      <c r="E6848"/>
      <c r="F6848"/>
      <c r="G6848"/>
    </row>
    <row r="6849" spans="1:7" ht="20.100000000000001" customHeight="1">
      <c r="A6849" s="1"/>
      <c r="B6849"/>
      <c r="C6849"/>
      <c r="E6849"/>
      <c r="F6849"/>
      <c r="G6849"/>
    </row>
    <row r="6850" spans="1:7" ht="20.100000000000001" customHeight="1">
      <c r="A6850" s="1"/>
      <c r="B6850"/>
      <c r="C6850"/>
      <c r="E6850"/>
      <c r="F6850"/>
      <c r="G6850"/>
    </row>
    <row r="6851" spans="1:7" ht="20.100000000000001" customHeight="1">
      <c r="A6851" s="1"/>
      <c r="B6851"/>
      <c r="C6851"/>
      <c r="E6851"/>
      <c r="F6851"/>
      <c r="G6851"/>
    </row>
    <row r="6852" spans="1:7" ht="20.100000000000001" customHeight="1">
      <c r="A6852" s="1"/>
      <c r="B6852"/>
      <c r="C6852"/>
      <c r="E6852"/>
      <c r="F6852"/>
      <c r="G6852"/>
    </row>
    <row r="6853" spans="1:7" ht="20.100000000000001" customHeight="1">
      <c r="A6853" s="1"/>
      <c r="B6853"/>
      <c r="C6853"/>
      <c r="E6853"/>
      <c r="F6853"/>
      <c r="G6853"/>
    </row>
    <row r="6854" spans="1:7" ht="20.100000000000001" customHeight="1">
      <c r="A6854" s="1"/>
      <c r="B6854"/>
      <c r="C6854"/>
      <c r="E6854"/>
      <c r="F6854"/>
      <c r="G6854"/>
    </row>
    <row r="6855" spans="1:7" ht="20.100000000000001" customHeight="1">
      <c r="A6855" s="1"/>
      <c r="B6855"/>
      <c r="C6855"/>
      <c r="E6855"/>
      <c r="F6855"/>
      <c r="G6855"/>
    </row>
    <row r="6856" spans="1:7" ht="20.100000000000001" customHeight="1">
      <c r="A6856" s="1"/>
      <c r="B6856"/>
      <c r="C6856"/>
      <c r="E6856"/>
      <c r="F6856"/>
      <c r="G6856"/>
    </row>
    <row r="6857" spans="1:7" ht="20.100000000000001" customHeight="1">
      <c r="A6857" s="1"/>
      <c r="B6857"/>
      <c r="C6857"/>
      <c r="E6857"/>
      <c r="F6857"/>
      <c r="G6857"/>
    </row>
    <row r="6858" spans="1:7" ht="20.100000000000001" customHeight="1">
      <c r="A6858" s="1"/>
      <c r="B6858"/>
      <c r="C6858"/>
      <c r="E6858"/>
      <c r="F6858"/>
      <c r="G6858"/>
    </row>
    <row r="6859" spans="1:7" ht="20.100000000000001" customHeight="1">
      <c r="A6859" s="1"/>
      <c r="B6859"/>
      <c r="C6859"/>
      <c r="E6859"/>
      <c r="F6859"/>
      <c r="G6859"/>
    </row>
    <row r="6860" spans="1:7" ht="20.100000000000001" customHeight="1">
      <c r="A6860" s="1"/>
      <c r="B6860"/>
      <c r="C6860"/>
      <c r="E6860"/>
      <c r="F6860"/>
      <c r="G6860"/>
    </row>
    <row r="6861" spans="1:7" ht="20.100000000000001" customHeight="1">
      <c r="A6861" s="1"/>
      <c r="B6861"/>
      <c r="C6861"/>
      <c r="E6861"/>
      <c r="F6861"/>
      <c r="G6861"/>
    </row>
    <row r="6862" spans="1:7" ht="20.100000000000001" customHeight="1">
      <c r="A6862" s="1"/>
      <c r="B6862"/>
      <c r="C6862"/>
      <c r="E6862"/>
      <c r="F6862"/>
      <c r="G6862"/>
    </row>
    <row r="6863" spans="1:7" ht="20.100000000000001" customHeight="1">
      <c r="A6863" s="1"/>
      <c r="B6863"/>
      <c r="C6863"/>
      <c r="E6863"/>
      <c r="F6863"/>
      <c r="G6863"/>
    </row>
    <row r="6864" spans="1:7" ht="20.100000000000001" customHeight="1">
      <c r="A6864" s="1"/>
      <c r="B6864"/>
      <c r="C6864"/>
      <c r="E6864"/>
      <c r="F6864"/>
      <c r="G6864"/>
    </row>
    <row r="6865" spans="1:7" ht="20.100000000000001" customHeight="1">
      <c r="A6865" s="1"/>
      <c r="B6865"/>
      <c r="C6865"/>
      <c r="E6865"/>
      <c r="F6865"/>
      <c r="G6865"/>
    </row>
    <row r="6866" spans="1:7" ht="20.100000000000001" customHeight="1">
      <c r="A6866" s="1"/>
      <c r="B6866"/>
      <c r="C6866"/>
      <c r="E6866"/>
      <c r="F6866"/>
      <c r="G6866"/>
    </row>
    <row r="6867" spans="1:7" ht="20.100000000000001" customHeight="1">
      <c r="A6867" s="1"/>
      <c r="B6867"/>
      <c r="C6867"/>
      <c r="E6867"/>
      <c r="F6867"/>
      <c r="G6867"/>
    </row>
    <row r="6868" spans="1:7" ht="20.100000000000001" customHeight="1">
      <c r="A6868" s="1"/>
      <c r="B6868"/>
      <c r="C6868"/>
      <c r="E6868"/>
      <c r="F6868"/>
      <c r="G6868"/>
    </row>
    <row r="6869" spans="1:7" ht="20.100000000000001" customHeight="1">
      <c r="A6869" s="1"/>
      <c r="B6869"/>
      <c r="C6869"/>
      <c r="E6869"/>
      <c r="F6869"/>
      <c r="G6869"/>
    </row>
    <row r="6870" spans="1:7" ht="20.100000000000001" customHeight="1">
      <c r="A6870" s="1"/>
      <c r="B6870"/>
      <c r="C6870"/>
      <c r="E6870"/>
      <c r="F6870"/>
      <c r="G6870"/>
    </row>
    <row r="6871" spans="1:7" ht="20.100000000000001" customHeight="1">
      <c r="A6871" s="1"/>
      <c r="B6871"/>
      <c r="C6871"/>
      <c r="E6871"/>
      <c r="F6871"/>
      <c r="G6871"/>
    </row>
    <row r="6872" spans="1:7" ht="20.100000000000001" customHeight="1">
      <c r="A6872" s="1"/>
      <c r="B6872"/>
      <c r="C6872"/>
      <c r="E6872"/>
      <c r="F6872"/>
      <c r="G6872"/>
    </row>
    <row r="6873" spans="1:7" ht="20.100000000000001" customHeight="1">
      <c r="A6873" s="1"/>
      <c r="B6873"/>
      <c r="C6873"/>
      <c r="E6873"/>
      <c r="F6873"/>
      <c r="G6873"/>
    </row>
    <row r="6874" spans="1:7" ht="20.100000000000001" customHeight="1">
      <c r="A6874" s="1"/>
      <c r="B6874"/>
      <c r="C6874"/>
      <c r="E6874"/>
      <c r="F6874"/>
      <c r="G6874"/>
    </row>
    <row r="6875" spans="1:7" ht="20.100000000000001" customHeight="1">
      <c r="A6875" s="1"/>
      <c r="B6875"/>
      <c r="C6875"/>
      <c r="E6875"/>
      <c r="F6875"/>
      <c r="G6875"/>
    </row>
    <row r="6876" spans="1:7" ht="20.100000000000001" customHeight="1">
      <c r="A6876" s="1"/>
      <c r="B6876"/>
      <c r="C6876"/>
      <c r="E6876"/>
      <c r="F6876"/>
      <c r="G6876"/>
    </row>
    <row r="6877" spans="1:7" ht="20.100000000000001" customHeight="1">
      <c r="A6877" s="1"/>
      <c r="B6877"/>
      <c r="C6877"/>
      <c r="E6877"/>
      <c r="F6877"/>
      <c r="G6877"/>
    </row>
    <row r="6878" spans="1:7" ht="20.100000000000001" customHeight="1">
      <c r="A6878" s="1"/>
      <c r="B6878"/>
      <c r="C6878"/>
      <c r="E6878"/>
      <c r="F6878"/>
      <c r="G6878"/>
    </row>
    <row r="6879" spans="1:7" ht="20.100000000000001" customHeight="1">
      <c r="A6879" s="1"/>
      <c r="B6879"/>
      <c r="C6879"/>
      <c r="E6879"/>
      <c r="F6879"/>
      <c r="G6879"/>
    </row>
    <row r="6880" spans="1:7" ht="20.100000000000001" customHeight="1">
      <c r="A6880" s="1"/>
      <c r="B6880"/>
      <c r="C6880"/>
      <c r="E6880"/>
      <c r="F6880"/>
      <c r="G6880"/>
    </row>
    <row r="6881" spans="1:7" ht="20.100000000000001" customHeight="1">
      <c r="A6881" s="1"/>
      <c r="B6881"/>
      <c r="C6881"/>
      <c r="E6881"/>
      <c r="F6881"/>
      <c r="G6881"/>
    </row>
    <row r="6882" spans="1:7" ht="20.100000000000001" customHeight="1">
      <c r="A6882" s="1"/>
      <c r="B6882"/>
      <c r="C6882"/>
      <c r="E6882"/>
      <c r="F6882"/>
      <c r="G6882"/>
    </row>
    <row r="6883" spans="1:7" ht="20.100000000000001" customHeight="1">
      <c r="A6883" s="1"/>
      <c r="B6883"/>
      <c r="C6883"/>
      <c r="E6883"/>
      <c r="F6883"/>
      <c r="G6883"/>
    </row>
    <row r="6884" spans="1:7" ht="20.100000000000001" customHeight="1">
      <c r="A6884" s="1"/>
      <c r="B6884"/>
      <c r="C6884"/>
      <c r="E6884"/>
      <c r="F6884"/>
      <c r="G6884"/>
    </row>
    <row r="6885" spans="1:7" ht="20.100000000000001" customHeight="1">
      <c r="A6885" s="1"/>
      <c r="B6885"/>
      <c r="C6885"/>
      <c r="E6885"/>
      <c r="F6885"/>
      <c r="G6885"/>
    </row>
    <row r="6886" spans="1:7" ht="20.100000000000001" customHeight="1">
      <c r="A6886" s="1"/>
      <c r="B6886"/>
      <c r="C6886"/>
      <c r="E6886"/>
      <c r="F6886"/>
      <c r="G6886"/>
    </row>
    <row r="6887" spans="1:7" ht="20.100000000000001" customHeight="1">
      <c r="A6887" s="1"/>
      <c r="B6887"/>
      <c r="C6887"/>
      <c r="E6887"/>
      <c r="F6887"/>
      <c r="G6887"/>
    </row>
    <row r="6888" spans="1:7" ht="20.100000000000001" customHeight="1">
      <c r="A6888" s="1"/>
      <c r="B6888"/>
      <c r="C6888"/>
      <c r="E6888"/>
      <c r="F6888"/>
      <c r="G6888"/>
    </row>
    <row r="6889" spans="1:7" ht="20.100000000000001" customHeight="1">
      <c r="A6889" s="1"/>
      <c r="B6889"/>
      <c r="C6889"/>
      <c r="E6889"/>
      <c r="F6889"/>
      <c r="G6889"/>
    </row>
    <row r="6890" spans="1:7" ht="20.100000000000001" customHeight="1">
      <c r="A6890" s="1"/>
      <c r="B6890"/>
      <c r="C6890"/>
      <c r="E6890"/>
      <c r="F6890"/>
      <c r="G6890"/>
    </row>
    <row r="6891" spans="1:7" ht="20.100000000000001" customHeight="1">
      <c r="A6891" s="1"/>
      <c r="B6891"/>
      <c r="C6891"/>
      <c r="E6891"/>
      <c r="F6891"/>
      <c r="G6891"/>
    </row>
    <row r="6892" spans="1:7" ht="20.100000000000001" customHeight="1">
      <c r="A6892" s="1"/>
      <c r="B6892"/>
      <c r="C6892"/>
      <c r="E6892"/>
      <c r="F6892"/>
      <c r="G6892"/>
    </row>
    <row r="6893" spans="1:7" ht="20.100000000000001" customHeight="1">
      <c r="A6893" s="1"/>
      <c r="B6893"/>
      <c r="C6893"/>
      <c r="E6893"/>
      <c r="F6893"/>
      <c r="G6893"/>
    </row>
    <row r="6894" spans="1:7" ht="20.100000000000001" customHeight="1">
      <c r="A6894" s="1"/>
      <c r="B6894"/>
      <c r="C6894"/>
      <c r="E6894"/>
      <c r="F6894"/>
      <c r="G6894"/>
    </row>
    <row r="6895" spans="1:7" ht="20.100000000000001" customHeight="1">
      <c r="A6895" s="1"/>
      <c r="B6895"/>
      <c r="C6895"/>
      <c r="E6895"/>
      <c r="F6895"/>
      <c r="G6895"/>
    </row>
    <row r="6896" spans="1:7" ht="20.100000000000001" customHeight="1">
      <c r="A6896" s="1"/>
      <c r="B6896"/>
      <c r="C6896"/>
      <c r="E6896"/>
      <c r="F6896"/>
      <c r="G6896"/>
    </row>
    <row r="6897" spans="1:7" ht="20.100000000000001" customHeight="1">
      <c r="A6897" s="1"/>
      <c r="B6897"/>
      <c r="C6897"/>
      <c r="E6897"/>
      <c r="F6897"/>
      <c r="G6897"/>
    </row>
    <row r="6898" spans="1:7" ht="20.100000000000001" customHeight="1">
      <c r="A6898" s="1"/>
      <c r="B6898"/>
      <c r="C6898"/>
      <c r="E6898"/>
      <c r="F6898"/>
      <c r="G6898"/>
    </row>
    <row r="6899" spans="1:7" ht="20.100000000000001" customHeight="1">
      <c r="A6899" s="1"/>
      <c r="B6899"/>
      <c r="C6899"/>
      <c r="E6899"/>
      <c r="F6899"/>
      <c r="G6899"/>
    </row>
    <row r="6900" spans="1:7" ht="20.100000000000001" customHeight="1">
      <c r="A6900" s="1"/>
      <c r="B6900"/>
      <c r="C6900"/>
      <c r="E6900"/>
      <c r="F6900"/>
      <c r="G6900"/>
    </row>
    <row r="6901" spans="1:7" ht="20.100000000000001" customHeight="1">
      <c r="A6901" s="1"/>
      <c r="B6901"/>
      <c r="C6901"/>
      <c r="E6901"/>
      <c r="F6901"/>
      <c r="G6901"/>
    </row>
    <row r="6902" spans="1:7" ht="20.100000000000001" customHeight="1">
      <c r="A6902" s="1"/>
      <c r="B6902"/>
      <c r="C6902"/>
      <c r="E6902"/>
      <c r="F6902"/>
      <c r="G6902"/>
    </row>
    <row r="6903" spans="1:7" ht="20.100000000000001" customHeight="1">
      <c r="A6903" s="1"/>
      <c r="B6903"/>
      <c r="C6903"/>
      <c r="E6903"/>
      <c r="F6903"/>
      <c r="G6903"/>
    </row>
    <row r="6904" spans="1:7" ht="20.100000000000001" customHeight="1">
      <c r="A6904" s="1"/>
      <c r="B6904"/>
      <c r="C6904"/>
      <c r="E6904"/>
      <c r="F6904"/>
      <c r="G6904"/>
    </row>
    <row r="6905" spans="1:7" ht="20.100000000000001" customHeight="1">
      <c r="A6905" s="1"/>
      <c r="B6905"/>
      <c r="C6905"/>
      <c r="E6905"/>
      <c r="F6905"/>
      <c r="G6905"/>
    </row>
    <row r="6906" spans="1:7" ht="20.100000000000001" customHeight="1">
      <c r="A6906" s="1"/>
      <c r="B6906"/>
      <c r="C6906"/>
      <c r="E6906"/>
      <c r="F6906"/>
      <c r="G6906"/>
    </row>
    <row r="6907" spans="1:7" ht="20.100000000000001" customHeight="1">
      <c r="A6907" s="1"/>
      <c r="B6907"/>
      <c r="C6907"/>
      <c r="E6907"/>
      <c r="F6907"/>
      <c r="G6907"/>
    </row>
    <row r="6908" spans="1:7" ht="20.100000000000001" customHeight="1">
      <c r="A6908" s="1"/>
      <c r="B6908"/>
      <c r="C6908"/>
      <c r="E6908"/>
      <c r="F6908"/>
      <c r="G6908"/>
    </row>
    <row r="6909" spans="1:7" ht="20.100000000000001" customHeight="1">
      <c r="A6909" s="1"/>
      <c r="B6909"/>
      <c r="C6909"/>
      <c r="E6909"/>
      <c r="F6909"/>
      <c r="G6909"/>
    </row>
    <row r="6910" spans="1:7" ht="20.100000000000001" customHeight="1">
      <c r="A6910" s="1"/>
      <c r="B6910"/>
      <c r="C6910"/>
      <c r="E6910"/>
      <c r="F6910"/>
      <c r="G6910"/>
    </row>
    <row r="6911" spans="1:7" ht="20.100000000000001" customHeight="1">
      <c r="A6911" s="1"/>
      <c r="B6911"/>
      <c r="C6911"/>
      <c r="E6911"/>
      <c r="F6911"/>
      <c r="G6911"/>
    </row>
    <row r="6912" spans="1:7" ht="20.100000000000001" customHeight="1">
      <c r="A6912" s="1"/>
      <c r="B6912"/>
      <c r="C6912"/>
      <c r="E6912"/>
      <c r="F6912"/>
      <c r="G6912"/>
    </row>
    <row r="6913" spans="1:7" ht="20.100000000000001" customHeight="1">
      <c r="A6913" s="1"/>
      <c r="B6913"/>
      <c r="C6913"/>
      <c r="E6913"/>
      <c r="F6913"/>
      <c r="G6913"/>
    </row>
    <row r="6914" spans="1:7" ht="20.100000000000001" customHeight="1">
      <c r="A6914" s="1"/>
      <c r="B6914"/>
      <c r="C6914"/>
      <c r="E6914"/>
      <c r="F6914"/>
      <c r="G6914"/>
    </row>
    <row r="6915" spans="1:7" ht="20.100000000000001" customHeight="1">
      <c r="A6915" s="1"/>
      <c r="B6915"/>
      <c r="C6915"/>
      <c r="E6915"/>
      <c r="F6915"/>
      <c r="G6915"/>
    </row>
    <row r="6916" spans="1:7" ht="20.100000000000001" customHeight="1">
      <c r="A6916" s="1"/>
      <c r="B6916"/>
      <c r="C6916"/>
      <c r="E6916"/>
      <c r="F6916"/>
      <c r="G6916"/>
    </row>
    <row r="6917" spans="1:7" ht="20.100000000000001" customHeight="1">
      <c r="A6917" s="1"/>
      <c r="B6917"/>
      <c r="C6917"/>
      <c r="E6917"/>
      <c r="F6917"/>
      <c r="G6917"/>
    </row>
    <row r="6918" spans="1:7" ht="20.100000000000001" customHeight="1">
      <c r="A6918" s="1"/>
      <c r="B6918"/>
      <c r="C6918"/>
      <c r="E6918"/>
      <c r="F6918"/>
      <c r="G6918"/>
    </row>
    <row r="6919" spans="1:7" ht="20.100000000000001" customHeight="1">
      <c r="A6919" s="1"/>
      <c r="B6919"/>
      <c r="C6919"/>
      <c r="E6919"/>
      <c r="F6919"/>
      <c r="G6919"/>
    </row>
    <row r="6920" spans="1:7" ht="20.100000000000001" customHeight="1">
      <c r="A6920" s="1"/>
      <c r="B6920"/>
      <c r="C6920"/>
      <c r="E6920"/>
      <c r="F6920"/>
      <c r="G6920"/>
    </row>
    <row r="6921" spans="1:7" ht="20.100000000000001" customHeight="1">
      <c r="A6921" s="1"/>
      <c r="B6921"/>
      <c r="C6921"/>
      <c r="E6921"/>
      <c r="F6921"/>
      <c r="G6921"/>
    </row>
    <row r="6922" spans="1:7" ht="20.100000000000001" customHeight="1">
      <c r="A6922" s="1"/>
      <c r="B6922"/>
      <c r="C6922"/>
      <c r="E6922"/>
      <c r="F6922"/>
      <c r="G6922"/>
    </row>
    <row r="6923" spans="1:7" ht="20.100000000000001" customHeight="1">
      <c r="A6923" s="1"/>
      <c r="B6923"/>
      <c r="C6923"/>
      <c r="E6923"/>
      <c r="F6923"/>
      <c r="G6923"/>
    </row>
    <row r="6924" spans="1:7" ht="20.100000000000001" customHeight="1">
      <c r="A6924" s="1"/>
      <c r="B6924"/>
      <c r="C6924"/>
      <c r="E6924"/>
      <c r="F6924"/>
      <c r="G6924"/>
    </row>
    <row r="6925" spans="1:7" ht="20.100000000000001" customHeight="1">
      <c r="A6925" s="1"/>
      <c r="B6925"/>
      <c r="C6925"/>
      <c r="E6925"/>
      <c r="F6925"/>
      <c r="G6925"/>
    </row>
    <row r="6926" spans="1:7" ht="20.100000000000001" customHeight="1">
      <c r="A6926" s="1"/>
      <c r="B6926"/>
      <c r="C6926"/>
      <c r="E6926"/>
      <c r="F6926"/>
      <c r="G6926"/>
    </row>
    <row r="6927" spans="1:7" ht="20.100000000000001" customHeight="1">
      <c r="A6927" s="1"/>
      <c r="B6927"/>
      <c r="C6927"/>
      <c r="E6927"/>
      <c r="F6927"/>
      <c r="G6927"/>
    </row>
    <row r="6928" spans="1:7" ht="20.100000000000001" customHeight="1">
      <c r="A6928" s="1"/>
      <c r="B6928"/>
      <c r="C6928"/>
      <c r="E6928"/>
      <c r="F6928"/>
      <c r="G6928"/>
    </row>
    <row r="6929" spans="1:7" ht="20.100000000000001" customHeight="1">
      <c r="A6929" s="1"/>
      <c r="B6929"/>
      <c r="C6929"/>
      <c r="E6929"/>
      <c r="F6929"/>
      <c r="G6929"/>
    </row>
    <row r="6930" spans="1:7" ht="20.100000000000001" customHeight="1">
      <c r="A6930" s="1"/>
      <c r="B6930"/>
      <c r="C6930"/>
      <c r="E6930"/>
      <c r="F6930"/>
      <c r="G6930"/>
    </row>
    <row r="6931" spans="1:7" ht="20.100000000000001" customHeight="1">
      <c r="A6931" s="1"/>
      <c r="B6931"/>
      <c r="C6931"/>
      <c r="E6931"/>
      <c r="F6931"/>
      <c r="G6931"/>
    </row>
    <row r="6932" spans="1:7" ht="20.100000000000001" customHeight="1">
      <c r="A6932" s="1"/>
      <c r="B6932"/>
      <c r="C6932"/>
      <c r="E6932"/>
      <c r="F6932"/>
      <c r="G6932"/>
    </row>
    <row r="6933" spans="1:7" ht="20.100000000000001" customHeight="1">
      <c r="A6933" s="1"/>
      <c r="B6933"/>
      <c r="C6933"/>
      <c r="E6933"/>
      <c r="F6933"/>
      <c r="G6933"/>
    </row>
    <row r="6934" spans="1:7" ht="20.100000000000001" customHeight="1">
      <c r="A6934" s="1"/>
      <c r="B6934"/>
      <c r="C6934"/>
      <c r="E6934"/>
      <c r="F6934"/>
      <c r="G6934"/>
    </row>
    <row r="6935" spans="1:7" ht="20.100000000000001" customHeight="1">
      <c r="A6935" s="1"/>
      <c r="B6935"/>
      <c r="C6935"/>
      <c r="E6935"/>
      <c r="F6935"/>
      <c r="G6935"/>
    </row>
    <row r="6936" spans="1:7" ht="20.100000000000001" customHeight="1">
      <c r="A6936" s="1"/>
      <c r="B6936"/>
      <c r="C6936"/>
      <c r="E6936"/>
      <c r="F6936"/>
      <c r="G6936"/>
    </row>
    <row r="6937" spans="1:7" ht="20.100000000000001" customHeight="1">
      <c r="A6937" s="1"/>
      <c r="B6937"/>
      <c r="C6937"/>
      <c r="E6937"/>
      <c r="F6937"/>
      <c r="G6937"/>
    </row>
    <row r="6938" spans="1:7" ht="20.100000000000001" customHeight="1">
      <c r="A6938" s="1"/>
      <c r="B6938"/>
      <c r="C6938"/>
      <c r="E6938"/>
      <c r="F6938"/>
      <c r="G6938"/>
    </row>
    <row r="6939" spans="1:7" ht="20.100000000000001" customHeight="1">
      <c r="A6939" s="1"/>
      <c r="B6939"/>
      <c r="C6939"/>
      <c r="E6939"/>
      <c r="F6939"/>
      <c r="G6939"/>
    </row>
    <row r="6940" spans="1:7" ht="20.100000000000001" customHeight="1">
      <c r="A6940" s="1"/>
      <c r="B6940"/>
      <c r="C6940"/>
      <c r="E6940"/>
      <c r="F6940"/>
      <c r="G6940"/>
    </row>
    <row r="6941" spans="1:7" ht="20.100000000000001" customHeight="1">
      <c r="A6941" s="1"/>
      <c r="B6941"/>
      <c r="C6941"/>
      <c r="E6941"/>
      <c r="F6941"/>
      <c r="G6941"/>
    </row>
    <row r="6942" spans="1:7" ht="20.100000000000001" customHeight="1">
      <c r="A6942" s="1"/>
      <c r="B6942"/>
      <c r="C6942"/>
      <c r="E6942"/>
      <c r="F6942"/>
      <c r="G6942"/>
    </row>
    <row r="6943" spans="1:7" ht="20.100000000000001" customHeight="1">
      <c r="A6943" s="1"/>
      <c r="B6943"/>
      <c r="C6943"/>
      <c r="E6943"/>
      <c r="F6943"/>
      <c r="G6943"/>
    </row>
    <row r="6944" spans="1:7" ht="20.100000000000001" customHeight="1">
      <c r="A6944" s="1"/>
      <c r="B6944"/>
      <c r="C6944"/>
      <c r="E6944"/>
      <c r="F6944"/>
      <c r="G6944"/>
    </row>
    <row r="6945" spans="1:7" ht="20.100000000000001" customHeight="1">
      <c r="A6945" s="1"/>
      <c r="B6945"/>
      <c r="C6945"/>
      <c r="E6945"/>
      <c r="F6945"/>
      <c r="G6945"/>
    </row>
    <row r="6946" spans="1:7" ht="20.100000000000001" customHeight="1">
      <c r="A6946" s="1"/>
      <c r="B6946"/>
      <c r="C6946"/>
      <c r="E6946"/>
      <c r="F6946"/>
      <c r="G6946"/>
    </row>
    <row r="6947" spans="1:7" ht="20.100000000000001" customHeight="1">
      <c r="A6947" s="1"/>
      <c r="B6947"/>
      <c r="C6947"/>
      <c r="E6947"/>
      <c r="F6947"/>
      <c r="G6947"/>
    </row>
    <row r="6948" spans="1:7" ht="20.100000000000001" customHeight="1">
      <c r="A6948" s="1"/>
      <c r="B6948"/>
      <c r="C6948"/>
      <c r="E6948"/>
      <c r="F6948"/>
      <c r="G6948"/>
    </row>
    <row r="6949" spans="1:7" ht="20.100000000000001" customHeight="1">
      <c r="A6949" s="1"/>
      <c r="B6949"/>
      <c r="C6949"/>
      <c r="E6949"/>
      <c r="F6949"/>
      <c r="G6949"/>
    </row>
    <row r="6950" spans="1:7" ht="20.100000000000001" customHeight="1">
      <c r="A6950" s="1"/>
      <c r="B6950"/>
      <c r="C6950"/>
      <c r="E6950"/>
      <c r="F6950"/>
      <c r="G6950"/>
    </row>
    <row r="6951" spans="1:7" ht="20.100000000000001" customHeight="1">
      <c r="A6951" s="1"/>
      <c r="B6951"/>
      <c r="C6951"/>
      <c r="E6951"/>
      <c r="F6951"/>
      <c r="G6951"/>
    </row>
    <row r="6952" spans="1:7" ht="20.100000000000001" customHeight="1">
      <c r="A6952" s="1"/>
      <c r="B6952"/>
      <c r="C6952"/>
      <c r="E6952"/>
      <c r="F6952"/>
      <c r="G6952"/>
    </row>
    <row r="6953" spans="1:7" ht="20.100000000000001" customHeight="1">
      <c r="A6953" s="1"/>
      <c r="B6953"/>
      <c r="C6953"/>
      <c r="E6953"/>
      <c r="F6953"/>
      <c r="G6953"/>
    </row>
    <row r="6954" spans="1:7" ht="20.100000000000001" customHeight="1">
      <c r="A6954" s="1"/>
      <c r="B6954"/>
      <c r="C6954"/>
      <c r="E6954"/>
      <c r="F6954"/>
      <c r="G6954"/>
    </row>
    <row r="6955" spans="1:7" ht="20.100000000000001" customHeight="1">
      <c r="A6955" s="1"/>
      <c r="B6955"/>
      <c r="C6955"/>
      <c r="E6955"/>
      <c r="F6955"/>
      <c r="G6955"/>
    </row>
    <row r="6956" spans="1:7" ht="20.100000000000001" customHeight="1">
      <c r="A6956" s="1"/>
      <c r="B6956"/>
      <c r="C6956"/>
      <c r="E6956"/>
      <c r="F6956"/>
      <c r="G6956"/>
    </row>
    <row r="6957" spans="1:7" ht="20.100000000000001" customHeight="1">
      <c r="A6957" s="1"/>
      <c r="B6957"/>
      <c r="C6957"/>
      <c r="E6957"/>
      <c r="F6957"/>
      <c r="G6957"/>
    </row>
    <row r="6958" spans="1:7" ht="20.100000000000001" customHeight="1">
      <c r="A6958" s="1"/>
      <c r="B6958"/>
      <c r="C6958"/>
      <c r="E6958"/>
      <c r="F6958"/>
      <c r="G6958"/>
    </row>
    <row r="6959" spans="1:7" ht="20.100000000000001" customHeight="1">
      <c r="A6959" s="1"/>
      <c r="B6959"/>
      <c r="C6959"/>
      <c r="E6959"/>
      <c r="F6959"/>
      <c r="G6959"/>
    </row>
    <row r="6960" spans="1:7" ht="20.100000000000001" customHeight="1">
      <c r="A6960" s="1"/>
      <c r="B6960"/>
      <c r="C6960"/>
      <c r="E6960"/>
      <c r="F6960"/>
      <c r="G6960"/>
    </row>
    <row r="6961" spans="1:7" ht="20.100000000000001" customHeight="1">
      <c r="A6961" s="1"/>
      <c r="B6961"/>
      <c r="C6961"/>
      <c r="E6961"/>
      <c r="F6961"/>
      <c r="G6961"/>
    </row>
    <row r="6962" spans="1:7" ht="20.100000000000001" customHeight="1">
      <c r="A6962" s="1"/>
      <c r="B6962"/>
      <c r="C6962"/>
      <c r="E6962"/>
      <c r="F6962"/>
      <c r="G6962"/>
    </row>
    <row r="6963" spans="1:7" ht="20.100000000000001" customHeight="1">
      <c r="A6963" s="1"/>
      <c r="B6963"/>
      <c r="C6963"/>
      <c r="E6963"/>
      <c r="F6963"/>
      <c r="G6963"/>
    </row>
    <row r="6964" spans="1:7" ht="20.100000000000001" customHeight="1">
      <c r="A6964" s="1"/>
      <c r="B6964"/>
      <c r="C6964"/>
      <c r="E6964"/>
      <c r="F6964"/>
      <c r="G6964"/>
    </row>
    <row r="6965" spans="1:7" ht="20.100000000000001" customHeight="1">
      <c r="A6965" s="1"/>
      <c r="B6965"/>
      <c r="C6965"/>
      <c r="E6965"/>
      <c r="F6965"/>
      <c r="G6965"/>
    </row>
    <row r="6966" spans="1:7" ht="20.100000000000001" customHeight="1">
      <c r="A6966" s="1"/>
      <c r="B6966"/>
      <c r="C6966"/>
      <c r="E6966"/>
      <c r="F6966"/>
      <c r="G6966"/>
    </row>
    <row r="6967" spans="1:7" ht="20.100000000000001" customHeight="1">
      <c r="A6967" s="1"/>
      <c r="B6967"/>
      <c r="C6967"/>
      <c r="E6967"/>
      <c r="F6967"/>
      <c r="G6967"/>
    </row>
    <row r="6968" spans="1:7" ht="20.100000000000001" customHeight="1">
      <c r="A6968" s="1"/>
      <c r="B6968"/>
      <c r="C6968"/>
      <c r="E6968"/>
      <c r="F6968"/>
      <c r="G6968"/>
    </row>
    <row r="6969" spans="1:7" ht="20.100000000000001" customHeight="1">
      <c r="A6969" s="1"/>
      <c r="B6969"/>
      <c r="C6969"/>
      <c r="E6969"/>
      <c r="F6969"/>
      <c r="G6969"/>
    </row>
    <row r="6970" spans="1:7" ht="20.100000000000001" customHeight="1">
      <c r="A6970" s="1"/>
      <c r="B6970"/>
      <c r="C6970"/>
      <c r="E6970"/>
      <c r="F6970"/>
      <c r="G6970"/>
    </row>
    <row r="6971" spans="1:7" ht="20.100000000000001" customHeight="1">
      <c r="A6971" s="1"/>
      <c r="B6971"/>
      <c r="C6971"/>
      <c r="E6971"/>
      <c r="F6971"/>
      <c r="G6971"/>
    </row>
    <row r="6972" spans="1:7" ht="20.100000000000001" customHeight="1">
      <c r="A6972" s="1"/>
      <c r="B6972"/>
      <c r="C6972"/>
      <c r="E6972"/>
      <c r="F6972"/>
      <c r="G6972"/>
    </row>
    <row r="6973" spans="1:7" ht="20.100000000000001" customHeight="1">
      <c r="A6973" s="1"/>
      <c r="B6973"/>
      <c r="C6973"/>
      <c r="E6973"/>
      <c r="F6973"/>
      <c r="G6973"/>
    </row>
    <row r="6974" spans="1:7" ht="20.100000000000001" customHeight="1">
      <c r="A6974" s="1"/>
      <c r="B6974"/>
      <c r="C6974"/>
      <c r="E6974"/>
      <c r="F6974"/>
      <c r="G6974"/>
    </row>
    <row r="6975" spans="1:7" ht="20.100000000000001" customHeight="1">
      <c r="A6975" s="1"/>
      <c r="B6975"/>
      <c r="C6975"/>
      <c r="E6975"/>
      <c r="F6975"/>
      <c r="G6975"/>
    </row>
    <row r="6976" spans="1:7" ht="20.100000000000001" customHeight="1">
      <c r="A6976" s="1"/>
      <c r="B6976"/>
      <c r="C6976"/>
      <c r="E6976"/>
      <c r="F6976"/>
      <c r="G6976"/>
    </row>
    <row r="6977" spans="1:7" ht="20.100000000000001" customHeight="1">
      <c r="A6977" s="1"/>
      <c r="B6977"/>
      <c r="C6977"/>
      <c r="E6977"/>
      <c r="F6977"/>
      <c r="G6977"/>
    </row>
    <row r="6978" spans="1:7" ht="20.100000000000001" customHeight="1">
      <c r="A6978" s="1"/>
      <c r="B6978"/>
      <c r="C6978"/>
      <c r="E6978"/>
      <c r="F6978"/>
      <c r="G6978"/>
    </row>
    <row r="6979" spans="1:7" ht="20.100000000000001" customHeight="1">
      <c r="A6979" s="1"/>
      <c r="B6979"/>
      <c r="C6979"/>
      <c r="E6979"/>
      <c r="F6979"/>
      <c r="G6979"/>
    </row>
    <row r="6980" spans="1:7" ht="20.100000000000001" customHeight="1">
      <c r="A6980" s="1"/>
      <c r="B6980"/>
      <c r="C6980"/>
      <c r="E6980"/>
      <c r="F6980"/>
      <c r="G6980"/>
    </row>
    <row r="6981" spans="1:7" ht="20.100000000000001" customHeight="1">
      <c r="A6981" s="1"/>
      <c r="B6981"/>
      <c r="C6981"/>
      <c r="E6981"/>
      <c r="F6981"/>
      <c r="G6981"/>
    </row>
    <row r="6982" spans="1:7" ht="20.100000000000001" customHeight="1">
      <c r="A6982" s="1"/>
      <c r="B6982"/>
      <c r="C6982"/>
      <c r="E6982"/>
      <c r="F6982"/>
      <c r="G6982"/>
    </row>
    <row r="6983" spans="1:7" ht="20.100000000000001" customHeight="1">
      <c r="A6983" s="1"/>
      <c r="B6983"/>
      <c r="C6983"/>
      <c r="E6983"/>
      <c r="F6983"/>
      <c r="G6983"/>
    </row>
    <row r="6984" spans="1:7" ht="20.100000000000001" customHeight="1">
      <c r="A6984" s="1"/>
      <c r="B6984"/>
      <c r="C6984"/>
      <c r="E6984"/>
      <c r="F6984"/>
      <c r="G6984"/>
    </row>
    <row r="6985" spans="1:7" ht="20.100000000000001" customHeight="1">
      <c r="A6985" s="1"/>
      <c r="B6985"/>
      <c r="C6985"/>
      <c r="E6985"/>
      <c r="F6985"/>
      <c r="G6985"/>
    </row>
    <row r="6986" spans="1:7" ht="20.100000000000001" customHeight="1">
      <c r="A6986" s="1"/>
      <c r="B6986"/>
      <c r="C6986"/>
      <c r="E6986"/>
      <c r="F6986"/>
      <c r="G6986"/>
    </row>
    <row r="6987" spans="1:7" ht="20.100000000000001" customHeight="1">
      <c r="A6987" s="1"/>
      <c r="B6987"/>
      <c r="C6987"/>
      <c r="E6987"/>
      <c r="F6987"/>
      <c r="G6987"/>
    </row>
    <row r="6988" spans="1:7" ht="20.100000000000001" customHeight="1">
      <c r="A6988" s="1"/>
      <c r="B6988"/>
      <c r="C6988"/>
      <c r="E6988"/>
      <c r="F6988"/>
      <c r="G6988"/>
    </row>
    <row r="6989" spans="1:7" ht="20.100000000000001" customHeight="1">
      <c r="A6989" s="1"/>
      <c r="B6989"/>
      <c r="C6989"/>
      <c r="E6989"/>
      <c r="F6989"/>
      <c r="G6989"/>
    </row>
    <row r="6990" spans="1:7" ht="20.100000000000001" customHeight="1">
      <c r="A6990" s="1"/>
      <c r="B6990"/>
      <c r="C6990"/>
      <c r="E6990"/>
      <c r="F6990"/>
      <c r="G6990"/>
    </row>
    <row r="6991" spans="1:7" ht="20.100000000000001" customHeight="1">
      <c r="A6991" s="1"/>
      <c r="B6991"/>
      <c r="C6991"/>
      <c r="E6991"/>
      <c r="F6991"/>
      <c r="G6991"/>
    </row>
    <row r="6992" spans="1:7" ht="20.100000000000001" customHeight="1">
      <c r="A6992" s="1"/>
      <c r="B6992"/>
      <c r="C6992"/>
      <c r="E6992"/>
      <c r="F6992"/>
      <c r="G6992"/>
    </row>
    <row r="6993" spans="1:7" ht="20.100000000000001" customHeight="1">
      <c r="A6993" s="1"/>
      <c r="B6993"/>
      <c r="C6993"/>
      <c r="E6993"/>
      <c r="F6993"/>
      <c r="G6993"/>
    </row>
    <row r="6994" spans="1:7" ht="20.100000000000001" customHeight="1">
      <c r="A6994" s="1"/>
      <c r="B6994"/>
      <c r="C6994"/>
      <c r="E6994"/>
      <c r="F6994"/>
      <c r="G6994"/>
    </row>
    <row r="6995" spans="1:7" ht="20.100000000000001" customHeight="1">
      <c r="A6995" s="1"/>
      <c r="B6995"/>
      <c r="C6995"/>
      <c r="E6995"/>
      <c r="F6995"/>
      <c r="G6995"/>
    </row>
    <row r="6996" spans="1:7" ht="20.100000000000001" customHeight="1">
      <c r="A6996" s="1"/>
      <c r="B6996"/>
      <c r="C6996"/>
      <c r="E6996"/>
      <c r="F6996"/>
      <c r="G6996"/>
    </row>
    <row r="6997" spans="1:7" ht="20.100000000000001" customHeight="1">
      <c r="A6997" s="1"/>
      <c r="B6997"/>
      <c r="C6997"/>
      <c r="E6997"/>
      <c r="F6997"/>
      <c r="G6997"/>
    </row>
    <row r="6998" spans="1:7" ht="20.100000000000001" customHeight="1">
      <c r="A6998" s="1"/>
      <c r="B6998"/>
      <c r="C6998"/>
      <c r="E6998"/>
      <c r="F6998"/>
      <c r="G6998"/>
    </row>
    <row r="6999" spans="1:7" ht="20.100000000000001" customHeight="1">
      <c r="A6999" s="1"/>
      <c r="B6999"/>
      <c r="C6999"/>
      <c r="E6999"/>
      <c r="F6999"/>
      <c r="G6999"/>
    </row>
    <row r="7000" spans="1:7" ht="20.100000000000001" customHeight="1">
      <c r="A7000" s="1"/>
      <c r="B7000"/>
      <c r="C7000"/>
      <c r="E7000"/>
      <c r="F7000"/>
      <c r="G7000"/>
    </row>
    <row r="7001" spans="1:7" ht="20.100000000000001" customHeight="1">
      <c r="A7001" s="1"/>
      <c r="B7001"/>
      <c r="C7001"/>
      <c r="E7001"/>
      <c r="F7001"/>
      <c r="G7001"/>
    </row>
    <row r="7002" spans="1:7" ht="20.100000000000001" customHeight="1">
      <c r="A7002" s="1"/>
      <c r="B7002"/>
      <c r="C7002"/>
      <c r="E7002"/>
      <c r="F7002"/>
      <c r="G7002"/>
    </row>
    <row r="7003" spans="1:7" ht="20.100000000000001" customHeight="1">
      <c r="A7003" s="1"/>
      <c r="B7003"/>
      <c r="C7003"/>
      <c r="E7003"/>
      <c r="F7003"/>
      <c r="G7003"/>
    </row>
    <row r="7004" spans="1:7" ht="20.100000000000001" customHeight="1">
      <c r="A7004" s="1"/>
      <c r="B7004"/>
      <c r="C7004"/>
      <c r="E7004"/>
      <c r="F7004"/>
      <c r="G7004"/>
    </row>
    <row r="7005" spans="1:7" ht="20.100000000000001" customHeight="1">
      <c r="A7005" s="1"/>
      <c r="B7005"/>
      <c r="C7005"/>
      <c r="E7005"/>
      <c r="F7005"/>
      <c r="G7005"/>
    </row>
    <row r="7006" spans="1:7" ht="20.100000000000001" customHeight="1">
      <c r="A7006" s="1"/>
      <c r="B7006"/>
      <c r="C7006"/>
      <c r="E7006"/>
      <c r="F7006"/>
      <c r="G7006"/>
    </row>
    <row r="7007" spans="1:7" ht="20.100000000000001" customHeight="1">
      <c r="A7007" s="1"/>
      <c r="B7007"/>
      <c r="C7007"/>
      <c r="E7007"/>
      <c r="F7007"/>
      <c r="G7007"/>
    </row>
    <row r="7008" spans="1:7" ht="20.100000000000001" customHeight="1">
      <c r="A7008" s="1"/>
      <c r="B7008"/>
      <c r="C7008"/>
      <c r="E7008"/>
      <c r="F7008"/>
      <c r="G7008"/>
    </row>
    <row r="7009" spans="1:7" ht="20.100000000000001" customHeight="1">
      <c r="A7009" s="1"/>
      <c r="B7009"/>
      <c r="C7009"/>
      <c r="E7009"/>
      <c r="F7009"/>
      <c r="G7009"/>
    </row>
    <row r="7010" spans="1:7" ht="20.100000000000001" customHeight="1">
      <c r="A7010" s="1"/>
      <c r="B7010"/>
      <c r="C7010"/>
      <c r="E7010"/>
      <c r="F7010"/>
      <c r="G7010"/>
    </row>
    <row r="7011" spans="1:7" ht="20.100000000000001" customHeight="1">
      <c r="A7011" s="1"/>
      <c r="B7011"/>
      <c r="C7011"/>
      <c r="E7011"/>
      <c r="F7011"/>
      <c r="G7011"/>
    </row>
    <row r="7012" spans="1:7" ht="20.100000000000001" customHeight="1">
      <c r="A7012" s="1"/>
      <c r="B7012"/>
      <c r="C7012"/>
      <c r="E7012"/>
      <c r="F7012"/>
      <c r="G7012"/>
    </row>
    <row r="7013" spans="1:7" ht="20.100000000000001" customHeight="1">
      <c r="A7013" s="1"/>
      <c r="B7013"/>
      <c r="C7013"/>
      <c r="E7013"/>
      <c r="F7013"/>
      <c r="G7013"/>
    </row>
    <row r="7014" spans="1:7" ht="20.100000000000001" customHeight="1">
      <c r="A7014" s="1"/>
      <c r="B7014"/>
      <c r="C7014"/>
      <c r="E7014"/>
      <c r="F7014"/>
      <c r="G7014"/>
    </row>
    <row r="7015" spans="1:7" ht="20.100000000000001" customHeight="1">
      <c r="A7015" s="1"/>
      <c r="B7015"/>
      <c r="C7015"/>
      <c r="E7015"/>
      <c r="F7015"/>
      <c r="G7015"/>
    </row>
    <row r="7016" spans="1:7" ht="20.100000000000001" customHeight="1">
      <c r="A7016" s="1"/>
      <c r="B7016"/>
      <c r="C7016"/>
      <c r="E7016"/>
      <c r="F7016"/>
      <c r="G7016"/>
    </row>
    <row r="7017" spans="1:7" ht="20.100000000000001" customHeight="1">
      <c r="A7017" s="1"/>
      <c r="B7017"/>
      <c r="C7017"/>
      <c r="E7017"/>
      <c r="F7017"/>
      <c r="G7017"/>
    </row>
    <row r="7018" spans="1:7" ht="20.100000000000001" customHeight="1">
      <c r="A7018" s="1"/>
      <c r="B7018"/>
      <c r="C7018"/>
      <c r="E7018"/>
      <c r="F7018"/>
      <c r="G7018"/>
    </row>
    <row r="7019" spans="1:7" ht="20.100000000000001" customHeight="1">
      <c r="A7019" s="1"/>
      <c r="B7019"/>
      <c r="C7019"/>
      <c r="E7019"/>
      <c r="F7019"/>
      <c r="G7019"/>
    </row>
    <row r="7020" spans="1:7" ht="20.100000000000001" customHeight="1">
      <c r="A7020" s="1"/>
      <c r="B7020"/>
      <c r="C7020"/>
      <c r="E7020"/>
      <c r="F7020"/>
      <c r="G7020"/>
    </row>
    <row r="7021" spans="1:7" ht="20.100000000000001" customHeight="1">
      <c r="A7021" s="1"/>
      <c r="B7021"/>
      <c r="C7021"/>
      <c r="E7021"/>
      <c r="F7021"/>
      <c r="G7021"/>
    </row>
    <row r="7022" spans="1:7" ht="20.100000000000001" customHeight="1">
      <c r="A7022" s="1"/>
      <c r="B7022"/>
      <c r="C7022"/>
      <c r="E7022"/>
      <c r="F7022"/>
      <c r="G7022"/>
    </row>
    <row r="7023" spans="1:7" ht="20.100000000000001" customHeight="1">
      <c r="A7023" s="1"/>
      <c r="B7023"/>
      <c r="C7023"/>
      <c r="E7023"/>
      <c r="F7023"/>
      <c r="G7023"/>
    </row>
    <row r="7024" spans="1:7" ht="20.100000000000001" customHeight="1">
      <c r="A7024" s="1"/>
      <c r="B7024"/>
      <c r="C7024"/>
      <c r="E7024"/>
      <c r="F7024"/>
      <c r="G7024"/>
    </row>
    <row r="7025" spans="1:7" ht="20.100000000000001" customHeight="1">
      <c r="A7025" s="1"/>
      <c r="B7025"/>
      <c r="C7025"/>
      <c r="E7025"/>
      <c r="F7025"/>
      <c r="G7025"/>
    </row>
    <row r="7026" spans="1:7" ht="20.100000000000001" customHeight="1">
      <c r="A7026" s="1"/>
      <c r="B7026"/>
      <c r="C7026"/>
      <c r="E7026"/>
      <c r="F7026"/>
      <c r="G7026"/>
    </row>
    <row r="7027" spans="1:7" ht="20.100000000000001" customHeight="1">
      <c r="A7027" s="1"/>
      <c r="B7027"/>
      <c r="C7027"/>
      <c r="E7027"/>
      <c r="F7027"/>
      <c r="G7027"/>
    </row>
    <row r="7028" spans="1:7" ht="20.100000000000001" customHeight="1">
      <c r="A7028" s="1"/>
      <c r="B7028"/>
      <c r="C7028"/>
      <c r="E7028"/>
      <c r="F7028"/>
      <c r="G7028"/>
    </row>
    <row r="7029" spans="1:7" ht="20.100000000000001" customHeight="1">
      <c r="A7029" s="1"/>
      <c r="B7029"/>
      <c r="C7029"/>
      <c r="E7029"/>
      <c r="F7029"/>
      <c r="G7029"/>
    </row>
    <row r="7030" spans="1:7" ht="20.100000000000001" customHeight="1">
      <c r="A7030" s="1"/>
      <c r="B7030"/>
      <c r="C7030"/>
      <c r="E7030"/>
      <c r="F7030"/>
      <c r="G7030"/>
    </row>
    <row r="7031" spans="1:7" ht="20.100000000000001" customHeight="1">
      <c r="A7031" s="1"/>
      <c r="B7031"/>
      <c r="C7031"/>
      <c r="E7031"/>
      <c r="F7031"/>
      <c r="G7031"/>
    </row>
    <row r="7032" spans="1:7" ht="20.100000000000001" customHeight="1">
      <c r="A7032" s="1"/>
      <c r="B7032"/>
      <c r="C7032"/>
      <c r="E7032"/>
      <c r="F7032"/>
      <c r="G7032"/>
    </row>
    <row r="7033" spans="1:7" ht="20.100000000000001" customHeight="1">
      <c r="A7033" s="1"/>
      <c r="B7033"/>
      <c r="C7033"/>
      <c r="E7033"/>
      <c r="F7033"/>
      <c r="G7033"/>
    </row>
    <row r="7034" spans="1:7" ht="20.100000000000001" customHeight="1">
      <c r="A7034" s="1"/>
      <c r="B7034"/>
      <c r="C7034"/>
      <c r="E7034"/>
      <c r="F7034"/>
      <c r="G7034"/>
    </row>
    <row r="7035" spans="1:7" ht="20.100000000000001" customHeight="1">
      <c r="A7035" s="1"/>
      <c r="B7035"/>
      <c r="C7035"/>
      <c r="E7035"/>
      <c r="F7035"/>
      <c r="G7035"/>
    </row>
    <row r="7036" spans="1:7" ht="20.100000000000001" customHeight="1">
      <c r="A7036" s="1"/>
      <c r="B7036"/>
      <c r="C7036"/>
      <c r="E7036"/>
      <c r="F7036"/>
      <c r="G7036"/>
    </row>
    <row r="7037" spans="1:7" ht="20.100000000000001" customHeight="1">
      <c r="A7037" s="1"/>
      <c r="B7037"/>
      <c r="C7037"/>
      <c r="E7037"/>
      <c r="F7037"/>
      <c r="G7037"/>
    </row>
    <row r="7038" spans="1:7" ht="20.100000000000001" customHeight="1">
      <c r="A7038" s="1"/>
      <c r="B7038"/>
      <c r="C7038"/>
      <c r="E7038"/>
      <c r="F7038"/>
      <c r="G7038"/>
    </row>
    <row r="7039" spans="1:7" ht="20.100000000000001" customHeight="1">
      <c r="A7039" s="1"/>
      <c r="B7039"/>
      <c r="C7039"/>
      <c r="E7039"/>
      <c r="F7039"/>
      <c r="G7039"/>
    </row>
    <row r="7040" spans="1:7" ht="20.100000000000001" customHeight="1">
      <c r="A7040" s="1"/>
      <c r="B7040"/>
      <c r="C7040"/>
      <c r="E7040"/>
      <c r="F7040"/>
      <c r="G7040"/>
    </row>
    <row r="7041" spans="1:7" ht="20.100000000000001" customHeight="1">
      <c r="A7041" s="1"/>
      <c r="B7041"/>
      <c r="C7041"/>
      <c r="E7041"/>
      <c r="F7041"/>
      <c r="G7041"/>
    </row>
    <row r="7042" spans="1:7" ht="20.100000000000001" customHeight="1">
      <c r="A7042" s="1"/>
      <c r="B7042"/>
      <c r="C7042"/>
      <c r="E7042"/>
      <c r="F7042"/>
      <c r="G7042"/>
    </row>
    <row r="7043" spans="1:7" ht="20.100000000000001" customHeight="1">
      <c r="A7043" s="1"/>
      <c r="B7043"/>
      <c r="C7043"/>
      <c r="E7043"/>
      <c r="F7043"/>
      <c r="G7043"/>
    </row>
    <row r="7044" spans="1:7" ht="20.100000000000001" customHeight="1">
      <c r="A7044" s="1"/>
      <c r="B7044"/>
      <c r="C7044"/>
      <c r="E7044"/>
      <c r="F7044"/>
      <c r="G7044"/>
    </row>
    <row r="7045" spans="1:7" ht="20.100000000000001" customHeight="1">
      <c r="A7045" s="1"/>
      <c r="B7045"/>
      <c r="C7045"/>
      <c r="E7045"/>
      <c r="F7045"/>
      <c r="G7045"/>
    </row>
    <row r="7046" spans="1:7" ht="20.100000000000001" customHeight="1">
      <c r="A7046" s="1"/>
      <c r="B7046"/>
      <c r="C7046"/>
      <c r="E7046"/>
      <c r="F7046"/>
      <c r="G7046"/>
    </row>
    <row r="7047" spans="1:7" ht="20.100000000000001" customHeight="1">
      <c r="A7047" s="1"/>
      <c r="B7047"/>
      <c r="C7047"/>
      <c r="E7047"/>
      <c r="F7047"/>
      <c r="G7047"/>
    </row>
    <row r="7048" spans="1:7" ht="20.100000000000001" customHeight="1">
      <c r="A7048" s="1"/>
      <c r="B7048"/>
      <c r="C7048"/>
      <c r="E7048"/>
      <c r="F7048"/>
      <c r="G7048"/>
    </row>
    <row r="7049" spans="1:7" ht="20.100000000000001" customHeight="1">
      <c r="A7049" s="1"/>
      <c r="B7049"/>
      <c r="C7049"/>
      <c r="E7049"/>
      <c r="F7049"/>
      <c r="G7049"/>
    </row>
    <row r="7050" spans="1:7" ht="20.100000000000001" customHeight="1">
      <c r="A7050" s="1"/>
      <c r="B7050"/>
      <c r="C7050"/>
      <c r="E7050"/>
      <c r="F7050"/>
      <c r="G7050"/>
    </row>
    <row r="7051" spans="1:7" ht="20.100000000000001" customHeight="1">
      <c r="A7051" s="1"/>
      <c r="B7051"/>
      <c r="C7051"/>
      <c r="E7051"/>
      <c r="F7051"/>
      <c r="G7051"/>
    </row>
    <row r="7052" spans="1:7" ht="20.100000000000001" customHeight="1">
      <c r="A7052" s="1"/>
      <c r="B7052"/>
      <c r="C7052"/>
      <c r="E7052"/>
      <c r="F7052"/>
      <c r="G7052"/>
    </row>
    <row r="7053" spans="1:7" ht="20.100000000000001" customHeight="1">
      <c r="A7053" s="1"/>
      <c r="B7053"/>
      <c r="C7053"/>
      <c r="E7053"/>
      <c r="F7053"/>
      <c r="G7053"/>
    </row>
    <row r="7054" spans="1:7" ht="20.100000000000001" customHeight="1">
      <c r="A7054" s="1"/>
      <c r="B7054"/>
      <c r="C7054"/>
      <c r="E7054"/>
      <c r="F7054"/>
      <c r="G7054"/>
    </row>
    <row r="7055" spans="1:7" ht="20.100000000000001" customHeight="1">
      <c r="A7055" s="1"/>
      <c r="B7055"/>
      <c r="C7055"/>
      <c r="E7055"/>
      <c r="F7055"/>
      <c r="G7055"/>
    </row>
    <row r="7056" spans="1:7" ht="20.100000000000001" customHeight="1">
      <c r="A7056" s="1"/>
      <c r="B7056"/>
      <c r="C7056"/>
      <c r="E7056"/>
      <c r="F7056"/>
      <c r="G7056"/>
    </row>
    <row r="7057" spans="1:7" ht="20.100000000000001" customHeight="1">
      <c r="A7057" s="1"/>
      <c r="B7057"/>
      <c r="C7057"/>
      <c r="E7057"/>
      <c r="F7057"/>
      <c r="G7057"/>
    </row>
    <row r="7058" spans="1:7" ht="20.100000000000001" customHeight="1">
      <c r="A7058" s="1"/>
      <c r="B7058"/>
      <c r="C7058"/>
      <c r="E7058"/>
      <c r="F7058"/>
      <c r="G7058"/>
    </row>
    <row r="7059" spans="1:7" ht="20.100000000000001" customHeight="1">
      <c r="A7059" s="1"/>
      <c r="B7059"/>
      <c r="C7059"/>
      <c r="E7059"/>
      <c r="F7059"/>
      <c r="G7059"/>
    </row>
    <row r="7060" spans="1:7" ht="20.100000000000001" customHeight="1">
      <c r="A7060" s="1"/>
      <c r="B7060"/>
      <c r="C7060"/>
      <c r="E7060"/>
      <c r="F7060"/>
      <c r="G7060"/>
    </row>
    <row r="7061" spans="1:7" ht="20.100000000000001" customHeight="1">
      <c r="A7061" s="1"/>
      <c r="B7061"/>
      <c r="C7061"/>
      <c r="E7061"/>
      <c r="F7061"/>
      <c r="G7061"/>
    </row>
    <row r="7062" spans="1:7" ht="20.100000000000001" customHeight="1">
      <c r="A7062" s="1"/>
      <c r="B7062"/>
      <c r="C7062"/>
      <c r="E7062"/>
      <c r="F7062"/>
      <c r="G7062"/>
    </row>
    <row r="7063" spans="1:7" ht="20.100000000000001" customHeight="1">
      <c r="A7063" s="1"/>
      <c r="B7063"/>
      <c r="C7063"/>
      <c r="E7063"/>
      <c r="F7063"/>
      <c r="G7063"/>
    </row>
    <row r="7064" spans="1:7" ht="20.100000000000001" customHeight="1">
      <c r="A7064" s="1"/>
      <c r="B7064"/>
      <c r="C7064"/>
      <c r="E7064"/>
      <c r="F7064"/>
      <c r="G7064"/>
    </row>
    <row r="7065" spans="1:7" ht="20.100000000000001" customHeight="1">
      <c r="A7065" s="1"/>
      <c r="B7065"/>
      <c r="C7065"/>
      <c r="E7065"/>
      <c r="F7065"/>
      <c r="G7065"/>
    </row>
    <row r="7066" spans="1:7" ht="20.100000000000001" customHeight="1">
      <c r="A7066" s="1"/>
      <c r="B7066"/>
      <c r="C7066"/>
      <c r="E7066"/>
      <c r="F7066"/>
      <c r="G7066"/>
    </row>
    <row r="7067" spans="1:7" ht="20.100000000000001" customHeight="1">
      <c r="A7067" s="1"/>
      <c r="B7067"/>
      <c r="C7067"/>
      <c r="E7067"/>
      <c r="F7067"/>
      <c r="G7067"/>
    </row>
    <row r="7068" spans="1:7" ht="20.100000000000001" customHeight="1">
      <c r="A7068" s="1"/>
      <c r="B7068"/>
      <c r="C7068"/>
      <c r="E7068"/>
      <c r="F7068"/>
      <c r="G7068"/>
    </row>
    <row r="7069" spans="1:7" ht="20.100000000000001" customHeight="1">
      <c r="A7069" s="1"/>
      <c r="B7069"/>
      <c r="C7069"/>
      <c r="E7069"/>
      <c r="F7069"/>
      <c r="G7069"/>
    </row>
    <row r="7070" spans="1:7" ht="20.100000000000001" customHeight="1">
      <c r="A7070" s="1"/>
      <c r="B7070"/>
      <c r="C7070"/>
      <c r="E7070"/>
      <c r="F7070"/>
      <c r="G7070"/>
    </row>
    <row r="7071" spans="1:7" ht="20.100000000000001" customHeight="1">
      <c r="A7071" s="1"/>
      <c r="B7071"/>
      <c r="C7071"/>
      <c r="E7071"/>
      <c r="F7071"/>
      <c r="G7071"/>
    </row>
    <row r="7072" spans="1:7" ht="20.100000000000001" customHeight="1">
      <c r="A7072" s="1"/>
      <c r="B7072"/>
      <c r="C7072"/>
      <c r="E7072"/>
      <c r="F7072"/>
      <c r="G7072"/>
    </row>
    <row r="7073" spans="1:7" ht="20.100000000000001" customHeight="1">
      <c r="A7073" s="1"/>
      <c r="B7073"/>
      <c r="C7073"/>
      <c r="E7073"/>
      <c r="F7073"/>
      <c r="G7073"/>
    </row>
    <row r="7074" spans="1:7" ht="20.100000000000001" customHeight="1">
      <c r="A7074" s="1"/>
      <c r="B7074"/>
      <c r="C7074"/>
      <c r="E7074"/>
      <c r="F7074"/>
      <c r="G7074"/>
    </row>
    <row r="7075" spans="1:7" ht="20.100000000000001" customHeight="1">
      <c r="A7075" s="1"/>
      <c r="B7075"/>
      <c r="C7075"/>
      <c r="E7075"/>
      <c r="F7075"/>
      <c r="G7075"/>
    </row>
    <row r="7076" spans="1:7" ht="20.100000000000001" customHeight="1">
      <c r="A7076" s="1"/>
      <c r="B7076"/>
      <c r="C7076"/>
      <c r="E7076"/>
      <c r="F7076"/>
      <c r="G7076"/>
    </row>
    <row r="7077" spans="1:7" ht="20.100000000000001" customHeight="1">
      <c r="A7077" s="1"/>
      <c r="B7077"/>
      <c r="C7077"/>
      <c r="E7077"/>
      <c r="F7077"/>
      <c r="G7077"/>
    </row>
    <row r="7078" spans="1:7" ht="20.100000000000001" customHeight="1">
      <c r="A7078" s="1"/>
      <c r="B7078"/>
      <c r="C7078"/>
      <c r="E7078"/>
      <c r="F7078"/>
      <c r="G7078"/>
    </row>
    <row r="7079" spans="1:7" ht="20.100000000000001" customHeight="1">
      <c r="A7079" s="1"/>
      <c r="B7079"/>
      <c r="C7079"/>
      <c r="E7079"/>
      <c r="F7079"/>
      <c r="G7079"/>
    </row>
    <row r="7080" spans="1:7" ht="20.100000000000001" customHeight="1">
      <c r="A7080" s="1"/>
      <c r="B7080"/>
      <c r="C7080"/>
      <c r="E7080"/>
      <c r="F7080"/>
      <c r="G7080"/>
    </row>
    <row r="7081" spans="1:7" ht="20.100000000000001" customHeight="1">
      <c r="A7081" s="1"/>
      <c r="B7081"/>
      <c r="C7081"/>
      <c r="E7081"/>
      <c r="F7081"/>
      <c r="G7081"/>
    </row>
    <row r="7082" spans="1:7" ht="20.100000000000001" customHeight="1">
      <c r="A7082" s="1"/>
      <c r="B7082"/>
      <c r="C7082"/>
      <c r="E7082"/>
      <c r="F7082"/>
      <c r="G7082"/>
    </row>
    <row r="7083" spans="1:7" ht="20.100000000000001" customHeight="1">
      <c r="A7083" s="1"/>
      <c r="B7083"/>
      <c r="C7083"/>
      <c r="E7083"/>
      <c r="F7083"/>
      <c r="G7083"/>
    </row>
    <row r="7084" spans="1:7" ht="20.100000000000001" customHeight="1">
      <c r="A7084" s="1"/>
      <c r="B7084"/>
      <c r="C7084"/>
      <c r="E7084"/>
      <c r="F7084"/>
      <c r="G7084"/>
    </row>
    <row r="7085" spans="1:7" ht="20.100000000000001" customHeight="1">
      <c r="A7085" s="1"/>
      <c r="B7085"/>
      <c r="C7085"/>
      <c r="E7085"/>
      <c r="F7085"/>
      <c r="G7085"/>
    </row>
    <row r="7086" spans="1:7" ht="20.100000000000001" customHeight="1">
      <c r="A7086" s="1"/>
      <c r="B7086"/>
      <c r="C7086"/>
      <c r="E7086"/>
      <c r="F7086"/>
      <c r="G7086"/>
    </row>
    <row r="7087" spans="1:7" ht="20.100000000000001" customHeight="1">
      <c r="A7087" s="1"/>
      <c r="B7087"/>
      <c r="C7087"/>
      <c r="E7087"/>
      <c r="F7087"/>
      <c r="G7087"/>
    </row>
    <row r="7088" spans="1:7" ht="20.100000000000001" customHeight="1">
      <c r="A7088" s="1"/>
      <c r="B7088"/>
      <c r="C7088"/>
      <c r="E7088"/>
      <c r="F7088"/>
      <c r="G7088"/>
    </row>
    <row r="7089" spans="1:7" ht="20.100000000000001" customHeight="1">
      <c r="A7089" s="1"/>
      <c r="B7089"/>
      <c r="C7089"/>
      <c r="E7089"/>
      <c r="F7089"/>
      <c r="G7089"/>
    </row>
    <row r="7090" spans="1:7" ht="20.100000000000001" customHeight="1">
      <c r="A7090" s="1"/>
      <c r="B7090"/>
      <c r="C7090"/>
      <c r="E7090"/>
      <c r="F7090"/>
      <c r="G7090"/>
    </row>
    <row r="7091" spans="1:7" ht="20.100000000000001" customHeight="1">
      <c r="A7091" s="1"/>
      <c r="B7091"/>
      <c r="C7091"/>
      <c r="E7091"/>
      <c r="F7091"/>
      <c r="G7091"/>
    </row>
    <row r="7092" spans="1:7" ht="20.100000000000001" customHeight="1">
      <c r="A7092" s="1"/>
      <c r="B7092"/>
      <c r="C7092"/>
      <c r="E7092"/>
      <c r="F7092"/>
      <c r="G7092"/>
    </row>
    <row r="7093" spans="1:7" ht="20.100000000000001" customHeight="1">
      <c r="A7093" s="1"/>
      <c r="B7093"/>
      <c r="C7093"/>
      <c r="E7093"/>
      <c r="F7093"/>
      <c r="G7093"/>
    </row>
    <row r="7094" spans="1:7" ht="20.100000000000001" customHeight="1">
      <c r="A7094" s="1"/>
      <c r="B7094"/>
      <c r="C7094"/>
      <c r="E7094"/>
      <c r="F7094"/>
      <c r="G7094"/>
    </row>
    <row r="7095" spans="1:7" ht="20.100000000000001" customHeight="1">
      <c r="A7095" s="1"/>
      <c r="B7095"/>
      <c r="C7095"/>
      <c r="E7095"/>
      <c r="F7095"/>
      <c r="G7095"/>
    </row>
    <row r="7096" spans="1:7" ht="20.100000000000001" customHeight="1">
      <c r="A7096" s="1"/>
      <c r="B7096"/>
      <c r="C7096"/>
      <c r="E7096"/>
      <c r="F7096"/>
      <c r="G7096"/>
    </row>
    <row r="7097" spans="1:7" ht="20.100000000000001" customHeight="1">
      <c r="A7097" s="1"/>
      <c r="B7097"/>
      <c r="C7097"/>
      <c r="E7097"/>
      <c r="F7097"/>
      <c r="G7097"/>
    </row>
    <row r="7098" spans="1:7" ht="20.100000000000001" customHeight="1">
      <c r="A7098" s="1"/>
      <c r="B7098"/>
      <c r="C7098"/>
      <c r="E7098"/>
      <c r="F7098"/>
      <c r="G7098"/>
    </row>
    <row r="7099" spans="1:7" ht="20.100000000000001" customHeight="1">
      <c r="A7099" s="1"/>
      <c r="B7099"/>
      <c r="C7099"/>
      <c r="E7099"/>
      <c r="F7099"/>
      <c r="G7099"/>
    </row>
    <row r="7100" spans="1:7" ht="20.100000000000001" customHeight="1">
      <c r="A7100" s="1"/>
      <c r="B7100"/>
      <c r="C7100"/>
      <c r="E7100"/>
      <c r="F7100"/>
      <c r="G7100"/>
    </row>
    <row r="7101" spans="1:7" ht="20.100000000000001" customHeight="1">
      <c r="A7101" s="1"/>
      <c r="B7101"/>
      <c r="C7101"/>
      <c r="E7101"/>
      <c r="F7101"/>
      <c r="G7101"/>
    </row>
    <row r="7102" spans="1:7" ht="20.100000000000001" customHeight="1">
      <c r="A7102" s="1"/>
      <c r="B7102"/>
      <c r="C7102"/>
      <c r="E7102"/>
      <c r="F7102"/>
      <c r="G7102"/>
    </row>
    <row r="7103" spans="1:7" ht="20.100000000000001" customHeight="1">
      <c r="A7103" s="1"/>
      <c r="B7103"/>
      <c r="C7103"/>
      <c r="E7103"/>
      <c r="F7103"/>
      <c r="G7103"/>
    </row>
    <row r="7104" spans="1:7" ht="20.100000000000001" customHeight="1">
      <c r="A7104" s="1"/>
      <c r="B7104"/>
      <c r="C7104"/>
      <c r="E7104"/>
      <c r="F7104"/>
      <c r="G7104"/>
    </row>
    <row r="7105" spans="1:7" ht="20.100000000000001" customHeight="1">
      <c r="A7105" s="1"/>
      <c r="B7105"/>
      <c r="C7105"/>
      <c r="E7105"/>
      <c r="F7105"/>
      <c r="G7105"/>
    </row>
    <row r="7106" spans="1:7" ht="20.100000000000001" customHeight="1">
      <c r="A7106" s="1"/>
      <c r="B7106"/>
      <c r="C7106"/>
      <c r="E7106"/>
      <c r="F7106"/>
      <c r="G7106"/>
    </row>
    <row r="7107" spans="1:7" ht="20.100000000000001" customHeight="1">
      <c r="A7107" s="1"/>
      <c r="B7107"/>
      <c r="C7107"/>
      <c r="E7107"/>
      <c r="F7107"/>
      <c r="G7107"/>
    </row>
    <row r="7108" spans="1:7" ht="20.100000000000001" customHeight="1">
      <c r="A7108" s="1"/>
      <c r="B7108"/>
      <c r="C7108"/>
      <c r="E7108"/>
      <c r="F7108"/>
      <c r="G7108"/>
    </row>
    <row r="7109" spans="1:7" ht="20.100000000000001" customHeight="1">
      <c r="A7109" s="1"/>
      <c r="B7109"/>
      <c r="C7109"/>
      <c r="E7109"/>
      <c r="F7109"/>
      <c r="G7109"/>
    </row>
    <row r="7110" spans="1:7" ht="20.100000000000001" customHeight="1">
      <c r="A7110" s="1"/>
      <c r="B7110"/>
      <c r="C7110"/>
      <c r="E7110"/>
      <c r="F7110"/>
      <c r="G7110"/>
    </row>
    <row r="7111" spans="1:7" ht="20.100000000000001" customHeight="1">
      <c r="A7111" s="1"/>
      <c r="B7111"/>
      <c r="C7111"/>
      <c r="E7111"/>
      <c r="F7111"/>
      <c r="G7111"/>
    </row>
    <row r="7112" spans="1:7" ht="20.100000000000001" customHeight="1">
      <c r="A7112" s="1"/>
      <c r="B7112"/>
      <c r="C7112"/>
      <c r="E7112"/>
      <c r="F7112"/>
      <c r="G7112"/>
    </row>
    <row r="7113" spans="1:7" ht="20.100000000000001" customHeight="1">
      <c r="A7113" s="1"/>
      <c r="B7113"/>
      <c r="C7113"/>
      <c r="E7113"/>
      <c r="F7113"/>
      <c r="G7113"/>
    </row>
    <row r="7114" spans="1:7" ht="20.100000000000001" customHeight="1">
      <c r="A7114" s="1"/>
      <c r="B7114"/>
      <c r="C7114"/>
      <c r="E7114"/>
      <c r="F7114"/>
      <c r="G7114"/>
    </row>
    <row r="7115" spans="1:7" ht="20.100000000000001" customHeight="1">
      <c r="A7115" s="1"/>
      <c r="B7115"/>
      <c r="C7115"/>
      <c r="E7115"/>
      <c r="F7115"/>
      <c r="G7115"/>
    </row>
    <row r="7116" spans="1:7" ht="20.100000000000001" customHeight="1">
      <c r="A7116" s="1"/>
      <c r="B7116"/>
      <c r="C7116"/>
      <c r="E7116"/>
      <c r="F7116"/>
      <c r="G7116"/>
    </row>
    <row r="7117" spans="1:7" ht="20.100000000000001" customHeight="1">
      <c r="A7117" s="1"/>
      <c r="B7117"/>
      <c r="C7117"/>
      <c r="E7117"/>
      <c r="F7117"/>
      <c r="G7117"/>
    </row>
    <row r="7118" spans="1:7" ht="20.100000000000001" customHeight="1">
      <c r="A7118" s="1"/>
      <c r="B7118"/>
      <c r="C7118"/>
      <c r="E7118"/>
      <c r="F7118"/>
      <c r="G7118"/>
    </row>
    <row r="7119" spans="1:7" ht="20.100000000000001" customHeight="1">
      <c r="A7119" s="1"/>
      <c r="B7119"/>
      <c r="C7119"/>
      <c r="E7119"/>
      <c r="F7119"/>
      <c r="G7119"/>
    </row>
    <row r="7120" spans="1:7" ht="20.100000000000001" customHeight="1">
      <c r="A7120" s="1"/>
      <c r="B7120"/>
      <c r="C7120"/>
      <c r="E7120"/>
      <c r="F7120"/>
      <c r="G7120"/>
    </row>
    <row r="7121" spans="1:7" ht="20.100000000000001" customHeight="1">
      <c r="A7121" s="1"/>
      <c r="B7121"/>
      <c r="C7121"/>
      <c r="E7121"/>
      <c r="F7121"/>
      <c r="G7121"/>
    </row>
    <row r="7122" spans="1:7" ht="20.100000000000001" customHeight="1">
      <c r="A7122" s="1"/>
      <c r="B7122"/>
      <c r="C7122"/>
      <c r="E7122"/>
      <c r="F7122"/>
      <c r="G7122"/>
    </row>
    <row r="7123" spans="1:7" ht="20.100000000000001" customHeight="1">
      <c r="A7123" s="1"/>
      <c r="B7123"/>
      <c r="C7123"/>
      <c r="E7123"/>
      <c r="F7123"/>
      <c r="G7123"/>
    </row>
    <row r="7124" spans="1:7" ht="20.100000000000001" customHeight="1">
      <c r="A7124" s="1"/>
      <c r="B7124"/>
      <c r="C7124"/>
      <c r="E7124"/>
      <c r="F7124"/>
      <c r="G7124"/>
    </row>
    <row r="7125" spans="1:7" ht="20.100000000000001" customHeight="1">
      <c r="A7125" s="1"/>
      <c r="B7125"/>
      <c r="C7125"/>
      <c r="E7125"/>
      <c r="F7125"/>
      <c r="G7125"/>
    </row>
    <row r="7126" spans="1:7" ht="20.100000000000001" customHeight="1">
      <c r="A7126" s="1"/>
      <c r="B7126"/>
      <c r="C7126"/>
      <c r="E7126"/>
      <c r="F7126"/>
      <c r="G7126"/>
    </row>
    <row r="7127" spans="1:7" ht="20.100000000000001" customHeight="1">
      <c r="A7127" s="1"/>
      <c r="B7127"/>
      <c r="C7127"/>
      <c r="E7127"/>
      <c r="F7127"/>
      <c r="G7127"/>
    </row>
    <row r="7128" spans="1:7" ht="20.100000000000001" customHeight="1">
      <c r="A7128" s="1"/>
      <c r="B7128"/>
      <c r="C7128"/>
      <c r="E7128"/>
      <c r="F7128"/>
      <c r="G7128"/>
    </row>
    <row r="7129" spans="1:7" ht="20.100000000000001" customHeight="1">
      <c r="A7129" s="1"/>
      <c r="B7129"/>
      <c r="C7129"/>
      <c r="E7129"/>
      <c r="F7129"/>
      <c r="G7129"/>
    </row>
    <row r="7130" spans="1:7" ht="20.100000000000001" customHeight="1">
      <c r="A7130" s="1"/>
      <c r="B7130"/>
      <c r="C7130"/>
      <c r="E7130"/>
      <c r="F7130"/>
      <c r="G7130"/>
    </row>
    <row r="7131" spans="1:7" ht="20.100000000000001" customHeight="1">
      <c r="A7131" s="1"/>
      <c r="B7131"/>
      <c r="C7131"/>
      <c r="E7131"/>
      <c r="F7131"/>
      <c r="G7131"/>
    </row>
    <row r="7132" spans="1:7" ht="20.100000000000001" customHeight="1">
      <c r="A7132" s="1"/>
      <c r="B7132"/>
      <c r="C7132"/>
      <c r="E7132"/>
      <c r="F7132"/>
      <c r="G7132"/>
    </row>
    <row r="7133" spans="1:7" ht="20.100000000000001" customHeight="1">
      <c r="A7133" s="1"/>
      <c r="B7133"/>
      <c r="C7133"/>
      <c r="E7133"/>
      <c r="F7133"/>
      <c r="G7133"/>
    </row>
    <row r="7134" spans="1:7" ht="20.100000000000001" customHeight="1">
      <c r="A7134" s="1"/>
      <c r="B7134"/>
      <c r="C7134"/>
      <c r="E7134"/>
      <c r="F7134"/>
      <c r="G7134"/>
    </row>
    <row r="7135" spans="1:7" ht="20.100000000000001" customHeight="1">
      <c r="A7135" s="1"/>
      <c r="B7135"/>
      <c r="C7135"/>
      <c r="E7135"/>
      <c r="F7135"/>
      <c r="G7135"/>
    </row>
    <row r="7136" spans="1:7" ht="20.100000000000001" customHeight="1">
      <c r="A7136" s="1"/>
      <c r="B7136"/>
      <c r="C7136"/>
      <c r="E7136"/>
      <c r="F7136"/>
      <c r="G7136"/>
    </row>
    <row r="7137" spans="1:7" ht="20.100000000000001" customHeight="1">
      <c r="A7137" s="1"/>
      <c r="B7137"/>
      <c r="C7137"/>
      <c r="E7137"/>
      <c r="F7137"/>
      <c r="G7137"/>
    </row>
    <row r="7138" spans="1:7" ht="20.100000000000001" customHeight="1">
      <c r="A7138" s="1"/>
      <c r="B7138"/>
      <c r="C7138"/>
      <c r="E7138"/>
      <c r="F7138"/>
      <c r="G7138"/>
    </row>
    <row r="7139" spans="1:7" ht="20.100000000000001" customHeight="1">
      <c r="A7139" s="1"/>
      <c r="B7139"/>
      <c r="C7139"/>
      <c r="E7139"/>
      <c r="F7139"/>
      <c r="G7139"/>
    </row>
    <row r="7140" spans="1:7" ht="20.100000000000001" customHeight="1">
      <c r="A7140" s="1"/>
      <c r="B7140"/>
      <c r="C7140"/>
      <c r="E7140"/>
      <c r="F7140"/>
      <c r="G7140"/>
    </row>
    <row r="7141" spans="1:7" ht="20.100000000000001" customHeight="1">
      <c r="A7141" s="1"/>
      <c r="B7141"/>
      <c r="C7141"/>
      <c r="E7141"/>
      <c r="F7141"/>
      <c r="G7141"/>
    </row>
    <row r="7142" spans="1:7" ht="20.100000000000001" customHeight="1">
      <c r="A7142" s="1"/>
      <c r="B7142"/>
      <c r="C7142"/>
      <c r="E7142"/>
      <c r="F7142"/>
      <c r="G7142"/>
    </row>
    <row r="7143" spans="1:7" ht="20.100000000000001" customHeight="1">
      <c r="A7143" s="1"/>
      <c r="B7143"/>
      <c r="C7143"/>
      <c r="E7143"/>
      <c r="F7143"/>
      <c r="G7143"/>
    </row>
    <row r="7144" spans="1:7" ht="20.100000000000001" customHeight="1">
      <c r="A7144" s="1"/>
      <c r="B7144"/>
      <c r="C7144"/>
      <c r="E7144"/>
      <c r="F7144"/>
      <c r="G7144"/>
    </row>
    <row r="7145" spans="1:7" ht="20.100000000000001" customHeight="1">
      <c r="A7145" s="1"/>
      <c r="B7145"/>
      <c r="C7145"/>
      <c r="E7145"/>
      <c r="F7145"/>
      <c r="G7145"/>
    </row>
    <row r="7146" spans="1:7" ht="20.100000000000001" customHeight="1">
      <c r="A7146" s="1"/>
      <c r="B7146"/>
      <c r="C7146"/>
      <c r="E7146"/>
      <c r="F7146"/>
      <c r="G7146"/>
    </row>
    <row r="7147" spans="1:7" ht="20.100000000000001" customHeight="1">
      <c r="A7147" s="1"/>
      <c r="B7147"/>
      <c r="C7147"/>
      <c r="E7147"/>
      <c r="F7147"/>
      <c r="G7147"/>
    </row>
    <row r="7148" spans="1:7" ht="20.100000000000001" customHeight="1">
      <c r="A7148" s="1"/>
      <c r="B7148"/>
      <c r="C7148"/>
      <c r="E7148"/>
      <c r="F7148"/>
      <c r="G7148"/>
    </row>
    <row r="7149" spans="1:7" ht="20.100000000000001" customHeight="1">
      <c r="A7149" s="1"/>
      <c r="B7149"/>
      <c r="C7149"/>
      <c r="E7149"/>
      <c r="F7149"/>
      <c r="G7149"/>
    </row>
    <row r="7150" spans="1:7" ht="20.100000000000001" customHeight="1">
      <c r="A7150" s="1"/>
      <c r="B7150"/>
      <c r="C7150"/>
      <c r="E7150"/>
      <c r="F7150"/>
      <c r="G7150"/>
    </row>
    <row r="7151" spans="1:7" ht="20.100000000000001" customHeight="1">
      <c r="A7151" s="1"/>
      <c r="B7151"/>
      <c r="C7151"/>
      <c r="E7151"/>
      <c r="F7151"/>
      <c r="G7151"/>
    </row>
    <row r="7152" spans="1:7" ht="20.100000000000001" customHeight="1">
      <c r="A7152" s="1"/>
      <c r="B7152"/>
      <c r="C7152"/>
      <c r="E7152"/>
      <c r="F7152"/>
      <c r="G7152"/>
    </row>
    <row r="7153" spans="1:7" ht="20.100000000000001" customHeight="1">
      <c r="A7153" s="1"/>
      <c r="B7153"/>
      <c r="C7153"/>
      <c r="E7153"/>
      <c r="F7153"/>
      <c r="G7153"/>
    </row>
    <row r="7154" spans="1:7" ht="20.100000000000001" customHeight="1">
      <c r="A7154" s="1"/>
      <c r="B7154"/>
      <c r="C7154"/>
      <c r="E7154"/>
      <c r="F7154"/>
      <c r="G7154"/>
    </row>
    <row r="7155" spans="1:7" ht="20.100000000000001" customHeight="1">
      <c r="A7155" s="1"/>
      <c r="B7155"/>
      <c r="C7155"/>
      <c r="E7155"/>
      <c r="F7155"/>
      <c r="G7155"/>
    </row>
    <row r="7156" spans="1:7" ht="20.100000000000001" customHeight="1">
      <c r="A7156" s="1"/>
      <c r="B7156"/>
      <c r="C7156"/>
      <c r="E7156"/>
      <c r="F7156"/>
      <c r="G7156"/>
    </row>
    <row r="7157" spans="1:7" ht="20.100000000000001" customHeight="1">
      <c r="A7157" s="1"/>
      <c r="B7157"/>
      <c r="C7157"/>
      <c r="E7157"/>
      <c r="F7157"/>
      <c r="G7157"/>
    </row>
    <row r="7158" spans="1:7" ht="20.100000000000001" customHeight="1">
      <c r="A7158" s="1"/>
      <c r="B7158"/>
      <c r="C7158"/>
      <c r="E7158"/>
      <c r="F7158"/>
      <c r="G7158"/>
    </row>
    <row r="7159" spans="1:7" ht="20.100000000000001" customHeight="1">
      <c r="A7159" s="1"/>
      <c r="B7159"/>
      <c r="C7159"/>
      <c r="E7159"/>
      <c r="F7159"/>
      <c r="G7159"/>
    </row>
    <row r="7160" spans="1:7" ht="20.100000000000001" customHeight="1">
      <c r="A7160" s="1"/>
      <c r="B7160"/>
      <c r="C7160"/>
      <c r="E7160"/>
      <c r="F7160"/>
      <c r="G7160"/>
    </row>
    <row r="7161" spans="1:7" ht="20.100000000000001" customHeight="1">
      <c r="A7161" s="1"/>
      <c r="B7161"/>
      <c r="C7161"/>
      <c r="E7161"/>
      <c r="F7161"/>
      <c r="G7161"/>
    </row>
    <row r="7162" spans="1:7" ht="20.100000000000001" customHeight="1">
      <c r="A7162" s="1"/>
      <c r="B7162"/>
      <c r="C7162"/>
      <c r="E7162"/>
      <c r="F7162"/>
      <c r="G7162"/>
    </row>
    <row r="7163" spans="1:7" ht="20.100000000000001" customHeight="1">
      <c r="A7163" s="1"/>
      <c r="B7163"/>
      <c r="C7163"/>
      <c r="E7163"/>
      <c r="F7163"/>
      <c r="G7163"/>
    </row>
    <row r="7164" spans="1:7" ht="20.100000000000001" customHeight="1">
      <c r="A7164" s="1"/>
      <c r="B7164"/>
      <c r="C7164"/>
      <c r="E7164"/>
      <c r="F7164"/>
      <c r="G7164"/>
    </row>
    <row r="7165" spans="1:7" ht="20.100000000000001" customHeight="1">
      <c r="A7165" s="1"/>
      <c r="B7165"/>
      <c r="C7165"/>
      <c r="E7165"/>
      <c r="F7165"/>
      <c r="G7165"/>
    </row>
    <row r="7166" spans="1:7" ht="20.100000000000001" customHeight="1">
      <c r="A7166" s="1"/>
      <c r="B7166"/>
      <c r="C7166"/>
      <c r="E7166"/>
      <c r="F7166"/>
      <c r="G7166"/>
    </row>
    <row r="7167" spans="1:7" ht="20.100000000000001" customHeight="1">
      <c r="A7167" s="1"/>
      <c r="B7167"/>
      <c r="C7167"/>
      <c r="E7167"/>
      <c r="F7167"/>
      <c r="G7167"/>
    </row>
    <row r="7168" spans="1:7" ht="20.100000000000001" customHeight="1">
      <c r="A7168" s="1"/>
      <c r="B7168"/>
      <c r="C7168"/>
      <c r="E7168"/>
      <c r="F7168"/>
      <c r="G7168"/>
    </row>
    <row r="7169" spans="1:7" ht="20.100000000000001" customHeight="1">
      <c r="A7169" s="1"/>
      <c r="B7169"/>
      <c r="C7169"/>
      <c r="E7169"/>
      <c r="F7169"/>
      <c r="G7169"/>
    </row>
    <row r="7170" spans="1:7" ht="20.100000000000001" customHeight="1">
      <c r="A7170" s="1"/>
      <c r="B7170"/>
      <c r="C7170"/>
      <c r="E7170"/>
      <c r="F7170"/>
      <c r="G7170"/>
    </row>
    <row r="7171" spans="1:7" ht="20.100000000000001" customHeight="1">
      <c r="A7171" s="1"/>
      <c r="B7171"/>
      <c r="C7171"/>
      <c r="E7171"/>
      <c r="F7171"/>
      <c r="G7171"/>
    </row>
    <row r="7172" spans="1:7" ht="20.100000000000001" customHeight="1">
      <c r="A7172" s="1"/>
      <c r="B7172"/>
      <c r="C7172"/>
      <c r="E7172"/>
      <c r="F7172"/>
      <c r="G7172"/>
    </row>
    <row r="7173" spans="1:7" ht="20.100000000000001" customHeight="1">
      <c r="A7173" s="1"/>
      <c r="B7173"/>
      <c r="C7173"/>
      <c r="E7173"/>
      <c r="F7173"/>
      <c r="G7173"/>
    </row>
    <row r="7174" spans="1:7" ht="20.100000000000001" customHeight="1">
      <c r="A7174" s="1"/>
      <c r="B7174"/>
      <c r="C7174"/>
      <c r="E7174"/>
      <c r="F7174"/>
      <c r="G7174"/>
    </row>
    <row r="7175" spans="1:7" ht="20.100000000000001" customHeight="1">
      <c r="A7175" s="1"/>
      <c r="B7175"/>
      <c r="C7175"/>
      <c r="E7175"/>
      <c r="F7175"/>
      <c r="G7175"/>
    </row>
    <row r="7176" spans="1:7" ht="20.100000000000001" customHeight="1">
      <c r="A7176" s="1"/>
      <c r="B7176"/>
      <c r="C7176"/>
      <c r="E7176"/>
      <c r="F7176"/>
      <c r="G7176"/>
    </row>
    <row r="7177" spans="1:7" ht="20.100000000000001" customHeight="1">
      <c r="A7177" s="1"/>
      <c r="B7177"/>
      <c r="C7177"/>
      <c r="E7177"/>
      <c r="F7177"/>
      <c r="G7177"/>
    </row>
    <row r="7178" spans="1:7" ht="20.100000000000001" customHeight="1">
      <c r="A7178" s="1"/>
      <c r="B7178"/>
      <c r="C7178"/>
      <c r="E7178"/>
      <c r="F7178"/>
      <c r="G7178"/>
    </row>
    <row r="7179" spans="1:7" ht="20.100000000000001" customHeight="1">
      <c r="A7179" s="1"/>
      <c r="B7179"/>
      <c r="C7179"/>
      <c r="E7179"/>
      <c r="F7179"/>
      <c r="G7179"/>
    </row>
    <row r="7180" spans="1:7" ht="20.100000000000001" customHeight="1">
      <c r="A7180" s="1"/>
      <c r="B7180"/>
      <c r="C7180"/>
      <c r="E7180"/>
      <c r="F7180"/>
      <c r="G7180"/>
    </row>
    <row r="7181" spans="1:7" ht="20.100000000000001" customHeight="1">
      <c r="A7181" s="1"/>
      <c r="B7181"/>
      <c r="C7181"/>
      <c r="E7181"/>
      <c r="F7181"/>
      <c r="G7181"/>
    </row>
    <row r="7182" spans="1:7" ht="20.100000000000001" customHeight="1">
      <c r="A7182" s="1"/>
      <c r="B7182"/>
      <c r="C7182"/>
      <c r="E7182"/>
      <c r="F7182"/>
      <c r="G7182"/>
    </row>
    <row r="7183" spans="1:7" ht="20.100000000000001" customHeight="1">
      <c r="A7183" s="1"/>
      <c r="B7183"/>
      <c r="C7183"/>
      <c r="E7183"/>
      <c r="F7183"/>
      <c r="G7183"/>
    </row>
    <row r="7184" spans="1:7" ht="20.100000000000001" customHeight="1">
      <c r="A7184" s="1"/>
      <c r="B7184"/>
      <c r="C7184"/>
      <c r="E7184"/>
      <c r="F7184"/>
      <c r="G7184"/>
    </row>
    <row r="7185" spans="1:7" ht="20.100000000000001" customHeight="1">
      <c r="A7185" s="1"/>
      <c r="B7185"/>
      <c r="C7185"/>
      <c r="E7185"/>
      <c r="F7185"/>
      <c r="G7185"/>
    </row>
    <row r="7186" spans="1:7" ht="20.100000000000001" customHeight="1">
      <c r="A7186" s="1"/>
      <c r="B7186"/>
      <c r="C7186"/>
      <c r="E7186"/>
      <c r="F7186"/>
      <c r="G7186"/>
    </row>
    <row r="7187" spans="1:7" ht="20.100000000000001" customHeight="1">
      <c r="A7187" s="1"/>
      <c r="B7187"/>
      <c r="C7187"/>
      <c r="E7187"/>
      <c r="F7187"/>
      <c r="G7187"/>
    </row>
    <row r="7188" spans="1:7" ht="20.100000000000001" customHeight="1">
      <c r="A7188" s="1"/>
      <c r="B7188"/>
      <c r="C7188"/>
      <c r="E7188"/>
      <c r="F7188"/>
      <c r="G7188"/>
    </row>
    <row r="7189" spans="1:7" ht="20.100000000000001" customHeight="1">
      <c r="A7189" s="1"/>
      <c r="B7189"/>
      <c r="C7189"/>
      <c r="E7189"/>
      <c r="F7189"/>
      <c r="G7189"/>
    </row>
    <row r="7190" spans="1:7" ht="20.100000000000001" customHeight="1">
      <c r="A7190" s="1"/>
      <c r="B7190"/>
      <c r="C7190"/>
      <c r="E7190"/>
      <c r="F7190"/>
      <c r="G7190"/>
    </row>
    <row r="7191" spans="1:7" ht="20.100000000000001" customHeight="1">
      <c r="A7191" s="1"/>
      <c r="B7191"/>
      <c r="C7191"/>
      <c r="E7191"/>
      <c r="F7191"/>
      <c r="G7191"/>
    </row>
    <row r="7192" spans="1:7" ht="20.100000000000001" customHeight="1">
      <c r="A7192" s="1"/>
      <c r="B7192"/>
      <c r="C7192"/>
      <c r="E7192"/>
      <c r="F7192"/>
      <c r="G7192"/>
    </row>
    <row r="7193" spans="1:7" ht="20.100000000000001" customHeight="1">
      <c r="A7193" s="1"/>
      <c r="B7193"/>
      <c r="C7193"/>
      <c r="E7193"/>
      <c r="F7193"/>
      <c r="G7193"/>
    </row>
    <row r="7194" spans="1:7" ht="20.100000000000001" customHeight="1">
      <c r="A7194" s="1"/>
      <c r="B7194"/>
      <c r="C7194"/>
      <c r="E7194"/>
      <c r="F7194"/>
      <c r="G7194"/>
    </row>
    <row r="7195" spans="1:7" ht="20.100000000000001" customHeight="1">
      <c r="A7195" s="1"/>
      <c r="B7195"/>
      <c r="C7195"/>
      <c r="E7195"/>
      <c r="F7195"/>
      <c r="G7195"/>
    </row>
    <row r="7196" spans="1:7" ht="20.100000000000001" customHeight="1">
      <c r="A7196" s="1"/>
      <c r="B7196"/>
      <c r="C7196"/>
      <c r="E7196"/>
      <c r="F7196"/>
      <c r="G7196"/>
    </row>
    <row r="7197" spans="1:7" ht="20.100000000000001" customHeight="1">
      <c r="A7197" s="1"/>
      <c r="B7197"/>
      <c r="C7197"/>
      <c r="E7197"/>
      <c r="F7197"/>
      <c r="G7197"/>
    </row>
    <row r="7198" spans="1:7" ht="20.100000000000001" customHeight="1">
      <c r="A7198" s="1"/>
      <c r="B7198"/>
      <c r="C7198"/>
      <c r="E7198"/>
      <c r="F7198"/>
      <c r="G7198"/>
    </row>
    <row r="7199" spans="1:7" ht="20.100000000000001" customHeight="1">
      <c r="A7199" s="1"/>
      <c r="B7199"/>
      <c r="C7199"/>
      <c r="E7199"/>
      <c r="F7199"/>
      <c r="G7199"/>
    </row>
    <row r="7200" spans="1:7" ht="20.100000000000001" customHeight="1">
      <c r="A7200" s="1"/>
      <c r="B7200"/>
      <c r="C7200"/>
      <c r="E7200"/>
      <c r="F7200"/>
      <c r="G7200"/>
    </row>
    <row r="7201" spans="1:7" ht="20.100000000000001" customHeight="1">
      <c r="A7201" s="1"/>
      <c r="B7201"/>
      <c r="C7201"/>
      <c r="E7201"/>
      <c r="F7201"/>
      <c r="G7201"/>
    </row>
    <row r="7202" spans="1:7" ht="20.100000000000001" customHeight="1">
      <c r="A7202" s="1"/>
      <c r="B7202"/>
      <c r="C7202"/>
      <c r="E7202"/>
      <c r="F7202"/>
      <c r="G7202"/>
    </row>
    <row r="7203" spans="1:7" ht="20.100000000000001" customHeight="1">
      <c r="A7203" s="1"/>
      <c r="B7203"/>
      <c r="C7203"/>
      <c r="E7203"/>
      <c r="F7203"/>
      <c r="G7203"/>
    </row>
    <row r="7204" spans="1:7" ht="20.100000000000001" customHeight="1">
      <c r="A7204" s="1"/>
      <c r="B7204"/>
      <c r="C7204"/>
      <c r="E7204"/>
      <c r="F7204"/>
      <c r="G7204"/>
    </row>
    <row r="7205" spans="1:7" ht="20.100000000000001" customHeight="1">
      <c r="A7205" s="1"/>
      <c r="B7205"/>
      <c r="C7205"/>
      <c r="E7205"/>
      <c r="F7205"/>
      <c r="G7205"/>
    </row>
    <row r="7206" spans="1:7" ht="20.100000000000001" customHeight="1">
      <c r="A7206" s="1"/>
      <c r="B7206"/>
      <c r="C7206"/>
      <c r="E7206"/>
      <c r="F7206"/>
      <c r="G7206"/>
    </row>
    <row r="7207" spans="1:7" ht="20.100000000000001" customHeight="1">
      <c r="A7207" s="1"/>
      <c r="B7207"/>
      <c r="C7207"/>
      <c r="E7207"/>
      <c r="F7207"/>
      <c r="G7207"/>
    </row>
    <row r="7208" spans="1:7" ht="20.100000000000001" customHeight="1">
      <c r="A7208" s="1"/>
      <c r="B7208"/>
      <c r="C7208"/>
      <c r="E7208"/>
      <c r="F7208"/>
      <c r="G7208"/>
    </row>
    <row r="7209" spans="1:7" ht="20.100000000000001" customHeight="1">
      <c r="A7209" s="1"/>
      <c r="B7209"/>
      <c r="C7209"/>
      <c r="E7209"/>
      <c r="F7209"/>
      <c r="G7209"/>
    </row>
    <row r="7210" spans="1:7" ht="20.100000000000001" customHeight="1">
      <c r="A7210" s="1"/>
      <c r="B7210"/>
      <c r="C7210"/>
      <c r="E7210"/>
      <c r="F7210"/>
      <c r="G7210"/>
    </row>
    <row r="7211" spans="1:7" ht="20.100000000000001" customHeight="1">
      <c r="A7211" s="1"/>
      <c r="B7211"/>
      <c r="C7211"/>
      <c r="E7211"/>
      <c r="F7211"/>
      <c r="G7211"/>
    </row>
    <row r="7212" spans="1:7" ht="20.100000000000001" customHeight="1">
      <c r="A7212" s="1"/>
      <c r="B7212"/>
      <c r="C7212"/>
      <c r="E7212"/>
      <c r="F7212"/>
      <c r="G7212"/>
    </row>
    <row r="7213" spans="1:7" ht="20.100000000000001" customHeight="1">
      <c r="A7213" s="1"/>
      <c r="B7213"/>
      <c r="C7213"/>
      <c r="E7213"/>
      <c r="F7213"/>
      <c r="G7213"/>
    </row>
    <row r="7214" spans="1:7" ht="20.100000000000001" customHeight="1">
      <c r="A7214" s="1"/>
      <c r="B7214"/>
      <c r="C7214"/>
      <c r="E7214"/>
      <c r="F7214"/>
      <c r="G7214"/>
    </row>
    <row r="7215" spans="1:7" ht="20.100000000000001" customHeight="1">
      <c r="A7215" s="1"/>
      <c r="B7215"/>
      <c r="C7215"/>
      <c r="E7215"/>
      <c r="F7215"/>
      <c r="G7215"/>
    </row>
    <row r="7216" spans="1:7" ht="20.100000000000001" customHeight="1">
      <c r="A7216" s="1"/>
      <c r="B7216"/>
      <c r="C7216"/>
      <c r="E7216"/>
      <c r="F7216"/>
      <c r="G7216"/>
    </row>
    <row r="7217" spans="1:7" ht="20.100000000000001" customHeight="1">
      <c r="A7217" s="1"/>
      <c r="B7217"/>
      <c r="C7217"/>
      <c r="E7217"/>
      <c r="F7217"/>
      <c r="G7217"/>
    </row>
    <row r="7218" spans="1:7" ht="20.100000000000001" customHeight="1">
      <c r="A7218" s="1"/>
      <c r="B7218"/>
      <c r="C7218"/>
      <c r="E7218"/>
      <c r="F7218"/>
      <c r="G7218"/>
    </row>
    <row r="7219" spans="1:7" ht="20.100000000000001" customHeight="1">
      <c r="A7219" s="1"/>
      <c r="B7219"/>
      <c r="C7219"/>
      <c r="E7219"/>
      <c r="F7219"/>
      <c r="G7219"/>
    </row>
    <row r="7220" spans="1:7" ht="20.100000000000001" customHeight="1">
      <c r="A7220" s="1"/>
      <c r="B7220"/>
      <c r="C7220"/>
      <c r="E7220"/>
      <c r="F7220"/>
      <c r="G7220"/>
    </row>
    <row r="7221" spans="1:7" ht="20.100000000000001" customHeight="1">
      <c r="A7221" s="1"/>
      <c r="B7221"/>
      <c r="C7221"/>
      <c r="E7221"/>
      <c r="F7221"/>
      <c r="G7221"/>
    </row>
    <row r="7222" spans="1:7" ht="20.100000000000001" customHeight="1">
      <c r="A7222" s="1"/>
      <c r="B7222"/>
      <c r="C7222"/>
      <c r="E7222"/>
      <c r="F7222"/>
      <c r="G7222"/>
    </row>
    <row r="7223" spans="1:7" ht="20.100000000000001" customHeight="1">
      <c r="A7223" s="1"/>
      <c r="B7223"/>
      <c r="C7223"/>
      <c r="E7223"/>
      <c r="F7223"/>
      <c r="G7223"/>
    </row>
    <row r="7224" spans="1:7" ht="20.100000000000001" customHeight="1">
      <c r="A7224" s="1"/>
      <c r="B7224"/>
      <c r="C7224"/>
      <c r="E7224"/>
      <c r="F7224"/>
      <c r="G7224"/>
    </row>
    <row r="7225" spans="1:7" ht="20.100000000000001" customHeight="1">
      <c r="A7225" s="1"/>
      <c r="B7225"/>
      <c r="C7225"/>
      <c r="E7225"/>
      <c r="F7225"/>
      <c r="G7225"/>
    </row>
    <row r="7226" spans="1:7" ht="20.100000000000001" customHeight="1">
      <c r="A7226" s="1"/>
      <c r="B7226"/>
      <c r="C7226"/>
      <c r="E7226"/>
      <c r="F7226"/>
      <c r="G7226"/>
    </row>
    <row r="7227" spans="1:7" ht="20.100000000000001" customHeight="1">
      <c r="A7227" s="1"/>
      <c r="B7227"/>
      <c r="C7227"/>
      <c r="E7227"/>
      <c r="F7227"/>
      <c r="G7227"/>
    </row>
    <row r="7228" spans="1:7" ht="20.100000000000001" customHeight="1">
      <c r="A7228" s="1"/>
      <c r="B7228"/>
      <c r="C7228"/>
      <c r="E7228"/>
      <c r="F7228"/>
      <c r="G7228"/>
    </row>
    <row r="7229" spans="1:7" ht="20.100000000000001" customHeight="1">
      <c r="A7229" s="1"/>
      <c r="B7229"/>
      <c r="C7229"/>
      <c r="E7229"/>
      <c r="F7229"/>
      <c r="G7229"/>
    </row>
    <row r="7230" spans="1:7" ht="20.100000000000001" customHeight="1">
      <c r="A7230" s="1"/>
      <c r="B7230"/>
      <c r="C7230"/>
      <c r="E7230"/>
      <c r="F7230"/>
      <c r="G7230"/>
    </row>
    <row r="7231" spans="1:7" ht="20.100000000000001" customHeight="1">
      <c r="A7231" s="1"/>
      <c r="B7231"/>
      <c r="C7231"/>
      <c r="E7231"/>
      <c r="F7231"/>
      <c r="G7231"/>
    </row>
    <row r="7232" spans="1:7" ht="20.100000000000001" customHeight="1">
      <c r="A7232" s="1"/>
      <c r="B7232"/>
      <c r="C7232"/>
      <c r="E7232"/>
      <c r="F7232"/>
      <c r="G7232"/>
    </row>
    <row r="7233" spans="1:7" ht="20.100000000000001" customHeight="1">
      <c r="A7233" s="1"/>
      <c r="B7233"/>
      <c r="C7233"/>
      <c r="E7233"/>
      <c r="F7233"/>
      <c r="G7233"/>
    </row>
    <row r="7234" spans="1:7" ht="20.100000000000001" customHeight="1">
      <c r="A7234" s="1"/>
      <c r="B7234"/>
      <c r="C7234"/>
      <c r="E7234"/>
      <c r="F7234"/>
      <c r="G7234"/>
    </row>
    <row r="7235" spans="1:7" ht="20.100000000000001" customHeight="1">
      <c r="A7235" s="1"/>
      <c r="B7235"/>
      <c r="C7235"/>
      <c r="E7235"/>
      <c r="F7235"/>
      <c r="G7235"/>
    </row>
    <row r="7236" spans="1:7" ht="20.100000000000001" customHeight="1">
      <c r="A7236" s="1"/>
      <c r="B7236"/>
      <c r="C7236"/>
      <c r="E7236"/>
      <c r="F7236"/>
      <c r="G7236"/>
    </row>
    <row r="7237" spans="1:7" ht="20.100000000000001" customHeight="1">
      <c r="A7237" s="1"/>
      <c r="B7237"/>
      <c r="C7237"/>
      <c r="E7237"/>
      <c r="F7237"/>
      <c r="G7237"/>
    </row>
    <row r="7238" spans="1:7" ht="20.100000000000001" customHeight="1">
      <c r="A7238" s="1"/>
      <c r="B7238"/>
      <c r="C7238"/>
      <c r="E7238"/>
      <c r="F7238"/>
      <c r="G7238"/>
    </row>
    <row r="7239" spans="1:7" ht="20.100000000000001" customHeight="1">
      <c r="A7239" s="1"/>
      <c r="B7239"/>
      <c r="C7239"/>
      <c r="E7239"/>
      <c r="F7239"/>
      <c r="G7239"/>
    </row>
    <row r="7240" spans="1:7" ht="20.100000000000001" customHeight="1">
      <c r="A7240" s="1"/>
      <c r="B7240"/>
      <c r="C7240"/>
      <c r="E7240"/>
      <c r="F7240"/>
      <c r="G7240"/>
    </row>
    <row r="7241" spans="1:7" ht="20.100000000000001" customHeight="1">
      <c r="A7241" s="1"/>
      <c r="B7241"/>
      <c r="C7241"/>
      <c r="E7241"/>
      <c r="F7241"/>
      <c r="G7241"/>
    </row>
    <row r="7242" spans="1:7" ht="20.100000000000001" customHeight="1">
      <c r="A7242" s="1"/>
      <c r="B7242"/>
      <c r="C7242"/>
      <c r="E7242"/>
      <c r="F7242"/>
      <c r="G7242"/>
    </row>
    <row r="7243" spans="1:7" ht="20.100000000000001" customHeight="1">
      <c r="A7243" s="1"/>
      <c r="B7243"/>
      <c r="C7243"/>
      <c r="E7243"/>
      <c r="F7243"/>
      <c r="G7243"/>
    </row>
    <row r="7244" spans="1:7" ht="20.100000000000001" customHeight="1">
      <c r="A7244" s="1"/>
      <c r="B7244"/>
      <c r="C7244"/>
      <c r="E7244"/>
      <c r="F7244"/>
      <c r="G7244"/>
    </row>
    <row r="7245" spans="1:7" ht="20.100000000000001" customHeight="1">
      <c r="A7245" s="1"/>
      <c r="B7245"/>
      <c r="C7245"/>
      <c r="E7245"/>
      <c r="F7245"/>
      <c r="G7245"/>
    </row>
    <row r="7246" spans="1:7" ht="20.100000000000001" customHeight="1">
      <c r="A7246" s="1"/>
      <c r="B7246"/>
      <c r="C7246"/>
      <c r="E7246"/>
      <c r="F7246"/>
      <c r="G7246"/>
    </row>
    <row r="7247" spans="1:7" ht="20.100000000000001" customHeight="1">
      <c r="A7247" s="1"/>
      <c r="B7247"/>
      <c r="C7247"/>
      <c r="E7247"/>
      <c r="F7247"/>
      <c r="G7247"/>
    </row>
    <row r="7248" spans="1:7" ht="20.100000000000001" customHeight="1">
      <c r="A7248" s="1"/>
      <c r="B7248"/>
      <c r="C7248"/>
      <c r="E7248"/>
      <c r="F7248"/>
      <c r="G7248"/>
    </row>
    <row r="7249" spans="1:7" ht="20.100000000000001" customHeight="1">
      <c r="A7249" s="1"/>
      <c r="B7249"/>
      <c r="C7249"/>
      <c r="E7249"/>
      <c r="F7249"/>
      <c r="G7249"/>
    </row>
    <row r="7250" spans="1:7" ht="20.100000000000001" customHeight="1">
      <c r="A7250" s="1"/>
      <c r="B7250"/>
      <c r="C7250"/>
      <c r="E7250"/>
      <c r="F7250"/>
      <c r="G7250"/>
    </row>
    <row r="7251" spans="1:7" ht="20.100000000000001" customHeight="1">
      <c r="A7251" s="1"/>
      <c r="B7251"/>
      <c r="C7251"/>
      <c r="E7251"/>
      <c r="F7251"/>
      <c r="G7251"/>
    </row>
    <row r="7252" spans="1:7" ht="20.100000000000001" customHeight="1">
      <c r="A7252" s="1"/>
      <c r="B7252"/>
      <c r="C7252"/>
      <c r="E7252"/>
      <c r="F7252"/>
      <c r="G7252"/>
    </row>
    <row r="7253" spans="1:7" ht="20.100000000000001" customHeight="1">
      <c r="A7253" s="1"/>
      <c r="B7253"/>
      <c r="C7253"/>
      <c r="E7253"/>
      <c r="F7253"/>
      <c r="G7253"/>
    </row>
    <row r="7254" spans="1:7" ht="20.100000000000001" customHeight="1">
      <c r="A7254" s="1"/>
      <c r="B7254"/>
      <c r="C7254"/>
      <c r="E7254"/>
      <c r="F7254"/>
      <c r="G7254"/>
    </row>
    <row r="7255" spans="1:7" ht="20.100000000000001" customHeight="1">
      <c r="A7255" s="1"/>
      <c r="B7255"/>
      <c r="C7255"/>
      <c r="E7255"/>
      <c r="F7255"/>
      <c r="G7255"/>
    </row>
    <row r="7256" spans="1:7" ht="20.100000000000001" customHeight="1">
      <c r="A7256" s="1"/>
      <c r="B7256"/>
      <c r="C7256"/>
      <c r="E7256"/>
      <c r="F7256"/>
      <c r="G7256"/>
    </row>
    <row r="7257" spans="1:7" ht="20.100000000000001" customHeight="1">
      <c r="A7257" s="1"/>
      <c r="B7257"/>
      <c r="C7257"/>
      <c r="E7257"/>
      <c r="F7257"/>
      <c r="G7257"/>
    </row>
    <row r="7258" spans="1:7" ht="20.100000000000001" customHeight="1">
      <c r="A7258" s="1"/>
      <c r="B7258"/>
      <c r="C7258"/>
      <c r="E7258"/>
      <c r="F7258"/>
      <c r="G7258"/>
    </row>
    <row r="7259" spans="1:7" ht="20.100000000000001" customHeight="1">
      <c r="A7259" s="1"/>
      <c r="B7259"/>
      <c r="C7259"/>
      <c r="E7259"/>
      <c r="F7259"/>
      <c r="G7259"/>
    </row>
    <row r="7260" spans="1:7" ht="20.100000000000001" customHeight="1">
      <c r="A7260" s="1"/>
      <c r="B7260"/>
      <c r="C7260"/>
      <c r="E7260"/>
      <c r="F7260"/>
      <c r="G7260"/>
    </row>
    <row r="7261" spans="1:7" ht="20.100000000000001" customHeight="1">
      <c r="A7261" s="1"/>
      <c r="B7261"/>
      <c r="C7261"/>
      <c r="E7261"/>
      <c r="F7261"/>
      <c r="G7261"/>
    </row>
    <row r="7262" spans="1:7" ht="20.100000000000001" customHeight="1">
      <c r="A7262" s="1"/>
      <c r="B7262"/>
      <c r="C7262"/>
      <c r="E7262"/>
      <c r="F7262"/>
      <c r="G7262"/>
    </row>
    <row r="7263" spans="1:7" ht="20.100000000000001" customHeight="1">
      <c r="A7263" s="1"/>
      <c r="B7263"/>
      <c r="C7263"/>
      <c r="E7263"/>
      <c r="F7263"/>
      <c r="G7263"/>
    </row>
    <row r="7264" spans="1:7" ht="20.100000000000001" customHeight="1">
      <c r="A7264" s="1"/>
      <c r="B7264"/>
      <c r="C7264"/>
      <c r="E7264"/>
      <c r="F7264"/>
      <c r="G7264"/>
    </row>
    <row r="7265" spans="1:7" ht="20.100000000000001" customHeight="1">
      <c r="A7265" s="1"/>
      <c r="B7265"/>
      <c r="C7265"/>
      <c r="E7265"/>
      <c r="F7265"/>
      <c r="G7265"/>
    </row>
    <row r="7266" spans="1:7" ht="20.100000000000001" customHeight="1">
      <c r="A7266" s="1"/>
      <c r="B7266"/>
      <c r="C7266"/>
      <c r="E7266"/>
      <c r="F7266"/>
      <c r="G7266"/>
    </row>
    <row r="7267" spans="1:7" ht="20.100000000000001" customHeight="1">
      <c r="A7267" s="1"/>
      <c r="B7267"/>
      <c r="C7267"/>
      <c r="E7267"/>
      <c r="F7267"/>
      <c r="G7267"/>
    </row>
    <row r="7268" spans="1:7" ht="20.100000000000001" customHeight="1">
      <c r="A7268" s="1"/>
      <c r="B7268"/>
      <c r="C7268"/>
      <c r="E7268"/>
      <c r="F7268"/>
      <c r="G7268"/>
    </row>
    <row r="7269" spans="1:7" ht="20.100000000000001" customHeight="1">
      <c r="A7269" s="1"/>
      <c r="B7269"/>
      <c r="C7269"/>
      <c r="E7269"/>
      <c r="F7269"/>
      <c r="G7269"/>
    </row>
    <row r="7270" spans="1:7" ht="20.100000000000001" customHeight="1">
      <c r="A7270" s="1"/>
      <c r="B7270"/>
      <c r="C7270"/>
      <c r="E7270"/>
      <c r="F7270"/>
      <c r="G7270"/>
    </row>
    <row r="7271" spans="1:7" ht="20.100000000000001" customHeight="1">
      <c r="A7271" s="1"/>
      <c r="B7271"/>
      <c r="C7271"/>
      <c r="E7271"/>
      <c r="F7271"/>
      <c r="G7271"/>
    </row>
    <row r="7272" spans="1:7" ht="20.100000000000001" customHeight="1">
      <c r="A7272" s="1"/>
      <c r="B7272"/>
      <c r="C7272"/>
      <c r="E7272"/>
      <c r="F7272"/>
      <c r="G7272"/>
    </row>
    <row r="7273" spans="1:7" ht="20.100000000000001" customHeight="1">
      <c r="A7273" s="1"/>
      <c r="B7273"/>
      <c r="C7273"/>
      <c r="E7273"/>
      <c r="F7273"/>
      <c r="G7273"/>
    </row>
    <row r="7274" spans="1:7" ht="20.100000000000001" customHeight="1">
      <c r="A7274" s="1"/>
      <c r="B7274"/>
      <c r="C7274"/>
      <c r="E7274"/>
      <c r="F7274"/>
      <c r="G7274"/>
    </row>
    <row r="7275" spans="1:7" ht="20.100000000000001" customHeight="1">
      <c r="A7275" s="1"/>
      <c r="B7275"/>
      <c r="C7275"/>
      <c r="E7275"/>
      <c r="F7275"/>
      <c r="G7275"/>
    </row>
    <row r="7276" spans="1:7" ht="20.100000000000001" customHeight="1">
      <c r="A7276" s="1"/>
      <c r="B7276"/>
      <c r="C7276"/>
      <c r="E7276"/>
      <c r="F7276"/>
      <c r="G7276"/>
    </row>
    <row r="7277" spans="1:7" ht="20.100000000000001" customHeight="1">
      <c r="A7277" s="1"/>
      <c r="B7277"/>
      <c r="C7277"/>
      <c r="E7277"/>
      <c r="F7277"/>
      <c r="G7277"/>
    </row>
    <row r="7278" spans="1:7" ht="20.100000000000001" customHeight="1">
      <c r="A7278" s="1"/>
      <c r="B7278"/>
      <c r="C7278"/>
      <c r="E7278"/>
      <c r="F7278"/>
      <c r="G7278"/>
    </row>
    <row r="7279" spans="1:7" ht="20.100000000000001" customHeight="1">
      <c r="A7279" s="1"/>
      <c r="B7279"/>
      <c r="C7279"/>
      <c r="E7279"/>
      <c r="F7279"/>
      <c r="G7279"/>
    </row>
    <row r="7280" spans="1:7" ht="20.100000000000001" customHeight="1">
      <c r="A7280" s="1"/>
      <c r="B7280"/>
      <c r="C7280"/>
      <c r="E7280"/>
      <c r="F7280"/>
      <c r="G7280"/>
    </row>
    <row r="7281" spans="1:7" ht="20.100000000000001" customHeight="1">
      <c r="A7281" s="1"/>
      <c r="B7281"/>
      <c r="C7281"/>
      <c r="E7281"/>
      <c r="F7281"/>
      <c r="G7281"/>
    </row>
    <row r="7282" spans="1:7" ht="20.100000000000001" customHeight="1">
      <c r="A7282" s="1"/>
      <c r="B7282"/>
      <c r="C7282"/>
      <c r="E7282"/>
      <c r="F7282"/>
      <c r="G7282"/>
    </row>
    <row r="7283" spans="1:7" ht="20.100000000000001" customHeight="1">
      <c r="A7283" s="1"/>
      <c r="B7283"/>
      <c r="C7283"/>
      <c r="E7283"/>
      <c r="F7283"/>
      <c r="G7283"/>
    </row>
    <row r="7284" spans="1:7" ht="20.100000000000001" customHeight="1">
      <c r="A7284" s="1"/>
      <c r="B7284"/>
      <c r="C7284"/>
      <c r="E7284"/>
      <c r="F7284"/>
      <c r="G7284"/>
    </row>
    <row r="7285" spans="1:7" ht="20.100000000000001" customHeight="1">
      <c r="A7285" s="1"/>
      <c r="B7285"/>
      <c r="C7285"/>
      <c r="E7285"/>
      <c r="F7285"/>
      <c r="G7285"/>
    </row>
    <row r="7286" spans="1:7" ht="20.100000000000001" customHeight="1">
      <c r="A7286" s="1"/>
      <c r="B7286"/>
      <c r="C7286"/>
      <c r="E7286"/>
      <c r="F7286"/>
      <c r="G7286"/>
    </row>
    <row r="7287" spans="1:7" ht="20.100000000000001" customHeight="1">
      <c r="A7287" s="1"/>
      <c r="B7287"/>
      <c r="C7287"/>
      <c r="E7287"/>
      <c r="F7287"/>
      <c r="G7287"/>
    </row>
    <row r="7288" spans="1:7" ht="20.100000000000001" customHeight="1">
      <c r="A7288" s="1"/>
      <c r="B7288"/>
      <c r="C7288"/>
      <c r="E7288"/>
      <c r="F7288"/>
      <c r="G7288"/>
    </row>
    <row r="7289" spans="1:7" ht="20.100000000000001" customHeight="1">
      <c r="A7289" s="1"/>
      <c r="B7289"/>
      <c r="C7289"/>
      <c r="E7289"/>
      <c r="F7289"/>
      <c r="G7289"/>
    </row>
    <row r="7290" spans="1:7" ht="20.100000000000001" customHeight="1">
      <c r="A7290" s="1"/>
      <c r="B7290"/>
      <c r="C7290"/>
      <c r="E7290"/>
      <c r="F7290"/>
      <c r="G7290"/>
    </row>
    <row r="7291" spans="1:7" ht="20.100000000000001" customHeight="1">
      <c r="A7291" s="1"/>
      <c r="B7291"/>
      <c r="C7291"/>
      <c r="E7291"/>
      <c r="F7291"/>
      <c r="G7291"/>
    </row>
    <row r="7292" spans="1:7" ht="20.100000000000001" customHeight="1">
      <c r="A7292" s="1"/>
      <c r="B7292"/>
      <c r="C7292"/>
      <c r="E7292"/>
      <c r="F7292"/>
      <c r="G7292"/>
    </row>
    <row r="7293" spans="1:7" ht="20.100000000000001" customHeight="1">
      <c r="A7293" s="1"/>
      <c r="B7293"/>
      <c r="C7293"/>
      <c r="E7293"/>
      <c r="F7293"/>
      <c r="G7293"/>
    </row>
    <row r="7294" spans="1:7" ht="20.100000000000001" customHeight="1">
      <c r="A7294" s="1"/>
      <c r="B7294"/>
      <c r="C7294"/>
      <c r="E7294"/>
      <c r="F7294"/>
      <c r="G7294"/>
    </row>
    <row r="7295" spans="1:7" ht="20.100000000000001" customHeight="1">
      <c r="A7295" s="1"/>
      <c r="B7295"/>
      <c r="C7295"/>
      <c r="E7295"/>
      <c r="F7295"/>
      <c r="G7295"/>
    </row>
    <row r="7296" spans="1:7" ht="20.100000000000001" customHeight="1">
      <c r="A7296" s="1"/>
      <c r="B7296"/>
      <c r="C7296"/>
      <c r="E7296"/>
      <c r="F7296"/>
      <c r="G7296"/>
    </row>
    <row r="7297" spans="1:7" ht="20.100000000000001" customHeight="1">
      <c r="A7297" s="1"/>
      <c r="B7297"/>
      <c r="C7297"/>
      <c r="E7297"/>
      <c r="F7297"/>
      <c r="G7297"/>
    </row>
    <row r="7298" spans="1:7" ht="20.100000000000001" customHeight="1">
      <c r="A7298" s="1"/>
      <c r="B7298"/>
      <c r="C7298"/>
      <c r="E7298"/>
      <c r="F7298"/>
      <c r="G7298"/>
    </row>
    <row r="7299" spans="1:7" ht="20.100000000000001" customHeight="1">
      <c r="A7299" s="1"/>
      <c r="B7299"/>
      <c r="C7299"/>
      <c r="E7299"/>
      <c r="F7299"/>
      <c r="G7299"/>
    </row>
    <row r="7300" spans="1:7" ht="20.100000000000001" customHeight="1">
      <c r="A7300" s="1"/>
      <c r="B7300"/>
      <c r="C7300"/>
      <c r="E7300"/>
      <c r="F7300"/>
      <c r="G7300"/>
    </row>
    <row r="7301" spans="1:7" ht="20.100000000000001" customHeight="1">
      <c r="A7301" s="1"/>
      <c r="B7301"/>
      <c r="C7301"/>
      <c r="E7301"/>
      <c r="F7301"/>
      <c r="G7301"/>
    </row>
    <row r="7302" spans="1:7" ht="20.100000000000001" customHeight="1">
      <c r="A7302" s="1"/>
      <c r="B7302"/>
      <c r="C7302"/>
      <c r="E7302"/>
      <c r="F7302"/>
      <c r="G7302"/>
    </row>
    <row r="7303" spans="1:7" ht="20.100000000000001" customHeight="1">
      <c r="A7303" s="1"/>
      <c r="B7303"/>
      <c r="C7303"/>
      <c r="E7303"/>
      <c r="F7303"/>
      <c r="G7303"/>
    </row>
    <row r="7304" spans="1:7" ht="20.100000000000001" customHeight="1">
      <c r="A7304" s="1"/>
      <c r="B7304"/>
      <c r="C7304"/>
      <c r="E7304"/>
      <c r="F7304"/>
      <c r="G7304"/>
    </row>
    <row r="7305" spans="1:7" ht="20.100000000000001" customHeight="1">
      <c r="A7305" s="1"/>
      <c r="B7305"/>
      <c r="C7305"/>
      <c r="E7305"/>
      <c r="F7305"/>
      <c r="G7305"/>
    </row>
    <row r="7306" spans="1:7" ht="20.100000000000001" customHeight="1">
      <c r="A7306" s="1"/>
      <c r="B7306"/>
      <c r="C7306"/>
      <c r="E7306"/>
      <c r="F7306"/>
      <c r="G7306"/>
    </row>
    <row r="7307" spans="1:7" ht="20.100000000000001" customHeight="1">
      <c r="A7307" s="1"/>
      <c r="B7307"/>
      <c r="C7307"/>
      <c r="E7307"/>
      <c r="F7307"/>
      <c r="G7307"/>
    </row>
    <row r="7308" spans="1:7" ht="20.100000000000001" customHeight="1">
      <c r="A7308" s="1"/>
      <c r="B7308"/>
      <c r="C7308"/>
      <c r="E7308"/>
      <c r="F7308"/>
      <c r="G7308"/>
    </row>
    <row r="7309" spans="1:7" ht="20.100000000000001" customHeight="1">
      <c r="A7309" s="1"/>
      <c r="B7309"/>
      <c r="C7309"/>
      <c r="E7309"/>
      <c r="F7309"/>
      <c r="G7309"/>
    </row>
    <row r="7310" spans="1:7" ht="20.100000000000001" customHeight="1">
      <c r="A7310" s="1"/>
      <c r="B7310"/>
      <c r="C7310"/>
      <c r="E7310"/>
      <c r="F7310"/>
      <c r="G7310"/>
    </row>
    <row r="7311" spans="1:7" ht="20.100000000000001" customHeight="1">
      <c r="A7311" s="1"/>
      <c r="B7311"/>
      <c r="C7311"/>
      <c r="E7311"/>
      <c r="F7311"/>
      <c r="G7311"/>
    </row>
    <row r="7312" spans="1:7" ht="20.100000000000001" customHeight="1">
      <c r="A7312" s="1"/>
      <c r="B7312"/>
      <c r="C7312"/>
      <c r="E7312"/>
      <c r="F7312"/>
      <c r="G7312"/>
    </row>
    <row r="7313" spans="1:7" ht="20.100000000000001" customHeight="1">
      <c r="A7313" s="1"/>
      <c r="B7313"/>
      <c r="C7313"/>
      <c r="E7313"/>
      <c r="F7313"/>
      <c r="G7313"/>
    </row>
    <row r="7314" spans="1:7" ht="20.100000000000001" customHeight="1">
      <c r="A7314" s="1"/>
      <c r="B7314"/>
      <c r="C7314"/>
      <c r="E7314"/>
      <c r="F7314"/>
      <c r="G7314"/>
    </row>
    <row r="7315" spans="1:7" ht="20.100000000000001" customHeight="1">
      <c r="A7315" s="1"/>
      <c r="B7315"/>
      <c r="C7315"/>
      <c r="E7315"/>
      <c r="F7315"/>
      <c r="G7315"/>
    </row>
    <row r="7316" spans="1:7" ht="20.100000000000001" customHeight="1">
      <c r="A7316" s="1"/>
      <c r="B7316"/>
      <c r="C7316"/>
      <c r="E7316"/>
      <c r="F7316"/>
      <c r="G7316"/>
    </row>
    <row r="7317" spans="1:7" ht="20.100000000000001" customHeight="1">
      <c r="A7317" s="1"/>
      <c r="B7317"/>
      <c r="C7317"/>
      <c r="E7317"/>
      <c r="F7317"/>
      <c r="G7317"/>
    </row>
    <row r="7318" spans="1:7" ht="20.100000000000001" customHeight="1">
      <c r="A7318" s="1"/>
      <c r="B7318"/>
      <c r="C7318"/>
      <c r="E7318"/>
      <c r="F7318"/>
      <c r="G7318"/>
    </row>
    <row r="7319" spans="1:7" ht="20.100000000000001" customHeight="1">
      <c r="A7319" s="1"/>
      <c r="B7319"/>
      <c r="C7319"/>
      <c r="E7319"/>
      <c r="F7319"/>
      <c r="G7319"/>
    </row>
    <row r="7320" spans="1:7" ht="20.100000000000001" customHeight="1">
      <c r="A7320" s="1"/>
      <c r="B7320"/>
      <c r="C7320"/>
      <c r="E7320"/>
      <c r="F7320"/>
      <c r="G7320"/>
    </row>
    <row r="7321" spans="1:7" ht="20.100000000000001" customHeight="1">
      <c r="A7321" s="1"/>
      <c r="B7321"/>
      <c r="C7321"/>
      <c r="E7321"/>
      <c r="F7321"/>
      <c r="G7321"/>
    </row>
    <row r="7322" spans="1:7" ht="20.100000000000001" customHeight="1">
      <c r="A7322" s="1"/>
      <c r="B7322"/>
      <c r="C7322"/>
      <c r="E7322"/>
      <c r="F7322"/>
      <c r="G7322"/>
    </row>
    <row r="7323" spans="1:7" ht="20.100000000000001" customHeight="1">
      <c r="A7323" s="1"/>
      <c r="B7323"/>
      <c r="C7323"/>
      <c r="E7323"/>
      <c r="F7323"/>
      <c r="G7323"/>
    </row>
    <row r="7324" spans="1:7" ht="20.100000000000001" customHeight="1">
      <c r="A7324" s="1"/>
      <c r="B7324"/>
      <c r="C7324"/>
      <c r="E7324"/>
      <c r="F7324"/>
      <c r="G7324"/>
    </row>
    <row r="7325" spans="1:7" ht="20.100000000000001" customHeight="1">
      <c r="A7325" s="1"/>
      <c r="B7325"/>
      <c r="C7325"/>
      <c r="E7325"/>
      <c r="F7325"/>
      <c r="G7325"/>
    </row>
    <row r="7326" spans="1:7" ht="20.100000000000001" customHeight="1">
      <c r="A7326" s="1"/>
      <c r="B7326"/>
      <c r="C7326"/>
      <c r="E7326"/>
      <c r="F7326"/>
      <c r="G7326"/>
    </row>
    <row r="7327" spans="1:7" ht="20.100000000000001" customHeight="1">
      <c r="A7327" s="1"/>
      <c r="B7327"/>
      <c r="C7327"/>
      <c r="E7327"/>
      <c r="F7327"/>
      <c r="G7327"/>
    </row>
    <row r="7328" spans="1:7" ht="20.100000000000001" customHeight="1">
      <c r="A7328" s="1"/>
      <c r="B7328"/>
      <c r="C7328"/>
      <c r="E7328"/>
      <c r="F7328"/>
      <c r="G7328"/>
    </row>
    <row r="7329" spans="1:7" ht="20.100000000000001" customHeight="1">
      <c r="A7329" s="1"/>
      <c r="B7329"/>
      <c r="C7329"/>
      <c r="E7329"/>
      <c r="F7329"/>
      <c r="G7329"/>
    </row>
    <row r="7330" spans="1:7" ht="20.100000000000001" customHeight="1">
      <c r="A7330" s="1"/>
      <c r="B7330"/>
      <c r="C7330"/>
      <c r="E7330"/>
      <c r="F7330"/>
      <c r="G7330"/>
    </row>
    <row r="7331" spans="1:7" ht="20.100000000000001" customHeight="1">
      <c r="A7331" s="1"/>
      <c r="B7331"/>
      <c r="C7331"/>
      <c r="E7331"/>
      <c r="F7331"/>
      <c r="G7331"/>
    </row>
    <row r="7332" spans="1:7" ht="20.100000000000001" customHeight="1">
      <c r="A7332" s="1"/>
      <c r="B7332"/>
      <c r="C7332"/>
      <c r="E7332"/>
      <c r="F7332"/>
      <c r="G7332"/>
    </row>
    <row r="7333" spans="1:7" ht="20.100000000000001" customHeight="1">
      <c r="A7333" s="1"/>
      <c r="B7333"/>
      <c r="C7333"/>
      <c r="E7333"/>
      <c r="F7333"/>
      <c r="G7333"/>
    </row>
    <row r="7334" spans="1:7" ht="20.100000000000001" customHeight="1">
      <c r="A7334" s="1"/>
      <c r="B7334"/>
      <c r="C7334"/>
      <c r="E7334"/>
      <c r="F7334"/>
      <c r="G7334"/>
    </row>
    <row r="7335" spans="1:7" ht="20.100000000000001" customHeight="1">
      <c r="A7335" s="1"/>
      <c r="B7335"/>
      <c r="C7335"/>
      <c r="E7335"/>
      <c r="F7335"/>
      <c r="G7335"/>
    </row>
    <row r="7336" spans="1:7" ht="20.100000000000001" customHeight="1">
      <c r="A7336" s="1"/>
      <c r="B7336"/>
      <c r="C7336"/>
      <c r="E7336"/>
      <c r="F7336"/>
      <c r="G7336"/>
    </row>
    <row r="7337" spans="1:7" ht="20.100000000000001" customHeight="1">
      <c r="A7337" s="1"/>
      <c r="B7337"/>
      <c r="C7337"/>
      <c r="E7337"/>
      <c r="F7337"/>
      <c r="G7337"/>
    </row>
    <row r="7338" spans="1:7" ht="20.100000000000001" customHeight="1">
      <c r="A7338" s="1"/>
      <c r="B7338"/>
      <c r="C7338"/>
      <c r="E7338"/>
      <c r="F7338"/>
      <c r="G7338"/>
    </row>
    <row r="7339" spans="1:7" ht="20.100000000000001" customHeight="1">
      <c r="A7339" s="1"/>
      <c r="B7339"/>
      <c r="C7339"/>
      <c r="E7339"/>
      <c r="F7339"/>
      <c r="G7339"/>
    </row>
    <row r="7340" spans="1:7" ht="20.100000000000001" customHeight="1">
      <c r="A7340" s="1"/>
      <c r="B7340"/>
      <c r="C7340"/>
      <c r="E7340"/>
      <c r="F7340"/>
      <c r="G7340"/>
    </row>
    <row r="7341" spans="1:7" ht="20.100000000000001" customHeight="1">
      <c r="A7341" s="1"/>
      <c r="B7341"/>
      <c r="C7341"/>
      <c r="E7341"/>
      <c r="F7341"/>
      <c r="G7341"/>
    </row>
    <row r="7342" spans="1:7" ht="20.100000000000001" customHeight="1">
      <c r="A7342" s="1"/>
      <c r="B7342"/>
      <c r="C7342"/>
      <c r="E7342"/>
      <c r="F7342"/>
      <c r="G7342"/>
    </row>
    <row r="7343" spans="1:7" ht="20.100000000000001" customHeight="1">
      <c r="A7343" s="1"/>
      <c r="B7343"/>
      <c r="C7343"/>
      <c r="E7343"/>
      <c r="F7343"/>
      <c r="G7343"/>
    </row>
    <row r="7344" spans="1:7" ht="20.100000000000001" customHeight="1">
      <c r="A7344" s="1"/>
      <c r="B7344"/>
      <c r="C7344"/>
      <c r="E7344"/>
      <c r="F7344"/>
      <c r="G7344"/>
    </row>
    <row r="7345" spans="1:7" ht="20.100000000000001" customHeight="1">
      <c r="A7345" s="1"/>
      <c r="B7345"/>
      <c r="C7345"/>
      <c r="E7345"/>
      <c r="F7345"/>
      <c r="G7345"/>
    </row>
    <row r="7346" spans="1:7" ht="20.100000000000001" customHeight="1">
      <c r="A7346" s="1"/>
      <c r="B7346"/>
      <c r="C7346"/>
      <c r="E7346"/>
      <c r="F7346"/>
      <c r="G7346"/>
    </row>
    <row r="7347" spans="1:7" ht="20.100000000000001" customHeight="1">
      <c r="A7347" s="1"/>
      <c r="B7347"/>
      <c r="C7347"/>
      <c r="E7347"/>
      <c r="F7347"/>
      <c r="G7347"/>
    </row>
    <row r="7348" spans="1:7" ht="20.100000000000001" customHeight="1">
      <c r="A7348" s="1"/>
      <c r="B7348"/>
      <c r="C7348"/>
      <c r="E7348"/>
      <c r="F7348"/>
      <c r="G7348"/>
    </row>
    <row r="7349" spans="1:7" ht="20.100000000000001" customHeight="1">
      <c r="A7349" s="1"/>
      <c r="B7349"/>
      <c r="C7349"/>
      <c r="E7349"/>
      <c r="F7349"/>
      <c r="G7349"/>
    </row>
    <row r="7350" spans="1:7" ht="20.100000000000001" customHeight="1">
      <c r="A7350" s="1"/>
      <c r="B7350"/>
      <c r="C7350"/>
      <c r="E7350"/>
      <c r="F7350"/>
      <c r="G7350"/>
    </row>
    <row r="7351" spans="1:7" ht="20.100000000000001" customHeight="1">
      <c r="A7351" s="1"/>
      <c r="B7351"/>
      <c r="C7351"/>
      <c r="E7351"/>
      <c r="F7351"/>
      <c r="G7351"/>
    </row>
    <row r="7352" spans="1:7" ht="20.100000000000001" customHeight="1">
      <c r="A7352" s="1"/>
      <c r="B7352"/>
      <c r="C7352"/>
      <c r="E7352"/>
      <c r="F7352"/>
      <c r="G7352"/>
    </row>
    <row r="7353" spans="1:7" ht="20.100000000000001" customHeight="1">
      <c r="A7353" s="1"/>
      <c r="B7353"/>
      <c r="C7353"/>
      <c r="E7353"/>
      <c r="F7353"/>
      <c r="G7353"/>
    </row>
    <row r="7354" spans="1:7" ht="20.100000000000001" customHeight="1">
      <c r="A7354" s="1"/>
      <c r="B7354"/>
      <c r="C7354"/>
      <c r="E7354"/>
      <c r="F7354"/>
      <c r="G7354"/>
    </row>
    <row r="7355" spans="1:7" ht="20.100000000000001" customHeight="1">
      <c r="A7355" s="1"/>
      <c r="B7355"/>
      <c r="C7355"/>
      <c r="E7355"/>
      <c r="F7355"/>
      <c r="G7355"/>
    </row>
    <row r="7356" spans="1:7" ht="20.100000000000001" customHeight="1">
      <c r="A7356" s="1"/>
      <c r="B7356"/>
      <c r="C7356"/>
      <c r="E7356"/>
      <c r="F7356"/>
      <c r="G7356"/>
    </row>
    <row r="7357" spans="1:7" ht="20.100000000000001" customHeight="1">
      <c r="A7357" s="1"/>
      <c r="B7357"/>
      <c r="C7357"/>
      <c r="E7357"/>
      <c r="F7357"/>
      <c r="G7357"/>
    </row>
    <row r="7358" spans="1:7" ht="20.100000000000001" customHeight="1">
      <c r="A7358" s="1"/>
      <c r="B7358"/>
      <c r="C7358"/>
      <c r="E7358"/>
      <c r="F7358"/>
      <c r="G7358"/>
    </row>
    <row r="7359" spans="1:7" ht="20.100000000000001" customHeight="1">
      <c r="A7359" s="1"/>
      <c r="B7359"/>
      <c r="C7359"/>
      <c r="E7359"/>
      <c r="F7359"/>
      <c r="G7359"/>
    </row>
    <row r="7360" spans="1:7" ht="20.100000000000001" customHeight="1">
      <c r="A7360" s="1"/>
      <c r="B7360"/>
      <c r="C7360"/>
      <c r="E7360"/>
      <c r="F7360"/>
      <c r="G7360"/>
    </row>
    <row r="7361" spans="1:7" ht="20.100000000000001" customHeight="1">
      <c r="A7361" s="1"/>
      <c r="B7361"/>
      <c r="C7361"/>
      <c r="E7361"/>
      <c r="F7361"/>
      <c r="G7361"/>
    </row>
    <row r="7362" spans="1:7" ht="20.100000000000001" customHeight="1">
      <c r="A7362" s="1"/>
      <c r="B7362"/>
      <c r="C7362"/>
      <c r="E7362"/>
      <c r="F7362"/>
      <c r="G7362"/>
    </row>
    <row r="7363" spans="1:7" ht="20.100000000000001" customHeight="1">
      <c r="A7363" s="1"/>
      <c r="B7363"/>
      <c r="C7363"/>
      <c r="E7363"/>
      <c r="F7363"/>
      <c r="G7363"/>
    </row>
    <row r="7364" spans="1:7" ht="20.100000000000001" customHeight="1">
      <c r="A7364" s="1"/>
      <c r="B7364"/>
      <c r="C7364"/>
      <c r="E7364"/>
      <c r="F7364"/>
      <c r="G7364"/>
    </row>
    <row r="7365" spans="1:7" ht="20.100000000000001" customHeight="1">
      <c r="A7365" s="1"/>
      <c r="B7365"/>
      <c r="C7365"/>
      <c r="E7365"/>
      <c r="F7365"/>
      <c r="G7365"/>
    </row>
    <row r="7366" spans="1:7" ht="20.100000000000001" customHeight="1">
      <c r="A7366" s="1"/>
      <c r="B7366"/>
      <c r="C7366"/>
      <c r="E7366"/>
      <c r="F7366"/>
      <c r="G7366"/>
    </row>
    <row r="7367" spans="1:7" ht="20.100000000000001" customHeight="1">
      <c r="A7367" s="1"/>
      <c r="B7367"/>
      <c r="C7367"/>
      <c r="E7367"/>
      <c r="F7367"/>
      <c r="G7367"/>
    </row>
    <row r="7368" spans="1:7" ht="20.100000000000001" customHeight="1">
      <c r="A7368" s="1"/>
      <c r="B7368"/>
      <c r="C7368"/>
      <c r="E7368"/>
      <c r="F7368"/>
      <c r="G7368"/>
    </row>
    <row r="7369" spans="1:7" ht="20.100000000000001" customHeight="1">
      <c r="A7369" s="1"/>
      <c r="B7369"/>
      <c r="C7369"/>
      <c r="E7369"/>
      <c r="F7369"/>
      <c r="G7369"/>
    </row>
    <row r="7370" spans="1:7" ht="20.100000000000001" customHeight="1">
      <c r="A7370" s="1"/>
      <c r="B7370"/>
      <c r="C7370"/>
      <c r="E7370"/>
      <c r="F7370"/>
      <c r="G7370"/>
    </row>
    <row r="7371" spans="1:7" ht="20.100000000000001" customHeight="1">
      <c r="A7371" s="1"/>
      <c r="B7371"/>
      <c r="C7371"/>
      <c r="E7371"/>
      <c r="F7371"/>
      <c r="G7371"/>
    </row>
    <row r="7372" spans="1:7" ht="20.100000000000001" customHeight="1">
      <c r="A7372" s="1"/>
      <c r="B7372"/>
      <c r="C7372"/>
      <c r="E7372"/>
      <c r="F7372"/>
      <c r="G7372"/>
    </row>
    <row r="7373" spans="1:7" ht="20.100000000000001" customHeight="1">
      <c r="A7373" s="1"/>
      <c r="B7373"/>
      <c r="C7373"/>
      <c r="E7373"/>
      <c r="F7373"/>
      <c r="G7373"/>
    </row>
    <row r="7374" spans="1:7" ht="20.100000000000001" customHeight="1">
      <c r="A7374" s="1"/>
      <c r="B7374"/>
      <c r="C7374"/>
      <c r="E7374"/>
      <c r="F7374"/>
      <c r="G7374"/>
    </row>
    <row r="7375" spans="1:7" ht="20.100000000000001" customHeight="1">
      <c r="A7375" s="1"/>
      <c r="B7375"/>
      <c r="C7375"/>
      <c r="E7375"/>
      <c r="F7375"/>
      <c r="G7375"/>
    </row>
    <row r="7376" spans="1:7" ht="20.100000000000001" customHeight="1">
      <c r="A7376" s="1"/>
      <c r="B7376"/>
      <c r="C7376"/>
      <c r="E7376"/>
      <c r="F7376"/>
      <c r="G7376"/>
    </row>
    <row r="7377" spans="1:7" ht="20.100000000000001" customHeight="1">
      <c r="A7377" s="1"/>
      <c r="B7377"/>
      <c r="C7377"/>
      <c r="E7377"/>
      <c r="F7377"/>
      <c r="G7377"/>
    </row>
    <row r="7378" spans="1:7" ht="20.100000000000001" customHeight="1">
      <c r="A7378" s="1"/>
      <c r="B7378"/>
      <c r="C7378"/>
      <c r="E7378"/>
      <c r="F7378"/>
      <c r="G7378"/>
    </row>
    <row r="7379" spans="1:7" ht="20.100000000000001" customHeight="1">
      <c r="A7379" s="1"/>
      <c r="B7379"/>
      <c r="C7379"/>
      <c r="E7379"/>
      <c r="F7379"/>
      <c r="G7379"/>
    </row>
    <row r="7380" spans="1:7" ht="20.100000000000001" customHeight="1">
      <c r="A7380" s="1"/>
      <c r="B7380"/>
      <c r="C7380"/>
      <c r="E7380"/>
      <c r="F7380"/>
      <c r="G7380"/>
    </row>
    <row r="7381" spans="1:7" ht="20.100000000000001" customHeight="1">
      <c r="A7381" s="1"/>
      <c r="B7381"/>
      <c r="C7381"/>
      <c r="E7381"/>
      <c r="F7381"/>
      <c r="G7381"/>
    </row>
    <row r="7382" spans="1:7" ht="20.100000000000001" customHeight="1">
      <c r="A7382" s="1"/>
      <c r="B7382"/>
      <c r="C7382"/>
      <c r="E7382"/>
      <c r="F7382"/>
      <c r="G7382"/>
    </row>
    <row r="7383" spans="1:7" ht="20.100000000000001" customHeight="1">
      <c r="A7383" s="1"/>
      <c r="B7383"/>
      <c r="C7383"/>
      <c r="E7383"/>
      <c r="F7383"/>
      <c r="G7383"/>
    </row>
    <row r="7384" spans="1:7" ht="20.100000000000001" customHeight="1">
      <c r="A7384" s="1"/>
      <c r="B7384"/>
      <c r="C7384"/>
      <c r="E7384"/>
      <c r="F7384"/>
      <c r="G7384"/>
    </row>
    <row r="7385" spans="1:7" ht="20.100000000000001" customHeight="1">
      <c r="A7385" s="1"/>
      <c r="B7385"/>
      <c r="C7385"/>
      <c r="E7385"/>
      <c r="F7385"/>
      <c r="G7385"/>
    </row>
    <row r="7386" spans="1:7" ht="20.100000000000001" customHeight="1">
      <c r="A7386" s="1"/>
      <c r="B7386"/>
      <c r="C7386"/>
      <c r="E7386"/>
      <c r="F7386"/>
      <c r="G7386"/>
    </row>
    <row r="7387" spans="1:7" ht="20.100000000000001" customHeight="1">
      <c r="A7387" s="1"/>
      <c r="B7387"/>
      <c r="C7387"/>
      <c r="E7387"/>
      <c r="F7387"/>
      <c r="G7387"/>
    </row>
    <row r="7388" spans="1:7" ht="20.100000000000001" customHeight="1">
      <c r="A7388" s="1"/>
      <c r="B7388"/>
      <c r="C7388"/>
      <c r="E7388"/>
      <c r="F7388"/>
      <c r="G7388"/>
    </row>
    <row r="7389" spans="1:7" ht="20.100000000000001" customHeight="1">
      <c r="A7389" s="1"/>
      <c r="B7389"/>
      <c r="C7389"/>
      <c r="E7389"/>
      <c r="F7389"/>
      <c r="G7389"/>
    </row>
    <row r="7390" spans="1:7" ht="20.100000000000001" customHeight="1">
      <c r="A7390" s="1"/>
      <c r="B7390"/>
      <c r="C7390"/>
      <c r="E7390"/>
      <c r="F7390"/>
      <c r="G7390"/>
    </row>
    <row r="7391" spans="1:7" ht="20.100000000000001" customHeight="1">
      <c r="A7391" s="1"/>
      <c r="B7391"/>
      <c r="C7391"/>
      <c r="E7391"/>
      <c r="F7391"/>
      <c r="G7391"/>
    </row>
    <row r="7392" spans="1:7" ht="20.100000000000001" customHeight="1">
      <c r="A7392" s="1"/>
      <c r="B7392"/>
      <c r="C7392"/>
      <c r="E7392"/>
      <c r="F7392"/>
      <c r="G7392"/>
    </row>
    <row r="7393" spans="1:7" ht="20.100000000000001" customHeight="1">
      <c r="A7393" s="1"/>
      <c r="B7393"/>
      <c r="C7393"/>
      <c r="E7393"/>
      <c r="F7393"/>
      <c r="G7393"/>
    </row>
    <row r="7394" spans="1:7" ht="20.100000000000001" customHeight="1">
      <c r="A7394" s="1"/>
      <c r="B7394"/>
      <c r="C7394"/>
      <c r="E7394"/>
      <c r="F7394"/>
      <c r="G7394"/>
    </row>
    <row r="7395" spans="1:7" ht="20.100000000000001" customHeight="1">
      <c r="A7395" s="1"/>
      <c r="B7395"/>
      <c r="C7395"/>
      <c r="E7395"/>
      <c r="F7395"/>
      <c r="G7395"/>
    </row>
    <row r="7396" spans="1:7" ht="20.100000000000001" customHeight="1">
      <c r="A7396" s="1"/>
      <c r="B7396"/>
      <c r="C7396"/>
      <c r="E7396"/>
      <c r="F7396"/>
      <c r="G7396"/>
    </row>
    <row r="7397" spans="1:7" ht="20.100000000000001" customHeight="1">
      <c r="A7397" s="1"/>
      <c r="B7397"/>
      <c r="C7397"/>
      <c r="E7397"/>
      <c r="F7397"/>
      <c r="G7397"/>
    </row>
    <row r="7398" spans="1:7" ht="20.100000000000001" customHeight="1">
      <c r="A7398" s="1"/>
      <c r="B7398"/>
      <c r="C7398"/>
      <c r="E7398"/>
      <c r="F7398"/>
      <c r="G7398"/>
    </row>
    <row r="7399" spans="1:7" ht="20.100000000000001" customHeight="1">
      <c r="A7399" s="1"/>
      <c r="B7399"/>
      <c r="C7399"/>
      <c r="E7399"/>
      <c r="F7399"/>
      <c r="G7399"/>
    </row>
    <row r="7400" spans="1:7" ht="20.100000000000001" customHeight="1">
      <c r="A7400" s="1"/>
      <c r="B7400"/>
      <c r="C7400"/>
      <c r="E7400"/>
      <c r="F7400"/>
      <c r="G7400"/>
    </row>
    <row r="7401" spans="1:7" ht="20.100000000000001" customHeight="1">
      <c r="A7401" s="1"/>
      <c r="B7401"/>
      <c r="C7401"/>
      <c r="E7401"/>
      <c r="F7401"/>
      <c r="G7401"/>
    </row>
    <row r="7402" spans="1:7" ht="20.100000000000001" customHeight="1">
      <c r="A7402" s="1"/>
      <c r="B7402"/>
      <c r="C7402"/>
      <c r="E7402"/>
      <c r="F7402"/>
      <c r="G7402"/>
    </row>
    <row r="7403" spans="1:7" ht="20.100000000000001" customHeight="1">
      <c r="A7403" s="1"/>
      <c r="B7403"/>
      <c r="C7403"/>
      <c r="E7403"/>
      <c r="F7403"/>
      <c r="G7403"/>
    </row>
    <row r="7404" spans="1:7" ht="20.100000000000001" customHeight="1">
      <c r="A7404" s="1"/>
      <c r="B7404"/>
      <c r="C7404"/>
      <c r="E7404"/>
      <c r="F7404"/>
      <c r="G7404"/>
    </row>
    <row r="7405" spans="1:7" ht="20.100000000000001" customHeight="1">
      <c r="A7405" s="1"/>
      <c r="B7405"/>
      <c r="C7405"/>
      <c r="E7405"/>
      <c r="F7405"/>
      <c r="G7405"/>
    </row>
    <row r="7406" spans="1:7" ht="20.100000000000001" customHeight="1">
      <c r="A7406" s="1"/>
      <c r="B7406"/>
      <c r="C7406"/>
      <c r="E7406"/>
      <c r="F7406"/>
      <c r="G7406"/>
    </row>
    <row r="7407" spans="1:7" ht="20.100000000000001" customHeight="1">
      <c r="A7407" s="1"/>
      <c r="B7407"/>
      <c r="C7407"/>
      <c r="E7407"/>
      <c r="F7407"/>
      <c r="G7407"/>
    </row>
    <row r="7408" spans="1:7" ht="20.100000000000001" customHeight="1">
      <c r="A7408" s="1"/>
      <c r="B7408"/>
      <c r="C7408"/>
      <c r="E7408"/>
      <c r="F7408"/>
      <c r="G7408"/>
    </row>
    <row r="7409" spans="1:7" ht="20.100000000000001" customHeight="1">
      <c r="A7409" s="1"/>
      <c r="B7409"/>
      <c r="C7409"/>
      <c r="E7409"/>
      <c r="F7409"/>
      <c r="G7409"/>
    </row>
    <row r="7410" spans="1:7" ht="20.100000000000001" customHeight="1">
      <c r="A7410" s="1"/>
      <c r="B7410"/>
      <c r="C7410"/>
      <c r="E7410"/>
      <c r="F7410"/>
      <c r="G7410"/>
    </row>
    <row r="7411" spans="1:7" ht="20.100000000000001" customHeight="1">
      <c r="A7411" s="1"/>
      <c r="B7411"/>
      <c r="C7411"/>
      <c r="E7411"/>
      <c r="F7411"/>
      <c r="G7411"/>
    </row>
    <row r="7412" spans="1:7" ht="20.100000000000001" customHeight="1">
      <c r="A7412" s="1"/>
      <c r="B7412"/>
      <c r="C7412"/>
      <c r="E7412"/>
      <c r="F7412"/>
      <c r="G7412"/>
    </row>
    <row r="7413" spans="1:7" ht="20.100000000000001" customHeight="1">
      <c r="A7413" s="1"/>
      <c r="B7413"/>
      <c r="C7413"/>
      <c r="E7413"/>
      <c r="F7413"/>
      <c r="G7413"/>
    </row>
    <row r="7414" spans="1:7" ht="20.100000000000001" customHeight="1">
      <c r="A7414" s="1"/>
      <c r="B7414"/>
      <c r="C7414"/>
      <c r="E7414"/>
      <c r="F7414"/>
      <c r="G7414"/>
    </row>
    <row r="7415" spans="1:7" ht="20.100000000000001" customHeight="1">
      <c r="A7415" s="1"/>
      <c r="B7415"/>
      <c r="C7415"/>
      <c r="E7415"/>
      <c r="F7415"/>
      <c r="G7415"/>
    </row>
    <row r="7416" spans="1:7" ht="20.100000000000001" customHeight="1">
      <c r="A7416" s="1"/>
      <c r="B7416"/>
      <c r="C7416"/>
      <c r="E7416"/>
      <c r="F7416"/>
      <c r="G7416"/>
    </row>
    <row r="7417" spans="1:7" ht="20.100000000000001" customHeight="1">
      <c r="A7417" s="1"/>
      <c r="B7417"/>
      <c r="C7417"/>
      <c r="E7417"/>
      <c r="F7417"/>
      <c r="G7417"/>
    </row>
    <row r="7418" spans="1:7" ht="20.100000000000001" customHeight="1">
      <c r="A7418" s="1"/>
      <c r="B7418"/>
      <c r="C7418"/>
      <c r="E7418"/>
      <c r="F7418"/>
      <c r="G7418"/>
    </row>
    <row r="7419" spans="1:7" ht="20.100000000000001" customHeight="1">
      <c r="A7419" s="1"/>
      <c r="B7419"/>
      <c r="C7419"/>
      <c r="E7419"/>
      <c r="F7419"/>
      <c r="G7419"/>
    </row>
    <row r="7420" spans="1:7" ht="20.100000000000001" customHeight="1">
      <c r="A7420" s="1"/>
      <c r="B7420"/>
      <c r="C7420"/>
      <c r="E7420"/>
      <c r="F7420"/>
      <c r="G7420"/>
    </row>
    <row r="7421" spans="1:7" ht="20.100000000000001" customHeight="1">
      <c r="A7421" s="1"/>
      <c r="B7421"/>
      <c r="C7421"/>
      <c r="E7421"/>
      <c r="F7421"/>
      <c r="G7421"/>
    </row>
    <row r="7422" spans="1:7" ht="20.100000000000001" customHeight="1">
      <c r="A7422" s="1"/>
      <c r="B7422"/>
      <c r="C7422"/>
      <c r="E7422"/>
      <c r="F7422"/>
      <c r="G7422"/>
    </row>
    <row r="7423" spans="1:7" ht="20.100000000000001" customHeight="1">
      <c r="A7423" s="1"/>
      <c r="B7423"/>
      <c r="C7423"/>
      <c r="E7423"/>
      <c r="F7423"/>
      <c r="G7423"/>
    </row>
    <row r="7424" spans="1:7" ht="20.100000000000001" customHeight="1">
      <c r="A7424" s="1"/>
      <c r="B7424"/>
      <c r="C7424"/>
      <c r="E7424"/>
      <c r="F7424"/>
      <c r="G7424"/>
    </row>
    <row r="7425" spans="1:7" ht="20.100000000000001" customHeight="1">
      <c r="A7425" s="1"/>
      <c r="B7425"/>
      <c r="C7425"/>
      <c r="E7425"/>
      <c r="F7425"/>
      <c r="G7425"/>
    </row>
    <row r="7426" spans="1:7" ht="20.100000000000001" customHeight="1">
      <c r="A7426" s="1"/>
      <c r="B7426"/>
      <c r="C7426"/>
      <c r="E7426"/>
      <c r="F7426"/>
      <c r="G7426"/>
    </row>
    <row r="7427" spans="1:7" ht="20.100000000000001" customHeight="1">
      <c r="A7427" s="1"/>
      <c r="B7427"/>
      <c r="C7427"/>
      <c r="E7427"/>
      <c r="F7427"/>
      <c r="G7427"/>
    </row>
    <row r="7428" spans="1:7" ht="20.100000000000001" customHeight="1">
      <c r="A7428" s="1"/>
      <c r="B7428"/>
      <c r="C7428"/>
      <c r="E7428"/>
      <c r="F7428"/>
      <c r="G7428"/>
    </row>
    <row r="7429" spans="1:7" ht="20.100000000000001" customHeight="1">
      <c r="A7429" s="1"/>
      <c r="B7429"/>
      <c r="C7429"/>
      <c r="E7429"/>
      <c r="F7429"/>
      <c r="G7429"/>
    </row>
    <row r="7430" spans="1:7" ht="20.100000000000001" customHeight="1">
      <c r="A7430" s="1"/>
      <c r="B7430"/>
      <c r="C7430"/>
      <c r="E7430"/>
      <c r="F7430"/>
      <c r="G7430"/>
    </row>
    <row r="7431" spans="1:7" ht="20.100000000000001" customHeight="1">
      <c r="A7431" s="1"/>
      <c r="B7431"/>
      <c r="C7431"/>
      <c r="E7431"/>
      <c r="F7431"/>
      <c r="G7431"/>
    </row>
    <row r="7432" spans="1:7" ht="20.100000000000001" customHeight="1">
      <c r="A7432" s="1"/>
      <c r="B7432"/>
      <c r="C7432"/>
      <c r="E7432"/>
      <c r="F7432"/>
      <c r="G7432"/>
    </row>
    <row r="7433" spans="1:7" ht="20.100000000000001" customHeight="1">
      <c r="A7433" s="1"/>
      <c r="B7433"/>
      <c r="C7433"/>
      <c r="E7433"/>
      <c r="F7433"/>
      <c r="G7433"/>
    </row>
    <row r="7434" spans="1:7" ht="20.100000000000001" customHeight="1">
      <c r="A7434" s="1"/>
      <c r="B7434"/>
      <c r="C7434"/>
      <c r="E7434"/>
      <c r="F7434"/>
      <c r="G7434"/>
    </row>
    <row r="7435" spans="1:7" ht="20.100000000000001" customHeight="1">
      <c r="A7435" s="1"/>
      <c r="B7435"/>
      <c r="C7435"/>
      <c r="E7435"/>
      <c r="F7435"/>
      <c r="G7435"/>
    </row>
    <row r="7436" spans="1:7" ht="20.100000000000001" customHeight="1">
      <c r="A7436" s="1"/>
      <c r="B7436"/>
      <c r="C7436"/>
      <c r="E7436"/>
      <c r="F7436"/>
      <c r="G7436"/>
    </row>
    <row r="7437" spans="1:7" ht="20.100000000000001" customHeight="1">
      <c r="A7437" s="1"/>
      <c r="B7437"/>
      <c r="C7437"/>
      <c r="E7437"/>
      <c r="F7437"/>
      <c r="G7437"/>
    </row>
    <row r="7438" spans="1:7" ht="20.100000000000001" customHeight="1">
      <c r="A7438" s="1"/>
      <c r="B7438"/>
      <c r="C7438"/>
      <c r="E7438"/>
      <c r="F7438"/>
      <c r="G7438"/>
    </row>
    <row r="7439" spans="1:7" ht="20.100000000000001" customHeight="1">
      <c r="A7439" s="1"/>
      <c r="B7439"/>
      <c r="C7439"/>
      <c r="E7439"/>
      <c r="F7439"/>
      <c r="G7439"/>
    </row>
    <row r="7440" spans="1:7" ht="20.100000000000001" customHeight="1">
      <c r="A7440" s="1"/>
      <c r="B7440"/>
      <c r="C7440"/>
      <c r="E7440"/>
      <c r="F7440"/>
      <c r="G7440"/>
    </row>
    <row r="7441" spans="1:7" ht="20.100000000000001" customHeight="1">
      <c r="A7441" s="1"/>
      <c r="B7441"/>
      <c r="C7441"/>
      <c r="E7441"/>
      <c r="F7441"/>
      <c r="G7441"/>
    </row>
    <row r="7442" spans="1:7" ht="20.100000000000001" customHeight="1">
      <c r="A7442" s="1"/>
      <c r="B7442"/>
      <c r="C7442"/>
      <c r="E7442"/>
      <c r="F7442"/>
      <c r="G7442"/>
    </row>
    <row r="7443" spans="1:7" ht="20.100000000000001" customHeight="1">
      <c r="A7443" s="1"/>
      <c r="B7443"/>
      <c r="C7443"/>
      <c r="E7443"/>
      <c r="F7443"/>
      <c r="G7443"/>
    </row>
    <row r="7444" spans="1:7" ht="20.100000000000001" customHeight="1">
      <c r="A7444" s="1"/>
      <c r="B7444"/>
      <c r="C7444"/>
      <c r="E7444"/>
      <c r="F7444"/>
      <c r="G7444"/>
    </row>
    <row r="7445" spans="1:7" ht="20.100000000000001" customHeight="1">
      <c r="A7445" s="1"/>
      <c r="B7445"/>
      <c r="C7445"/>
      <c r="E7445"/>
      <c r="F7445"/>
      <c r="G7445"/>
    </row>
    <row r="7446" spans="1:7" ht="20.100000000000001" customHeight="1">
      <c r="A7446" s="1"/>
      <c r="B7446"/>
      <c r="C7446"/>
      <c r="E7446"/>
      <c r="F7446"/>
      <c r="G7446"/>
    </row>
    <row r="7447" spans="1:7" ht="20.100000000000001" customHeight="1">
      <c r="A7447" s="1"/>
      <c r="B7447"/>
      <c r="C7447"/>
      <c r="E7447"/>
      <c r="F7447"/>
      <c r="G7447"/>
    </row>
    <row r="7448" spans="1:7" ht="20.100000000000001" customHeight="1">
      <c r="A7448" s="1"/>
      <c r="B7448"/>
      <c r="C7448"/>
      <c r="E7448"/>
      <c r="F7448"/>
      <c r="G7448"/>
    </row>
    <row r="7449" spans="1:7" ht="20.100000000000001" customHeight="1">
      <c r="A7449" s="1"/>
      <c r="B7449"/>
      <c r="C7449"/>
      <c r="E7449"/>
      <c r="F7449"/>
      <c r="G7449"/>
    </row>
    <row r="7450" spans="1:7" ht="20.100000000000001" customHeight="1">
      <c r="A7450" s="1"/>
      <c r="B7450"/>
      <c r="C7450"/>
      <c r="E7450"/>
      <c r="F7450"/>
      <c r="G7450"/>
    </row>
    <row r="7451" spans="1:7" ht="20.100000000000001" customHeight="1">
      <c r="A7451" s="1"/>
      <c r="B7451"/>
      <c r="C7451"/>
      <c r="E7451"/>
      <c r="F7451"/>
      <c r="G7451"/>
    </row>
    <row r="7452" spans="1:7" ht="20.100000000000001" customHeight="1">
      <c r="A7452" s="1"/>
      <c r="B7452"/>
      <c r="C7452"/>
      <c r="E7452"/>
      <c r="F7452"/>
      <c r="G7452"/>
    </row>
    <row r="7453" spans="1:7" ht="20.100000000000001" customHeight="1">
      <c r="A7453" s="1"/>
      <c r="B7453"/>
      <c r="C7453"/>
      <c r="E7453"/>
      <c r="F7453"/>
      <c r="G7453"/>
    </row>
    <row r="7454" spans="1:7" ht="20.100000000000001" customHeight="1">
      <c r="A7454" s="1"/>
      <c r="B7454"/>
      <c r="C7454"/>
      <c r="E7454"/>
      <c r="F7454"/>
      <c r="G7454"/>
    </row>
    <row r="7455" spans="1:7" ht="20.100000000000001" customHeight="1">
      <c r="A7455" s="1"/>
      <c r="B7455"/>
      <c r="C7455"/>
      <c r="E7455"/>
      <c r="F7455"/>
      <c r="G7455"/>
    </row>
    <row r="7456" spans="1:7" ht="20.100000000000001" customHeight="1">
      <c r="A7456" s="1"/>
      <c r="B7456"/>
      <c r="C7456"/>
      <c r="E7456"/>
      <c r="F7456"/>
      <c r="G7456"/>
    </row>
    <row r="7457" spans="1:7" ht="20.100000000000001" customHeight="1">
      <c r="A7457" s="1"/>
      <c r="B7457"/>
      <c r="C7457"/>
      <c r="E7457"/>
      <c r="F7457"/>
      <c r="G7457"/>
    </row>
    <row r="7458" spans="1:7" ht="20.100000000000001" customHeight="1">
      <c r="A7458" s="1"/>
      <c r="B7458"/>
      <c r="C7458"/>
      <c r="E7458"/>
      <c r="F7458"/>
      <c r="G7458"/>
    </row>
    <row r="7459" spans="1:7" ht="20.100000000000001" customHeight="1">
      <c r="A7459" s="1"/>
      <c r="B7459"/>
      <c r="C7459"/>
      <c r="E7459"/>
      <c r="F7459"/>
      <c r="G7459"/>
    </row>
    <row r="7460" spans="1:7" ht="20.100000000000001" customHeight="1">
      <c r="A7460" s="1"/>
      <c r="B7460"/>
      <c r="C7460"/>
      <c r="E7460"/>
      <c r="F7460"/>
      <c r="G7460"/>
    </row>
    <row r="7461" spans="1:7" ht="20.100000000000001" customHeight="1">
      <c r="A7461" s="1"/>
      <c r="B7461"/>
      <c r="C7461"/>
      <c r="E7461"/>
      <c r="F7461"/>
      <c r="G7461"/>
    </row>
    <row r="7462" spans="1:7" ht="20.100000000000001" customHeight="1">
      <c r="A7462" s="1"/>
      <c r="B7462"/>
      <c r="C7462"/>
      <c r="E7462"/>
      <c r="F7462"/>
      <c r="G7462"/>
    </row>
    <row r="7463" spans="1:7" ht="20.100000000000001" customHeight="1">
      <c r="A7463" s="1"/>
      <c r="B7463"/>
      <c r="C7463"/>
      <c r="E7463"/>
      <c r="F7463"/>
      <c r="G7463"/>
    </row>
    <row r="7464" spans="1:7" ht="20.100000000000001" customHeight="1">
      <c r="A7464" s="1"/>
      <c r="B7464"/>
      <c r="C7464"/>
      <c r="E7464"/>
      <c r="F7464"/>
      <c r="G7464"/>
    </row>
    <row r="7465" spans="1:7" ht="20.100000000000001" customHeight="1">
      <c r="A7465" s="1"/>
      <c r="B7465"/>
      <c r="C7465"/>
      <c r="E7465"/>
      <c r="F7465"/>
      <c r="G7465"/>
    </row>
    <row r="7466" spans="1:7" ht="20.100000000000001" customHeight="1">
      <c r="A7466" s="1"/>
      <c r="B7466"/>
      <c r="C7466"/>
      <c r="E7466"/>
      <c r="F7466"/>
      <c r="G7466"/>
    </row>
    <row r="7467" spans="1:7" ht="20.100000000000001" customHeight="1">
      <c r="A7467" s="1"/>
      <c r="B7467"/>
      <c r="C7467"/>
      <c r="E7467"/>
      <c r="F7467"/>
      <c r="G7467"/>
    </row>
    <row r="7468" spans="1:7" ht="20.100000000000001" customHeight="1">
      <c r="A7468" s="1"/>
      <c r="B7468"/>
      <c r="C7468"/>
      <c r="E7468"/>
      <c r="F7468"/>
      <c r="G7468"/>
    </row>
    <row r="7469" spans="1:7" ht="20.100000000000001" customHeight="1">
      <c r="A7469" s="1"/>
      <c r="B7469"/>
      <c r="C7469"/>
      <c r="E7469"/>
      <c r="F7469"/>
      <c r="G7469"/>
    </row>
    <row r="7470" spans="1:7" ht="20.100000000000001" customHeight="1">
      <c r="A7470" s="1"/>
      <c r="B7470"/>
      <c r="C7470"/>
      <c r="E7470"/>
      <c r="F7470"/>
      <c r="G7470"/>
    </row>
    <row r="7471" spans="1:7" ht="20.100000000000001" customHeight="1">
      <c r="A7471" s="1"/>
      <c r="B7471"/>
      <c r="C7471"/>
      <c r="E7471"/>
      <c r="F7471"/>
      <c r="G7471"/>
    </row>
    <row r="7472" spans="1:7" ht="20.100000000000001" customHeight="1">
      <c r="A7472" s="1"/>
      <c r="B7472"/>
      <c r="C7472"/>
      <c r="E7472"/>
      <c r="F7472"/>
      <c r="G7472"/>
    </row>
    <row r="7473" spans="1:7" ht="20.100000000000001" customHeight="1">
      <c r="A7473" s="1"/>
      <c r="B7473"/>
      <c r="C7473"/>
      <c r="E7473"/>
      <c r="F7473"/>
      <c r="G7473"/>
    </row>
    <row r="7474" spans="1:7" ht="20.100000000000001" customHeight="1">
      <c r="A7474" s="1"/>
      <c r="B7474"/>
      <c r="C7474"/>
      <c r="E7474"/>
      <c r="F7474"/>
      <c r="G7474"/>
    </row>
    <row r="7475" spans="1:7" ht="20.100000000000001" customHeight="1">
      <c r="A7475" s="1"/>
      <c r="B7475"/>
      <c r="C7475"/>
      <c r="E7475"/>
      <c r="F7475"/>
      <c r="G7475"/>
    </row>
    <row r="7476" spans="1:7" ht="20.100000000000001" customHeight="1">
      <c r="A7476" s="1"/>
      <c r="B7476"/>
      <c r="C7476"/>
      <c r="E7476"/>
      <c r="F7476"/>
      <c r="G7476"/>
    </row>
    <row r="7477" spans="1:7" ht="20.100000000000001" customHeight="1">
      <c r="A7477" s="1"/>
      <c r="B7477"/>
      <c r="C7477"/>
      <c r="E7477"/>
      <c r="F7477"/>
      <c r="G7477"/>
    </row>
    <row r="7478" spans="1:7" ht="20.100000000000001" customHeight="1">
      <c r="A7478" s="1"/>
      <c r="B7478"/>
      <c r="C7478"/>
      <c r="E7478"/>
      <c r="F7478"/>
      <c r="G7478"/>
    </row>
    <row r="7479" spans="1:7" ht="20.100000000000001" customHeight="1">
      <c r="A7479" s="1"/>
      <c r="B7479"/>
      <c r="C7479"/>
      <c r="E7479"/>
      <c r="F7479"/>
      <c r="G7479"/>
    </row>
    <row r="7480" spans="1:7" ht="20.100000000000001" customHeight="1">
      <c r="A7480" s="1"/>
      <c r="B7480"/>
      <c r="C7480"/>
      <c r="E7480"/>
      <c r="F7480"/>
      <c r="G7480"/>
    </row>
    <row r="7481" spans="1:7" ht="20.100000000000001" customHeight="1">
      <c r="A7481" s="1"/>
      <c r="B7481"/>
      <c r="C7481"/>
      <c r="E7481"/>
      <c r="F7481"/>
      <c r="G7481"/>
    </row>
    <row r="7482" spans="1:7" ht="20.100000000000001" customHeight="1">
      <c r="A7482" s="1"/>
      <c r="B7482"/>
      <c r="C7482"/>
      <c r="E7482"/>
      <c r="F7482"/>
      <c r="G7482"/>
    </row>
    <row r="7483" spans="1:7" ht="20.100000000000001" customHeight="1">
      <c r="A7483" s="1"/>
      <c r="B7483"/>
      <c r="C7483"/>
      <c r="E7483"/>
      <c r="F7483"/>
      <c r="G7483"/>
    </row>
    <row r="7484" spans="1:7" ht="20.100000000000001" customHeight="1">
      <c r="A7484" s="1"/>
      <c r="B7484"/>
      <c r="C7484"/>
      <c r="E7484"/>
      <c r="F7484"/>
      <c r="G7484"/>
    </row>
    <row r="7485" spans="1:7" ht="20.100000000000001" customHeight="1">
      <c r="A7485" s="1"/>
      <c r="B7485"/>
      <c r="C7485"/>
      <c r="E7485"/>
      <c r="F7485"/>
      <c r="G7485"/>
    </row>
    <row r="7486" spans="1:7" ht="20.100000000000001" customHeight="1">
      <c r="A7486" s="1"/>
      <c r="B7486"/>
      <c r="C7486"/>
      <c r="E7486"/>
      <c r="F7486"/>
      <c r="G7486"/>
    </row>
    <row r="7487" spans="1:7" ht="20.100000000000001" customHeight="1">
      <c r="A7487" s="1"/>
      <c r="B7487"/>
      <c r="C7487"/>
      <c r="E7487"/>
      <c r="F7487"/>
      <c r="G7487"/>
    </row>
    <row r="7488" spans="1:7" ht="20.100000000000001" customHeight="1">
      <c r="A7488" s="1"/>
      <c r="B7488"/>
      <c r="C7488"/>
      <c r="E7488"/>
      <c r="F7488"/>
      <c r="G7488"/>
    </row>
    <row r="7489" spans="1:7" ht="20.100000000000001" customHeight="1">
      <c r="A7489" s="1"/>
      <c r="B7489"/>
      <c r="C7489"/>
      <c r="E7489"/>
      <c r="F7489"/>
      <c r="G7489"/>
    </row>
    <row r="7490" spans="1:7" ht="20.100000000000001" customHeight="1">
      <c r="A7490" s="1"/>
      <c r="B7490"/>
      <c r="C7490"/>
      <c r="E7490"/>
      <c r="F7490"/>
      <c r="G7490"/>
    </row>
    <row r="7491" spans="1:7" ht="20.100000000000001" customHeight="1">
      <c r="A7491" s="1"/>
      <c r="B7491"/>
      <c r="C7491"/>
      <c r="E7491"/>
      <c r="F7491"/>
      <c r="G7491"/>
    </row>
    <row r="7492" spans="1:7" ht="20.100000000000001" customHeight="1">
      <c r="A7492" s="1"/>
      <c r="B7492"/>
      <c r="C7492"/>
      <c r="E7492"/>
      <c r="F7492"/>
      <c r="G7492"/>
    </row>
    <row r="7493" spans="1:7" ht="20.100000000000001" customHeight="1">
      <c r="A7493" s="1"/>
      <c r="B7493"/>
      <c r="C7493"/>
      <c r="E7493"/>
      <c r="F7493"/>
      <c r="G7493"/>
    </row>
    <row r="7494" spans="1:7" ht="20.100000000000001" customHeight="1">
      <c r="A7494" s="1"/>
      <c r="B7494"/>
      <c r="C7494"/>
      <c r="E7494"/>
      <c r="F7494"/>
      <c r="G7494"/>
    </row>
    <row r="7495" spans="1:7" ht="20.100000000000001" customHeight="1">
      <c r="A7495" s="1"/>
      <c r="B7495"/>
      <c r="C7495"/>
      <c r="E7495"/>
      <c r="F7495"/>
      <c r="G7495"/>
    </row>
    <row r="7496" spans="1:7" ht="20.100000000000001" customHeight="1">
      <c r="A7496" s="1"/>
      <c r="B7496"/>
      <c r="C7496"/>
      <c r="E7496"/>
      <c r="F7496"/>
      <c r="G7496"/>
    </row>
    <row r="7497" spans="1:7" ht="20.100000000000001" customHeight="1">
      <c r="A7497" s="1"/>
      <c r="B7497"/>
      <c r="C7497"/>
      <c r="E7497"/>
      <c r="F7497"/>
      <c r="G7497"/>
    </row>
    <row r="7498" spans="1:7" ht="20.100000000000001" customHeight="1">
      <c r="A7498" s="1"/>
      <c r="B7498"/>
      <c r="C7498"/>
      <c r="E7498"/>
      <c r="F7498"/>
      <c r="G7498"/>
    </row>
    <row r="7499" spans="1:7" ht="20.100000000000001" customHeight="1">
      <c r="A7499" s="1"/>
      <c r="B7499"/>
      <c r="C7499"/>
      <c r="E7499"/>
      <c r="F7499"/>
      <c r="G7499"/>
    </row>
    <row r="7500" spans="1:7" ht="20.100000000000001" customHeight="1">
      <c r="A7500" s="1"/>
      <c r="B7500"/>
      <c r="C7500"/>
      <c r="E7500"/>
      <c r="F7500"/>
      <c r="G7500"/>
    </row>
    <row r="7501" spans="1:7" ht="20.100000000000001" customHeight="1">
      <c r="A7501" s="1"/>
      <c r="B7501"/>
      <c r="C7501"/>
      <c r="E7501"/>
      <c r="F7501"/>
      <c r="G7501"/>
    </row>
    <row r="7502" spans="1:7" ht="20.100000000000001" customHeight="1">
      <c r="A7502" s="1"/>
      <c r="B7502"/>
      <c r="C7502"/>
      <c r="E7502"/>
      <c r="F7502"/>
      <c r="G7502"/>
    </row>
    <row r="7503" spans="1:7" ht="20.100000000000001" customHeight="1">
      <c r="A7503" s="1"/>
      <c r="B7503"/>
      <c r="C7503"/>
      <c r="E7503"/>
      <c r="F7503"/>
      <c r="G7503"/>
    </row>
    <row r="7504" spans="1:7" ht="20.100000000000001" customHeight="1">
      <c r="A7504" s="1"/>
      <c r="B7504"/>
      <c r="C7504"/>
      <c r="E7504"/>
      <c r="F7504"/>
      <c r="G7504"/>
    </row>
    <row r="7505" spans="1:7" ht="20.100000000000001" customHeight="1">
      <c r="A7505" s="1"/>
      <c r="B7505"/>
      <c r="C7505"/>
      <c r="E7505"/>
      <c r="F7505"/>
      <c r="G7505"/>
    </row>
    <row r="7506" spans="1:7" ht="20.100000000000001" customHeight="1">
      <c r="A7506" s="1"/>
      <c r="B7506"/>
      <c r="C7506"/>
      <c r="E7506"/>
      <c r="F7506"/>
      <c r="G7506"/>
    </row>
    <row r="7507" spans="1:7" ht="20.100000000000001" customHeight="1">
      <c r="A7507" s="1"/>
      <c r="B7507"/>
      <c r="C7507"/>
      <c r="E7507"/>
      <c r="F7507"/>
      <c r="G7507"/>
    </row>
    <row r="7508" spans="1:7" ht="20.100000000000001" customHeight="1">
      <c r="A7508" s="1"/>
      <c r="B7508"/>
      <c r="C7508"/>
      <c r="E7508"/>
      <c r="F7508"/>
      <c r="G7508"/>
    </row>
    <row r="7509" spans="1:7" ht="20.100000000000001" customHeight="1">
      <c r="A7509" s="1"/>
      <c r="B7509"/>
      <c r="C7509"/>
      <c r="E7509"/>
      <c r="F7509"/>
      <c r="G7509"/>
    </row>
    <row r="7510" spans="1:7" ht="20.100000000000001" customHeight="1">
      <c r="A7510" s="1"/>
      <c r="B7510"/>
      <c r="C7510"/>
      <c r="E7510"/>
      <c r="F7510"/>
      <c r="G7510"/>
    </row>
    <row r="7511" spans="1:7" ht="20.100000000000001" customHeight="1">
      <c r="A7511" s="1"/>
      <c r="B7511"/>
      <c r="C7511"/>
      <c r="E7511"/>
      <c r="F7511"/>
      <c r="G7511"/>
    </row>
    <row r="7512" spans="1:7" ht="20.100000000000001" customHeight="1">
      <c r="A7512" s="1"/>
      <c r="B7512"/>
      <c r="C7512"/>
      <c r="E7512"/>
      <c r="F7512"/>
      <c r="G7512"/>
    </row>
    <row r="7513" spans="1:7" ht="20.100000000000001" customHeight="1">
      <c r="A7513" s="1"/>
      <c r="B7513"/>
      <c r="C7513"/>
      <c r="E7513"/>
      <c r="F7513"/>
      <c r="G7513"/>
    </row>
    <row r="7514" spans="1:7" ht="20.100000000000001" customHeight="1">
      <c r="A7514" s="1"/>
      <c r="B7514"/>
      <c r="C7514"/>
      <c r="E7514"/>
      <c r="F7514"/>
      <c r="G7514"/>
    </row>
    <row r="7515" spans="1:7" ht="20.100000000000001" customHeight="1">
      <c r="A7515" s="1"/>
      <c r="B7515"/>
      <c r="C7515"/>
      <c r="E7515"/>
      <c r="F7515"/>
      <c r="G7515"/>
    </row>
    <row r="7516" spans="1:7" ht="20.100000000000001" customHeight="1">
      <c r="A7516" s="1"/>
      <c r="B7516"/>
      <c r="C7516"/>
      <c r="E7516"/>
      <c r="F7516"/>
      <c r="G7516"/>
    </row>
    <row r="7517" spans="1:7" ht="20.100000000000001" customHeight="1">
      <c r="A7517" s="1"/>
      <c r="B7517"/>
      <c r="C7517"/>
      <c r="E7517"/>
      <c r="F7517"/>
      <c r="G7517"/>
    </row>
    <row r="7518" spans="1:7" ht="20.100000000000001" customHeight="1">
      <c r="A7518" s="1"/>
      <c r="B7518"/>
      <c r="C7518"/>
      <c r="E7518"/>
      <c r="F7518"/>
      <c r="G7518"/>
    </row>
    <row r="7519" spans="1:7" ht="20.100000000000001" customHeight="1">
      <c r="A7519" s="1"/>
      <c r="B7519"/>
      <c r="C7519"/>
      <c r="E7519"/>
      <c r="F7519"/>
      <c r="G7519"/>
    </row>
    <row r="7520" spans="1:7" ht="20.100000000000001" customHeight="1">
      <c r="A7520" s="1"/>
      <c r="B7520"/>
      <c r="C7520"/>
      <c r="E7520"/>
      <c r="F7520"/>
      <c r="G7520"/>
    </row>
    <row r="7521" spans="1:7" ht="20.100000000000001" customHeight="1">
      <c r="A7521" s="1"/>
      <c r="B7521"/>
      <c r="C7521"/>
      <c r="E7521"/>
      <c r="F7521"/>
      <c r="G7521"/>
    </row>
    <row r="7522" spans="1:7" ht="20.100000000000001" customHeight="1">
      <c r="A7522" s="1"/>
      <c r="B7522"/>
      <c r="C7522"/>
      <c r="E7522"/>
      <c r="F7522"/>
      <c r="G7522"/>
    </row>
    <row r="7523" spans="1:7" ht="20.100000000000001" customHeight="1">
      <c r="A7523" s="1"/>
      <c r="B7523"/>
      <c r="C7523"/>
      <c r="E7523"/>
      <c r="F7523"/>
      <c r="G7523"/>
    </row>
    <row r="7524" spans="1:7" ht="20.100000000000001" customHeight="1">
      <c r="A7524" s="1"/>
      <c r="B7524"/>
      <c r="C7524"/>
      <c r="E7524"/>
      <c r="F7524"/>
      <c r="G7524"/>
    </row>
    <row r="7525" spans="1:7" ht="20.100000000000001" customHeight="1">
      <c r="A7525" s="1"/>
      <c r="B7525"/>
      <c r="C7525"/>
      <c r="E7525"/>
      <c r="F7525"/>
      <c r="G7525"/>
    </row>
    <row r="7526" spans="1:7" ht="20.100000000000001" customHeight="1">
      <c r="A7526" s="1"/>
      <c r="B7526"/>
      <c r="C7526"/>
      <c r="E7526"/>
      <c r="F7526"/>
      <c r="G7526"/>
    </row>
    <row r="7527" spans="1:7" ht="20.100000000000001" customHeight="1">
      <c r="A7527" s="1"/>
      <c r="B7527"/>
      <c r="C7527"/>
      <c r="E7527"/>
      <c r="F7527"/>
      <c r="G7527"/>
    </row>
    <row r="7528" spans="1:7" ht="20.100000000000001" customHeight="1">
      <c r="A7528" s="1"/>
      <c r="B7528"/>
      <c r="C7528"/>
      <c r="E7528"/>
      <c r="F7528"/>
      <c r="G7528"/>
    </row>
    <row r="7529" spans="1:7" ht="20.100000000000001" customHeight="1">
      <c r="A7529" s="1"/>
      <c r="B7529"/>
      <c r="C7529"/>
      <c r="E7529"/>
      <c r="F7529"/>
      <c r="G7529"/>
    </row>
    <row r="7530" spans="1:7" ht="20.100000000000001" customHeight="1">
      <c r="A7530" s="1"/>
      <c r="B7530"/>
      <c r="C7530"/>
      <c r="E7530"/>
      <c r="F7530"/>
      <c r="G7530"/>
    </row>
    <row r="7531" spans="1:7" ht="20.100000000000001" customHeight="1">
      <c r="A7531" s="1"/>
      <c r="B7531"/>
      <c r="C7531"/>
      <c r="E7531"/>
      <c r="F7531"/>
      <c r="G7531"/>
    </row>
    <row r="7532" spans="1:7" ht="20.100000000000001" customHeight="1">
      <c r="A7532" s="1"/>
      <c r="B7532"/>
      <c r="C7532"/>
      <c r="E7532"/>
      <c r="F7532"/>
      <c r="G7532"/>
    </row>
    <row r="7533" spans="1:7" ht="20.100000000000001" customHeight="1">
      <c r="A7533" s="1"/>
      <c r="B7533"/>
      <c r="C7533"/>
      <c r="E7533"/>
      <c r="F7533"/>
      <c r="G7533"/>
    </row>
    <row r="7534" spans="1:7" ht="20.100000000000001" customHeight="1">
      <c r="A7534" s="1"/>
      <c r="B7534"/>
      <c r="C7534"/>
      <c r="E7534"/>
      <c r="F7534"/>
      <c r="G7534"/>
    </row>
    <row r="7535" spans="1:7" ht="20.100000000000001" customHeight="1">
      <c r="A7535" s="1"/>
      <c r="B7535"/>
      <c r="C7535"/>
      <c r="E7535"/>
      <c r="F7535"/>
      <c r="G7535"/>
    </row>
    <row r="7536" spans="1:7" ht="20.100000000000001" customHeight="1">
      <c r="A7536" s="1"/>
      <c r="B7536"/>
      <c r="C7536"/>
      <c r="E7536"/>
      <c r="F7536"/>
      <c r="G7536"/>
    </row>
    <row r="7537" spans="1:7" ht="20.100000000000001" customHeight="1">
      <c r="A7537" s="1"/>
      <c r="B7537"/>
      <c r="C7537"/>
      <c r="E7537"/>
      <c r="F7537"/>
      <c r="G7537"/>
    </row>
    <row r="7538" spans="1:7" ht="20.100000000000001" customHeight="1">
      <c r="A7538" s="1"/>
      <c r="B7538"/>
      <c r="C7538"/>
      <c r="E7538"/>
      <c r="F7538"/>
      <c r="G7538"/>
    </row>
    <row r="7539" spans="1:7" ht="20.100000000000001" customHeight="1">
      <c r="A7539" s="1"/>
      <c r="B7539"/>
      <c r="C7539"/>
      <c r="E7539"/>
      <c r="F7539"/>
      <c r="G7539"/>
    </row>
    <row r="7540" spans="1:7" ht="20.100000000000001" customHeight="1">
      <c r="A7540" s="1"/>
      <c r="B7540"/>
      <c r="C7540"/>
      <c r="E7540"/>
      <c r="F7540"/>
      <c r="G7540"/>
    </row>
    <row r="7541" spans="1:7" ht="20.100000000000001" customHeight="1">
      <c r="A7541" s="1"/>
      <c r="B7541"/>
      <c r="C7541"/>
      <c r="E7541"/>
      <c r="F7541"/>
      <c r="G7541"/>
    </row>
    <row r="7542" spans="1:7" ht="20.100000000000001" customHeight="1">
      <c r="A7542" s="1"/>
      <c r="B7542"/>
      <c r="C7542"/>
      <c r="E7542"/>
      <c r="F7542"/>
      <c r="G7542"/>
    </row>
    <row r="7543" spans="1:7" ht="20.100000000000001" customHeight="1">
      <c r="A7543" s="1"/>
      <c r="B7543"/>
      <c r="C7543"/>
      <c r="E7543"/>
      <c r="F7543"/>
      <c r="G7543"/>
    </row>
    <row r="7544" spans="1:7" ht="20.100000000000001" customHeight="1">
      <c r="A7544" s="1"/>
      <c r="B7544"/>
      <c r="C7544"/>
      <c r="E7544"/>
      <c r="F7544"/>
      <c r="G7544"/>
    </row>
    <row r="7545" spans="1:7" ht="20.100000000000001" customHeight="1">
      <c r="A7545" s="1"/>
      <c r="B7545"/>
      <c r="C7545"/>
      <c r="E7545"/>
      <c r="F7545"/>
      <c r="G7545"/>
    </row>
    <row r="7546" spans="1:7" ht="20.100000000000001" customHeight="1">
      <c r="A7546" s="1"/>
      <c r="B7546"/>
      <c r="C7546"/>
      <c r="E7546"/>
      <c r="F7546"/>
      <c r="G7546"/>
    </row>
    <row r="7547" spans="1:7" ht="20.100000000000001" customHeight="1">
      <c r="A7547" s="1"/>
      <c r="B7547"/>
      <c r="C7547"/>
      <c r="E7547"/>
      <c r="F7547"/>
      <c r="G7547"/>
    </row>
    <row r="7548" spans="1:7" ht="20.100000000000001" customHeight="1">
      <c r="A7548" s="1"/>
      <c r="B7548"/>
      <c r="C7548"/>
      <c r="E7548"/>
      <c r="F7548"/>
      <c r="G7548"/>
    </row>
    <row r="7549" spans="1:7" ht="20.100000000000001" customHeight="1">
      <c r="A7549" s="1"/>
      <c r="B7549"/>
      <c r="C7549"/>
      <c r="E7549"/>
      <c r="F7549"/>
      <c r="G7549"/>
    </row>
    <row r="7550" spans="1:7" ht="20.100000000000001" customHeight="1">
      <c r="A7550" s="1"/>
      <c r="B7550"/>
      <c r="C7550"/>
      <c r="E7550"/>
      <c r="F7550"/>
      <c r="G7550"/>
    </row>
    <row r="7551" spans="1:7" ht="20.100000000000001" customHeight="1">
      <c r="A7551" s="1"/>
      <c r="B7551"/>
      <c r="C7551"/>
      <c r="E7551"/>
      <c r="F7551"/>
      <c r="G7551"/>
    </row>
    <row r="7552" spans="1:7" ht="20.100000000000001" customHeight="1">
      <c r="A7552" s="1"/>
      <c r="B7552"/>
      <c r="C7552"/>
      <c r="E7552"/>
      <c r="F7552"/>
      <c r="G7552"/>
    </row>
    <row r="7553" spans="1:7" ht="20.100000000000001" customHeight="1">
      <c r="A7553" s="1"/>
      <c r="B7553"/>
      <c r="C7553"/>
      <c r="E7553"/>
      <c r="F7553"/>
      <c r="G7553"/>
    </row>
    <row r="7554" spans="1:7" ht="20.100000000000001" customHeight="1">
      <c r="A7554" s="1"/>
      <c r="B7554"/>
      <c r="C7554"/>
      <c r="E7554"/>
      <c r="F7554"/>
      <c r="G7554"/>
    </row>
    <row r="7555" spans="1:7" ht="20.100000000000001" customHeight="1">
      <c r="A7555" s="1"/>
      <c r="B7555"/>
      <c r="C7555"/>
      <c r="E7555"/>
      <c r="F7555"/>
      <c r="G7555"/>
    </row>
    <row r="7556" spans="1:7" ht="20.100000000000001" customHeight="1">
      <c r="A7556" s="1"/>
      <c r="B7556"/>
      <c r="C7556"/>
      <c r="E7556"/>
      <c r="F7556"/>
      <c r="G7556"/>
    </row>
    <row r="7557" spans="1:7" ht="20.100000000000001" customHeight="1">
      <c r="A7557" s="1"/>
      <c r="B7557"/>
      <c r="C7557"/>
      <c r="E7557"/>
      <c r="F7557"/>
      <c r="G7557"/>
    </row>
    <row r="7558" spans="1:7" ht="20.100000000000001" customHeight="1">
      <c r="A7558" s="1"/>
      <c r="B7558"/>
      <c r="C7558"/>
      <c r="E7558"/>
      <c r="F7558"/>
      <c r="G7558"/>
    </row>
    <row r="7559" spans="1:7" ht="20.100000000000001" customHeight="1">
      <c r="A7559" s="1"/>
      <c r="B7559"/>
      <c r="C7559"/>
      <c r="E7559"/>
      <c r="F7559"/>
      <c r="G7559"/>
    </row>
    <row r="7560" spans="1:7" ht="20.100000000000001" customHeight="1">
      <c r="A7560" s="1"/>
      <c r="B7560"/>
      <c r="C7560"/>
      <c r="E7560"/>
      <c r="F7560"/>
      <c r="G7560"/>
    </row>
    <row r="7561" spans="1:7" ht="20.100000000000001" customHeight="1">
      <c r="A7561" s="1"/>
      <c r="B7561"/>
      <c r="C7561"/>
      <c r="E7561"/>
      <c r="F7561"/>
      <c r="G7561"/>
    </row>
    <row r="7562" spans="1:7" ht="20.100000000000001" customHeight="1">
      <c r="A7562" s="1"/>
      <c r="B7562"/>
      <c r="C7562"/>
      <c r="E7562"/>
      <c r="F7562"/>
      <c r="G7562"/>
    </row>
    <row r="7563" spans="1:7" ht="20.100000000000001" customHeight="1">
      <c r="A7563" s="1"/>
      <c r="B7563"/>
      <c r="C7563"/>
      <c r="E7563"/>
      <c r="F7563"/>
      <c r="G7563"/>
    </row>
    <row r="7564" spans="1:7" ht="20.100000000000001" customHeight="1">
      <c r="A7564" s="1"/>
      <c r="B7564"/>
      <c r="C7564"/>
      <c r="E7564"/>
      <c r="F7564"/>
      <c r="G7564"/>
    </row>
    <row r="7565" spans="1:7" ht="20.100000000000001" customHeight="1">
      <c r="A7565" s="1"/>
      <c r="B7565"/>
      <c r="C7565"/>
      <c r="E7565"/>
      <c r="F7565"/>
      <c r="G7565"/>
    </row>
    <row r="7566" spans="1:7" ht="20.100000000000001" customHeight="1">
      <c r="A7566" s="1"/>
      <c r="B7566"/>
      <c r="C7566"/>
      <c r="E7566"/>
      <c r="F7566"/>
      <c r="G7566"/>
    </row>
    <row r="7567" spans="1:7" ht="20.100000000000001" customHeight="1">
      <c r="A7567" s="1"/>
      <c r="B7567"/>
      <c r="C7567"/>
      <c r="E7567"/>
      <c r="F7567"/>
      <c r="G7567"/>
    </row>
    <row r="7568" spans="1:7" ht="20.100000000000001" customHeight="1">
      <c r="A7568" s="1"/>
      <c r="B7568"/>
      <c r="C7568"/>
      <c r="E7568"/>
      <c r="F7568"/>
      <c r="G7568"/>
    </row>
    <row r="7569" spans="1:7" ht="20.100000000000001" customHeight="1">
      <c r="A7569" s="1"/>
      <c r="B7569"/>
      <c r="C7569"/>
      <c r="E7569"/>
      <c r="F7569"/>
      <c r="G7569"/>
    </row>
    <row r="7570" spans="1:7" ht="20.100000000000001" customHeight="1">
      <c r="A7570" s="1"/>
      <c r="B7570"/>
      <c r="C7570"/>
      <c r="E7570"/>
      <c r="F7570"/>
      <c r="G7570"/>
    </row>
    <row r="7571" spans="1:7" ht="20.100000000000001" customHeight="1">
      <c r="A7571" s="1"/>
      <c r="B7571"/>
      <c r="C7571"/>
      <c r="E7571"/>
      <c r="F7571"/>
      <c r="G7571"/>
    </row>
    <row r="7572" spans="1:7" ht="20.100000000000001" customHeight="1">
      <c r="A7572" s="1"/>
      <c r="B7572"/>
      <c r="C7572"/>
      <c r="E7572"/>
      <c r="F7572"/>
      <c r="G7572"/>
    </row>
    <row r="7573" spans="1:7" ht="20.100000000000001" customHeight="1">
      <c r="A7573" s="1"/>
      <c r="B7573"/>
      <c r="C7573"/>
      <c r="E7573"/>
      <c r="F7573"/>
      <c r="G7573"/>
    </row>
    <row r="7574" spans="1:7" ht="20.100000000000001" customHeight="1">
      <c r="A7574" s="1"/>
      <c r="B7574"/>
      <c r="C7574"/>
      <c r="E7574"/>
      <c r="F7574"/>
      <c r="G7574"/>
    </row>
    <row r="7575" spans="1:7" ht="20.100000000000001" customHeight="1">
      <c r="A7575" s="1"/>
      <c r="B7575"/>
      <c r="C7575"/>
      <c r="E7575"/>
      <c r="F7575"/>
      <c r="G7575"/>
    </row>
    <row r="7576" spans="1:7" ht="20.100000000000001" customHeight="1">
      <c r="A7576" s="1"/>
      <c r="B7576"/>
      <c r="C7576"/>
      <c r="E7576"/>
      <c r="F7576"/>
      <c r="G7576"/>
    </row>
    <row r="7577" spans="1:7" ht="20.100000000000001" customHeight="1">
      <c r="A7577" s="1"/>
      <c r="B7577"/>
      <c r="C7577"/>
      <c r="E7577"/>
      <c r="F7577"/>
      <c r="G7577"/>
    </row>
    <row r="7578" spans="1:7" ht="20.100000000000001" customHeight="1">
      <c r="A7578" s="1"/>
      <c r="B7578"/>
      <c r="C7578"/>
      <c r="E7578"/>
      <c r="F7578"/>
      <c r="G7578"/>
    </row>
    <row r="7579" spans="1:7" ht="20.100000000000001" customHeight="1">
      <c r="A7579" s="1"/>
      <c r="B7579"/>
      <c r="C7579"/>
      <c r="E7579"/>
      <c r="F7579"/>
      <c r="G7579"/>
    </row>
    <row r="7580" spans="1:7" ht="20.100000000000001" customHeight="1">
      <c r="A7580" s="1"/>
      <c r="B7580"/>
      <c r="C7580"/>
      <c r="E7580"/>
      <c r="F7580"/>
      <c r="G7580"/>
    </row>
    <row r="7581" spans="1:7" ht="20.100000000000001" customHeight="1">
      <c r="A7581" s="1"/>
      <c r="B7581"/>
      <c r="C7581"/>
      <c r="E7581"/>
      <c r="F7581"/>
      <c r="G7581"/>
    </row>
    <row r="7582" spans="1:7" ht="20.100000000000001" customHeight="1">
      <c r="A7582" s="1"/>
      <c r="B7582"/>
      <c r="C7582"/>
      <c r="E7582"/>
      <c r="F7582"/>
      <c r="G7582"/>
    </row>
    <row r="7583" spans="1:7" ht="20.100000000000001" customHeight="1">
      <c r="A7583" s="1"/>
      <c r="B7583"/>
      <c r="C7583"/>
      <c r="E7583"/>
      <c r="F7583"/>
      <c r="G7583"/>
    </row>
    <row r="7584" spans="1:7" ht="20.100000000000001" customHeight="1">
      <c r="A7584" s="1"/>
      <c r="B7584"/>
      <c r="C7584"/>
      <c r="E7584"/>
      <c r="F7584"/>
      <c r="G7584"/>
    </row>
    <row r="7585" spans="1:7" ht="20.100000000000001" customHeight="1">
      <c r="A7585" s="1"/>
      <c r="B7585"/>
      <c r="C7585"/>
      <c r="E7585"/>
      <c r="F7585"/>
      <c r="G7585"/>
    </row>
    <row r="7586" spans="1:7" ht="20.100000000000001" customHeight="1">
      <c r="A7586" s="1"/>
      <c r="B7586"/>
      <c r="C7586"/>
      <c r="E7586"/>
      <c r="F7586"/>
      <c r="G7586"/>
    </row>
    <row r="7587" spans="1:7" ht="20.100000000000001" customHeight="1">
      <c r="A7587" s="1"/>
      <c r="B7587"/>
      <c r="C7587"/>
      <c r="E7587"/>
      <c r="F7587"/>
      <c r="G7587"/>
    </row>
    <row r="7588" spans="1:7" ht="20.100000000000001" customHeight="1">
      <c r="A7588" s="1"/>
      <c r="B7588"/>
      <c r="C7588"/>
      <c r="E7588"/>
      <c r="F7588"/>
      <c r="G7588"/>
    </row>
    <row r="7589" spans="1:7" ht="20.100000000000001" customHeight="1">
      <c r="A7589" s="1"/>
      <c r="B7589"/>
      <c r="C7589"/>
      <c r="E7589"/>
      <c r="F7589"/>
      <c r="G7589"/>
    </row>
    <row r="7590" spans="1:7" ht="20.100000000000001" customHeight="1">
      <c r="A7590" s="1"/>
      <c r="B7590"/>
      <c r="C7590"/>
      <c r="E7590"/>
      <c r="F7590"/>
      <c r="G7590"/>
    </row>
    <row r="7591" spans="1:7" ht="20.100000000000001" customHeight="1">
      <c r="A7591" s="1"/>
      <c r="B7591"/>
      <c r="C7591"/>
      <c r="E7591"/>
      <c r="F7591"/>
      <c r="G7591"/>
    </row>
    <row r="7592" spans="1:7" ht="20.100000000000001" customHeight="1">
      <c r="A7592" s="1"/>
      <c r="B7592"/>
      <c r="C7592"/>
      <c r="E7592"/>
      <c r="F7592"/>
      <c r="G7592"/>
    </row>
    <row r="7593" spans="1:7" ht="20.100000000000001" customHeight="1">
      <c r="A7593" s="1"/>
      <c r="B7593"/>
      <c r="C7593"/>
      <c r="E7593"/>
      <c r="F7593"/>
      <c r="G7593"/>
    </row>
    <row r="7594" spans="1:7" ht="20.100000000000001" customHeight="1">
      <c r="A7594" s="1"/>
      <c r="B7594"/>
      <c r="C7594"/>
      <c r="E7594"/>
      <c r="F7594"/>
      <c r="G7594"/>
    </row>
    <row r="7595" spans="1:7" ht="20.100000000000001" customHeight="1">
      <c r="A7595" s="1"/>
      <c r="B7595"/>
      <c r="C7595"/>
      <c r="E7595"/>
      <c r="F7595"/>
      <c r="G7595"/>
    </row>
    <row r="7596" spans="1:7" ht="20.100000000000001" customHeight="1">
      <c r="A7596" s="1"/>
      <c r="B7596"/>
      <c r="C7596"/>
      <c r="E7596"/>
      <c r="F7596"/>
      <c r="G7596"/>
    </row>
    <row r="7597" spans="1:7" ht="20.100000000000001" customHeight="1">
      <c r="A7597" s="1"/>
      <c r="B7597"/>
      <c r="C7597"/>
      <c r="E7597"/>
      <c r="F7597"/>
      <c r="G7597"/>
    </row>
    <row r="7598" spans="1:7" ht="20.100000000000001" customHeight="1">
      <c r="A7598" s="1"/>
      <c r="B7598"/>
      <c r="C7598"/>
      <c r="E7598"/>
      <c r="F7598"/>
      <c r="G7598"/>
    </row>
    <row r="7599" spans="1:7" ht="20.100000000000001" customHeight="1">
      <c r="A7599" s="1"/>
      <c r="B7599"/>
      <c r="C7599"/>
      <c r="E7599"/>
      <c r="F7599"/>
      <c r="G7599"/>
    </row>
    <row r="7600" spans="1:7" ht="20.100000000000001" customHeight="1">
      <c r="A7600" s="1"/>
      <c r="B7600"/>
      <c r="C7600"/>
      <c r="E7600"/>
      <c r="F7600"/>
      <c r="G7600"/>
    </row>
    <row r="7601" spans="1:7" ht="20.100000000000001" customHeight="1">
      <c r="A7601" s="1"/>
      <c r="B7601"/>
      <c r="C7601"/>
      <c r="E7601"/>
      <c r="F7601"/>
      <c r="G7601"/>
    </row>
    <row r="7602" spans="1:7" ht="20.100000000000001" customHeight="1">
      <c r="A7602" s="1"/>
      <c r="B7602"/>
      <c r="C7602"/>
      <c r="E7602"/>
      <c r="F7602"/>
      <c r="G7602"/>
    </row>
    <row r="7603" spans="1:7" ht="20.100000000000001" customHeight="1">
      <c r="A7603" s="1"/>
      <c r="B7603"/>
      <c r="C7603"/>
      <c r="E7603"/>
      <c r="F7603"/>
      <c r="G7603"/>
    </row>
    <row r="7604" spans="1:7" ht="20.100000000000001" customHeight="1">
      <c r="A7604" s="1"/>
      <c r="B7604"/>
      <c r="C7604"/>
      <c r="E7604"/>
      <c r="F7604"/>
      <c r="G7604"/>
    </row>
    <row r="7605" spans="1:7" ht="20.100000000000001" customHeight="1">
      <c r="A7605" s="1"/>
      <c r="B7605"/>
      <c r="C7605"/>
      <c r="E7605"/>
      <c r="F7605"/>
      <c r="G7605"/>
    </row>
    <row r="7606" spans="1:7" ht="20.100000000000001" customHeight="1">
      <c r="A7606" s="1"/>
      <c r="B7606"/>
      <c r="C7606"/>
      <c r="E7606"/>
      <c r="F7606"/>
      <c r="G7606"/>
    </row>
    <row r="7607" spans="1:7" ht="20.100000000000001" customHeight="1">
      <c r="A7607" s="1"/>
      <c r="B7607"/>
      <c r="C7607"/>
      <c r="E7607"/>
      <c r="F7607"/>
      <c r="G7607"/>
    </row>
    <row r="7608" spans="1:7" ht="20.100000000000001" customHeight="1">
      <c r="A7608" s="1"/>
      <c r="B7608"/>
      <c r="C7608"/>
      <c r="E7608"/>
      <c r="F7608"/>
      <c r="G7608"/>
    </row>
    <row r="7609" spans="1:7" ht="20.100000000000001" customHeight="1">
      <c r="A7609" s="1"/>
      <c r="B7609"/>
      <c r="C7609"/>
      <c r="E7609"/>
      <c r="F7609"/>
      <c r="G7609"/>
    </row>
    <row r="7610" spans="1:7" ht="20.100000000000001" customHeight="1">
      <c r="A7610" s="1"/>
      <c r="B7610"/>
      <c r="C7610"/>
      <c r="E7610"/>
      <c r="F7610"/>
      <c r="G7610"/>
    </row>
    <row r="7611" spans="1:7" ht="20.100000000000001" customHeight="1">
      <c r="A7611" s="1"/>
      <c r="B7611"/>
      <c r="C7611"/>
      <c r="E7611"/>
      <c r="F7611"/>
      <c r="G7611"/>
    </row>
    <row r="7612" spans="1:7" ht="20.100000000000001" customHeight="1">
      <c r="A7612" s="1"/>
      <c r="B7612"/>
      <c r="C7612"/>
      <c r="E7612"/>
      <c r="F7612"/>
      <c r="G7612"/>
    </row>
    <row r="7613" spans="1:7" ht="20.100000000000001" customHeight="1">
      <c r="A7613" s="1"/>
      <c r="B7613"/>
      <c r="C7613"/>
      <c r="E7613"/>
      <c r="F7613"/>
      <c r="G7613"/>
    </row>
    <row r="7614" spans="1:7" ht="20.100000000000001" customHeight="1">
      <c r="A7614" s="1"/>
      <c r="B7614"/>
      <c r="C7614"/>
      <c r="E7614"/>
      <c r="F7614"/>
      <c r="G7614"/>
    </row>
    <row r="7615" spans="1:7" ht="20.100000000000001" customHeight="1">
      <c r="A7615" s="1"/>
      <c r="B7615"/>
      <c r="C7615"/>
      <c r="E7615"/>
      <c r="F7615"/>
      <c r="G7615"/>
    </row>
    <row r="7616" spans="1:7" ht="20.100000000000001" customHeight="1">
      <c r="A7616" s="1"/>
      <c r="B7616"/>
      <c r="C7616"/>
      <c r="E7616"/>
      <c r="F7616"/>
      <c r="G7616"/>
    </row>
    <row r="7617" spans="1:7" ht="20.100000000000001" customHeight="1">
      <c r="A7617" s="1"/>
      <c r="B7617"/>
      <c r="C7617"/>
      <c r="E7617"/>
      <c r="F7617"/>
      <c r="G7617"/>
    </row>
    <row r="7618" spans="1:7" ht="20.100000000000001" customHeight="1">
      <c r="A7618" s="1"/>
      <c r="B7618"/>
      <c r="C7618"/>
      <c r="E7618"/>
      <c r="F7618"/>
      <c r="G7618"/>
    </row>
    <row r="7619" spans="1:7" ht="20.100000000000001" customHeight="1">
      <c r="A7619" s="1"/>
      <c r="B7619"/>
      <c r="C7619"/>
      <c r="E7619"/>
      <c r="F7619"/>
      <c r="G7619"/>
    </row>
    <row r="7620" spans="1:7" ht="20.100000000000001" customHeight="1">
      <c r="A7620" s="1"/>
      <c r="B7620"/>
      <c r="C7620"/>
      <c r="E7620"/>
      <c r="F7620"/>
      <c r="G7620"/>
    </row>
    <row r="7621" spans="1:7" ht="20.100000000000001" customHeight="1">
      <c r="A7621" s="1"/>
      <c r="B7621"/>
      <c r="C7621"/>
      <c r="E7621"/>
      <c r="F7621"/>
      <c r="G7621"/>
    </row>
    <row r="7622" spans="1:7" ht="20.100000000000001" customHeight="1">
      <c r="A7622" s="1"/>
      <c r="B7622"/>
      <c r="C7622"/>
      <c r="E7622"/>
      <c r="F7622"/>
      <c r="G7622"/>
    </row>
    <row r="7623" spans="1:7" ht="20.100000000000001" customHeight="1">
      <c r="A7623" s="1"/>
      <c r="B7623"/>
      <c r="C7623"/>
      <c r="E7623"/>
      <c r="F7623"/>
      <c r="G7623"/>
    </row>
    <row r="7624" spans="1:7" ht="20.100000000000001" customHeight="1">
      <c r="A7624" s="1"/>
      <c r="B7624"/>
      <c r="C7624"/>
      <c r="E7624"/>
      <c r="F7624"/>
      <c r="G7624"/>
    </row>
    <row r="7625" spans="1:7" ht="20.100000000000001" customHeight="1">
      <c r="A7625" s="1"/>
      <c r="B7625"/>
      <c r="C7625"/>
      <c r="E7625"/>
      <c r="F7625"/>
      <c r="G7625"/>
    </row>
    <row r="7626" spans="1:7" ht="20.100000000000001" customHeight="1">
      <c r="A7626" s="1"/>
      <c r="B7626"/>
      <c r="C7626"/>
      <c r="E7626"/>
      <c r="F7626"/>
      <c r="G7626"/>
    </row>
    <row r="7627" spans="1:7" ht="20.100000000000001" customHeight="1">
      <c r="A7627" s="1"/>
      <c r="B7627"/>
      <c r="C7627"/>
      <c r="E7627"/>
      <c r="F7627"/>
      <c r="G7627"/>
    </row>
    <row r="7628" spans="1:7" ht="20.100000000000001" customHeight="1">
      <c r="A7628" s="1"/>
      <c r="B7628"/>
      <c r="C7628"/>
      <c r="E7628"/>
      <c r="F7628"/>
      <c r="G7628"/>
    </row>
    <row r="7629" spans="1:7" ht="20.100000000000001" customHeight="1">
      <c r="A7629" s="1"/>
      <c r="B7629"/>
      <c r="C7629"/>
      <c r="E7629"/>
      <c r="F7629"/>
      <c r="G7629"/>
    </row>
    <row r="7630" spans="1:7" ht="20.100000000000001" customHeight="1">
      <c r="A7630" s="1"/>
      <c r="B7630"/>
      <c r="C7630"/>
      <c r="E7630"/>
      <c r="F7630"/>
      <c r="G7630"/>
    </row>
    <row r="7631" spans="1:7" ht="20.100000000000001" customHeight="1">
      <c r="A7631" s="1"/>
      <c r="B7631"/>
      <c r="C7631"/>
      <c r="E7631"/>
      <c r="F7631"/>
      <c r="G7631"/>
    </row>
    <row r="7632" spans="1:7" ht="20.100000000000001" customHeight="1">
      <c r="A7632" s="1"/>
      <c r="B7632"/>
      <c r="C7632"/>
      <c r="E7632"/>
      <c r="F7632"/>
      <c r="G7632"/>
    </row>
    <row r="7633" spans="1:7" ht="20.100000000000001" customHeight="1">
      <c r="A7633" s="1"/>
      <c r="B7633"/>
      <c r="C7633"/>
      <c r="E7633"/>
      <c r="F7633"/>
      <c r="G7633"/>
    </row>
    <row r="7634" spans="1:7" ht="20.100000000000001" customHeight="1">
      <c r="A7634" s="1"/>
      <c r="B7634"/>
      <c r="C7634"/>
      <c r="E7634"/>
      <c r="F7634"/>
      <c r="G7634"/>
    </row>
    <row r="7635" spans="1:7" ht="20.100000000000001" customHeight="1">
      <c r="A7635" s="1"/>
      <c r="B7635"/>
      <c r="C7635"/>
      <c r="E7635"/>
      <c r="F7635"/>
      <c r="G7635"/>
    </row>
    <row r="7636" spans="1:7" ht="20.100000000000001" customHeight="1">
      <c r="A7636" s="1"/>
      <c r="B7636"/>
      <c r="C7636"/>
      <c r="E7636"/>
      <c r="F7636"/>
      <c r="G7636"/>
    </row>
    <row r="7637" spans="1:7" ht="20.100000000000001" customHeight="1">
      <c r="A7637" s="1"/>
      <c r="B7637"/>
      <c r="C7637"/>
      <c r="E7637"/>
      <c r="F7637"/>
      <c r="G7637"/>
    </row>
    <row r="7638" spans="1:7" ht="20.100000000000001" customHeight="1">
      <c r="A7638" s="1"/>
      <c r="B7638"/>
      <c r="C7638"/>
      <c r="E7638"/>
      <c r="F7638"/>
      <c r="G7638"/>
    </row>
    <row r="7639" spans="1:7" ht="20.100000000000001" customHeight="1">
      <c r="A7639" s="1"/>
      <c r="B7639"/>
      <c r="C7639"/>
      <c r="E7639"/>
      <c r="F7639"/>
      <c r="G7639"/>
    </row>
    <row r="7640" spans="1:7" ht="20.100000000000001" customHeight="1">
      <c r="A7640" s="1"/>
      <c r="B7640"/>
      <c r="C7640"/>
      <c r="E7640"/>
      <c r="F7640"/>
      <c r="G7640"/>
    </row>
    <row r="7641" spans="1:7" ht="20.100000000000001" customHeight="1">
      <c r="A7641" s="1"/>
      <c r="B7641"/>
      <c r="C7641"/>
      <c r="E7641"/>
      <c r="F7641"/>
      <c r="G7641"/>
    </row>
    <row r="7642" spans="1:7" ht="20.100000000000001" customHeight="1">
      <c r="A7642" s="1"/>
      <c r="B7642"/>
      <c r="C7642"/>
      <c r="E7642"/>
      <c r="F7642"/>
      <c r="G7642"/>
    </row>
    <row r="7643" spans="1:7" ht="20.100000000000001" customHeight="1">
      <c r="A7643" s="1"/>
      <c r="B7643"/>
      <c r="C7643"/>
      <c r="E7643"/>
      <c r="F7643"/>
      <c r="G7643"/>
    </row>
    <row r="7644" spans="1:7" ht="20.100000000000001" customHeight="1">
      <c r="A7644" s="1"/>
      <c r="B7644"/>
      <c r="C7644"/>
      <c r="E7644"/>
      <c r="F7644"/>
      <c r="G7644"/>
    </row>
    <row r="7645" spans="1:7" ht="20.100000000000001" customHeight="1">
      <c r="A7645" s="1"/>
      <c r="B7645"/>
      <c r="C7645"/>
      <c r="E7645"/>
      <c r="F7645"/>
      <c r="G7645"/>
    </row>
    <row r="7646" spans="1:7" ht="20.100000000000001" customHeight="1">
      <c r="A7646" s="1"/>
      <c r="B7646"/>
      <c r="C7646"/>
      <c r="E7646"/>
      <c r="F7646"/>
      <c r="G7646"/>
    </row>
    <row r="7647" spans="1:7" ht="20.100000000000001" customHeight="1">
      <c r="A7647" s="1"/>
      <c r="B7647"/>
      <c r="C7647"/>
      <c r="E7647"/>
      <c r="F7647"/>
      <c r="G7647"/>
    </row>
    <row r="7648" spans="1:7" ht="20.100000000000001" customHeight="1">
      <c r="A7648" s="1"/>
      <c r="B7648"/>
      <c r="C7648"/>
      <c r="E7648"/>
      <c r="F7648"/>
      <c r="G7648"/>
    </row>
    <row r="7649" spans="1:7" ht="20.100000000000001" customHeight="1">
      <c r="A7649" s="1"/>
      <c r="B7649"/>
      <c r="C7649"/>
      <c r="E7649"/>
      <c r="F7649"/>
      <c r="G7649"/>
    </row>
    <row r="7650" spans="1:7" ht="20.100000000000001" customHeight="1">
      <c r="A7650" s="1"/>
      <c r="B7650"/>
      <c r="C7650"/>
      <c r="E7650"/>
      <c r="F7650"/>
      <c r="G7650"/>
    </row>
    <row r="7651" spans="1:7" ht="20.100000000000001" customHeight="1">
      <c r="A7651" s="1"/>
      <c r="B7651"/>
      <c r="C7651"/>
      <c r="E7651"/>
      <c r="F7651"/>
      <c r="G7651"/>
    </row>
    <row r="7652" spans="1:7" ht="20.100000000000001" customHeight="1">
      <c r="A7652" s="1"/>
      <c r="B7652"/>
      <c r="C7652"/>
      <c r="E7652"/>
      <c r="F7652"/>
      <c r="G7652"/>
    </row>
    <row r="7653" spans="1:7" ht="20.100000000000001" customHeight="1">
      <c r="A7653" s="1"/>
      <c r="B7653"/>
      <c r="C7653"/>
      <c r="E7653"/>
      <c r="F7653"/>
      <c r="G7653"/>
    </row>
    <row r="7654" spans="1:7" ht="20.100000000000001" customHeight="1">
      <c r="A7654" s="1"/>
      <c r="B7654"/>
      <c r="C7654"/>
      <c r="E7654"/>
      <c r="F7654"/>
      <c r="G7654"/>
    </row>
    <row r="7655" spans="1:7" ht="20.100000000000001" customHeight="1">
      <c r="A7655" s="1"/>
      <c r="B7655"/>
      <c r="C7655"/>
      <c r="E7655"/>
      <c r="F7655"/>
      <c r="G7655"/>
    </row>
    <row r="7656" spans="1:7" ht="20.100000000000001" customHeight="1">
      <c r="A7656" s="1"/>
      <c r="B7656"/>
      <c r="C7656"/>
      <c r="E7656"/>
      <c r="F7656"/>
      <c r="G7656"/>
    </row>
    <row r="7657" spans="1:7" ht="20.100000000000001" customHeight="1">
      <c r="A7657" s="1"/>
      <c r="B7657"/>
      <c r="C7657"/>
      <c r="E7657"/>
      <c r="F7657"/>
      <c r="G7657"/>
    </row>
    <row r="7658" spans="1:7" ht="20.100000000000001" customHeight="1">
      <c r="A7658" s="1"/>
      <c r="B7658"/>
      <c r="C7658"/>
      <c r="E7658"/>
      <c r="F7658"/>
      <c r="G7658"/>
    </row>
    <row r="7659" spans="1:7" ht="20.100000000000001" customHeight="1">
      <c r="A7659" s="1"/>
      <c r="B7659"/>
      <c r="C7659"/>
      <c r="E7659"/>
      <c r="F7659"/>
      <c r="G7659"/>
    </row>
    <row r="7660" spans="1:7" ht="20.100000000000001" customHeight="1">
      <c r="A7660" s="1"/>
      <c r="B7660"/>
      <c r="C7660"/>
      <c r="E7660"/>
      <c r="F7660"/>
      <c r="G7660"/>
    </row>
    <row r="7661" spans="1:7" ht="20.100000000000001" customHeight="1">
      <c r="A7661" s="1"/>
      <c r="B7661"/>
      <c r="C7661"/>
      <c r="E7661"/>
      <c r="F7661"/>
      <c r="G7661"/>
    </row>
    <row r="7662" spans="1:7" ht="20.100000000000001" customHeight="1">
      <c r="A7662" s="1"/>
      <c r="B7662"/>
      <c r="C7662"/>
      <c r="E7662"/>
      <c r="F7662"/>
      <c r="G7662"/>
    </row>
    <row r="7663" spans="1:7" ht="20.100000000000001" customHeight="1">
      <c r="A7663" s="1"/>
      <c r="B7663"/>
      <c r="C7663"/>
      <c r="E7663"/>
      <c r="F7663"/>
      <c r="G7663"/>
    </row>
    <row r="7664" spans="1:7" ht="20.100000000000001" customHeight="1">
      <c r="A7664" s="1"/>
      <c r="B7664"/>
      <c r="C7664"/>
      <c r="E7664"/>
      <c r="F7664"/>
      <c r="G7664"/>
    </row>
    <row r="7665" spans="1:7" ht="20.100000000000001" customHeight="1">
      <c r="A7665" s="1"/>
      <c r="B7665"/>
      <c r="C7665"/>
      <c r="E7665"/>
      <c r="F7665"/>
      <c r="G7665"/>
    </row>
    <row r="7666" spans="1:7" ht="20.100000000000001" customHeight="1">
      <c r="A7666" s="1"/>
      <c r="B7666"/>
      <c r="C7666"/>
      <c r="E7666"/>
      <c r="F7666"/>
      <c r="G7666"/>
    </row>
    <row r="7667" spans="1:7" ht="20.100000000000001" customHeight="1">
      <c r="A7667" s="1"/>
      <c r="B7667"/>
      <c r="C7667"/>
      <c r="E7667"/>
      <c r="F7667"/>
      <c r="G7667"/>
    </row>
    <row r="7668" spans="1:7" ht="20.100000000000001" customHeight="1">
      <c r="A7668" s="1"/>
      <c r="B7668"/>
      <c r="C7668"/>
      <c r="E7668"/>
      <c r="F7668"/>
      <c r="G7668"/>
    </row>
    <row r="7669" spans="1:7" ht="20.100000000000001" customHeight="1">
      <c r="A7669" s="1"/>
      <c r="B7669"/>
      <c r="C7669"/>
      <c r="E7669"/>
      <c r="F7669"/>
      <c r="G7669"/>
    </row>
    <row r="7670" spans="1:7" ht="20.100000000000001" customHeight="1">
      <c r="A7670" s="1"/>
      <c r="B7670"/>
      <c r="C7670"/>
      <c r="E7670"/>
      <c r="F7670"/>
      <c r="G7670"/>
    </row>
    <row r="7671" spans="1:7" ht="20.100000000000001" customHeight="1">
      <c r="A7671" s="1"/>
      <c r="B7671"/>
      <c r="C7671"/>
      <c r="E7671"/>
      <c r="F7671"/>
      <c r="G7671"/>
    </row>
    <row r="7672" spans="1:7" ht="20.100000000000001" customHeight="1">
      <c r="A7672" s="1"/>
      <c r="B7672"/>
      <c r="C7672"/>
      <c r="E7672"/>
      <c r="F7672"/>
      <c r="G7672"/>
    </row>
    <row r="7673" spans="1:7" ht="20.100000000000001" customHeight="1">
      <c r="A7673" s="1"/>
      <c r="B7673"/>
      <c r="C7673"/>
      <c r="E7673"/>
      <c r="F7673"/>
      <c r="G7673"/>
    </row>
    <row r="7674" spans="1:7" ht="20.100000000000001" customHeight="1">
      <c r="A7674" s="1"/>
      <c r="B7674"/>
      <c r="C7674"/>
      <c r="E7674"/>
      <c r="F7674"/>
      <c r="G7674"/>
    </row>
    <row r="7675" spans="1:7" ht="20.100000000000001" customHeight="1">
      <c r="A7675" s="1"/>
      <c r="B7675"/>
      <c r="C7675"/>
      <c r="E7675"/>
      <c r="F7675"/>
      <c r="G7675"/>
    </row>
    <row r="7676" spans="1:7" ht="20.100000000000001" customHeight="1">
      <c r="A7676" s="1"/>
      <c r="B7676"/>
      <c r="C7676"/>
      <c r="E7676"/>
      <c r="F7676"/>
      <c r="G7676"/>
    </row>
    <row r="7677" spans="1:7" ht="20.100000000000001" customHeight="1">
      <c r="A7677" s="1"/>
      <c r="B7677"/>
      <c r="C7677"/>
      <c r="E7677"/>
      <c r="F7677"/>
      <c r="G7677"/>
    </row>
    <row r="7678" spans="1:7" ht="20.100000000000001" customHeight="1">
      <c r="A7678" s="1"/>
      <c r="B7678"/>
      <c r="C7678"/>
      <c r="E7678"/>
      <c r="F7678"/>
      <c r="G7678"/>
    </row>
    <row r="7679" spans="1:7" ht="20.100000000000001" customHeight="1">
      <c r="A7679" s="1"/>
      <c r="B7679"/>
      <c r="C7679"/>
      <c r="E7679"/>
      <c r="F7679"/>
      <c r="G7679"/>
    </row>
    <row r="7680" spans="1:7" ht="20.100000000000001" customHeight="1">
      <c r="A7680" s="1"/>
      <c r="B7680"/>
      <c r="C7680"/>
      <c r="E7680"/>
      <c r="F7680"/>
      <c r="G7680"/>
    </row>
    <row r="7681" spans="1:7" ht="20.100000000000001" customHeight="1">
      <c r="A7681" s="1"/>
      <c r="B7681"/>
      <c r="C7681"/>
      <c r="E7681"/>
      <c r="F7681"/>
      <c r="G7681"/>
    </row>
    <row r="7682" spans="1:7" ht="20.100000000000001" customHeight="1">
      <c r="A7682" s="1"/>
      <c r="B7682"/>
      <c r="C7682"/>
      <c r="E7682"/>
      <c r="F7682"/>
      <c r="G7682"/>
    </row>
    <row r="7683" spans="1:7" ht="20.100000000000001" customHeight="1">
      <c r="A7683" s="1"/>
      <c r="B7683"/>
      <c r="C7683"/>
      <c r="E7683"/>
      <c r="F7683"/>
      <c r="G7683"/>
    </row>
    <row r="7684" spans="1:7" ht="20.100000000000001" customHeight="1">
      <c r="A7684" s="1"/>
      <c r="B7684"/>
      <c r="C7684"/>
      <c r="E7684"/>
      <c r="F7684"/>
      <c r="G7684"/>
    </row>
    <row r="7685" spans="1:7" ht="20.100000000000001" customHeight="1">
      <c r="A7685" s="1"/>
      <c r="B7685"/>
      <c r="C7685"/>
      <c r="E7685"/>
      <c r="F7685"/>
      <c r="G7685"/>
    </row>
    <row r="7686" spans="1:7" ht="20.100000000000001" customHeight="1">
      <c r="A7686" s="1"/>
      <c r="B7686"/>
      <c r="C7686"/>
      <c r="E7686"/>
      <c r="F7686"/>
      <c r="G7686"/>
    </row>
    <row r="7687" spans="1:7" ht="20.100000000000001" customHeight="1">
      <c r="A7687" s="1"/>
      <c r="B7687"/>
      <c r="C7687"/>
      <c r="E7687"/>
      <c r="F7687"/>
      <c r="G7687"/>
    </row>
    <row r="7688" spans="1:7" ht="20.100000000000001" customHeight="1">
      <c r="A7688" s="1"/>
      <c r="B7688"/>
      <c r="C7688"/>
      <c r="E7688"/>
      <c r="F7688"/>
      <c r="G7688"/>
    </row>
    <row r="7689" spans="1:7" ht="20.100000000000001" customHeight="1">
      <c r="A7689" s="1"/>
      <c r="B7689"/>
      <c r="C7689"/>
      <c r="E7689"/>
      <c r="F7689"/>
      <c r="G7689"/>
    </row>
    <row r="7690" spans="1:7" ht="20.100000000000001" customHeight="1">
      <c r="A7690" s="1"/>
      <c r="B7690"/>
      <c r="C7690"/>
      <c r="E7690"/>
      <c r="F7690"/>
      <c r="G7690"/>
    </row>
    <row r="7691" spans="1:7" ht="20.100000000000001" customHeight="1">
      <c r="A7691" s="1"/>
      <c r="B7691"/>
      <c r="C7691"/>
      <c r="E7691"/>
      <c r="F7691"/>
      <c r="G7691"/>
    </row>
    <row r="7692" spans="1:7" ht="20.100000000000001" customHeight="1">
      <c r="A7692" s="1"/>
      <c r="B7692"/>
      <c r="C7692"/>
      <c r="E7692"/>
      <c r="F7692"/>
      <c r="G7692"/>
    </row>
    <row r="7693" spans="1:7" ht="20.100000000000001" customHeight="1">
      <c r="A7693" s="1"/>
      <c r="B7693"/>
      <c r="C7693"/>
      <c r="E7693"/>
      <c r="F7693"/>
      <c r="G7693"/>
    </row>
    <row r="7694" spans="1:7" ht="20.100000000000001" customHeight="1">
      <c r="A7694" s="1"/>
      <c r="B7694"/>
      <c r="C7694"/>
      <c r="E7694"/>
      <c r="F7694"/>
      <c r="G7694"/>
    </row>
    <row r="7695" spans="1:7" ht="20.100000000000001" customHeight="1">
      <c r="A7695" s="1"/>
      <c r="B7695"/>
      <c r="C7695"/>
      <c r="E7695"/>
      <c r="F7695"/>
      <c r="G7695"/>
    </row>
    <row r="7696" spans="1:7" ht="20.100000000000001" customHeight="1">
      <c r="A7696" s="1"/>
      <c r="B7696"/>
      <c r="C7696"/>
      <c r="E7696"/>
      <c r="F7696"/>
      <c r="G7696"/>
    </row>
    <row r="7697" spans="1:7" ht="20.100000000000001" customHeight="1">
      <c r="A7697" s="1"/>
      <c r="B7697"/>
      <c r="C7697"/>
      <c r="E7697"/>
      <c r="F7697"/>
      <c r="G7697"/>
    </row>
    <row r="7698" spans="1:7" ht="20.100000000000001" customHeight="1">
      <c r="A7698" s="1"/>
      <c r="B7698"/>
      <c r="C7698"/>
      <c r="E7698"/>
      <c r="F7698"/>
      <c r="G7698"/>
    </row>
    <row r="7699" spans="1:7" ht="20.100000000000001" customHeight="1">
      <c r="A7699" s="1"/>
      <c r="B7699"/>
      <c r="C7699"/>
      <c r="E7699"/>
      <c r="F7699"/>
      <c r="G7699"/>
    </row>
    <row r="7700" spans="1:7" ht="20.100000000000001" customHeight="1">
      <c r="A7700" s="1"/>
      <c r="B7700"/>
      <c r="C7700"/>
      <c r="E7700"/>
      <c r="F7700"/>
      <c r="G7700"/>
    </row>
    <row r="7701" spans="1:7" ht="20.100000000000001" customHeight="1">
      <c r="A7701" s="1"/>
      <c r="B7701"/>
      <c r="C7701"/>
      <c r="E7701"/>
      <c r="F7701"/>
      <c r="G7701"/>
    </row>
    <row r="7702" spans="1:7" ht="20.100000000000001" customHeight="1">
      <c r="A7702" s="1"/>
      <c r="B7702"/>
      <c r="C7702"/>
      <c r="E7702"/>
      <c r="F7702"/>
      <c r="G7702"/>
    </row>
    <row r="7703" spans="1:7" ht="20.100000000000001" customHeight="1">
      <c r="A7703" s="1"/>
      <c r="B7703"/>
      <c r="C7703"/>
      <c r="E7703"/>
      <c r="F7703"/>
      <c r="G7703"/>
    </row>
    <row r="7704" spans="1:7" ht="20.100000000000001" customHeight="1">
      <c r="A7704" s="1"/>
      <c r="B7704"/>
      <c r="C7704"/>
      <c r="E7704"/>
      <c r="F7704"/>
      <c r="G7704"/>
    </row>
    <row r="7705" spans="1:7" ht="20.100000000000001" customHeight="1">
      <c r="A7705" s="1"/>
      <c r="B7705"/>
      <c r="C7705"/>
      <c r="E7705"/>
      <c r="F7705"/>
      <c r="G7705"/>
    </row>
    <row r="7706" spans="1:7" ht="20.100000000000001" customHeight="1">
      <c r="A7706" s="1"/>
      <c r="B7706"/>
      <c r="C7706"/>
      <c r="E7706"/>
      <c r="F7706"/>
      <c r="G7706"/>
    </row>
    <row r="7707" spans="1:7" ht="20.100000000000001" customHeight="1">
      <c r="A7707" s="1"/>
      <c r="B7707"/>
      <c r="C7707"/>
      <c r="E7707"/>
      <c r="F7707"/>
      <c r="G7707"/>
    </row>
    <row r="7708" spans="1:7" ht="20.100000000000001" customHeight="1">
      <c r="A7708" s="1"/>
      <c r="B7708"/>
      <c r="C7708"/>
      <c r="E7708"/>
      <c r="F7708"/>
      <c r="G7708"/>
    </row>
    <row r="7709" spans="1:7" ht="20.100000000000001" customHeight="1">
      <c r="A7709" s="1"/>
      <c r="B7709"/>
      <c r="C7709"/>
      <c r="E7709"/>
      <c r="F7709"/>
      <c r="G7709"/>
    </row>
    <row r="7710" spans="1:7" ht="20.100000000000001" customHeight="1">
      <c r="A7710" s="1"/>
      <c r="B7710"/>
      <c r="C7710"/>
      <c r="E7710"/>
      <c r="F7710"/>
      <c r="G7710"/>
    </row>
    <row r="7711" spans="1:7" ht="20.100000000000001" customHeight="1">
      <c r="A7711" s="1"/>
      <c r="B7711"/>
      <c r="C7711"/>
      <c r="E7711"/>
      <c r="F7711"/>
      <c r="G7711"/>
    </row>
    <row r="7712" spans="1:7" ht="20.100000000000001" customHeight="1">
      <c r="A7712" s="1"/>
      <c r="B7712"/>
      <c r="C7712"/>
      <c r="E7712"/>
      <c r="F7712"/>
      <c r="G7712"/>
    </row>
    <row r="7713" spans="1:7" ht="20.100000000000001" customHeight="1">
      <c r="A7713" s="1"/>
      <c r="B7713"/>
      <c r="C7713"/>
      <c r="E7713"/>
      <c r="F7713"/>
      <c r="G7713"/>
    </row>
    <row r="7714" spans="1:7" ht="20.100000000000001" customHeight="1">
      <c r="A7714" s="1"/>
      <c r="B7714"/>
      <c r="C7714"/>
      <c r="E7714"/>
      <c r="F7714"/>
      <c r="G7714"/>
    </row>
    <row r="7715" spans="1:7" ht="20.100000000000001" customHeight="1">
      <c r="A7715" s="1"/>
      <c r="B7715"/>
      <c r="C7715"/>
      <c r="E7715"/>
      <c r="F7715"/>
      <c r="G7715"/>
    </row>
    <row r="7716" spans="1:7" ht="20.100000000000001" customHeight="1">
      <c r="A7716" s="1"/>
      <c r="B7716"/>
      <c r="C7716"/>
      <c r="E7716"/>
      <c r="F7716"/>
      <c r="G7716"/>
    </row>
    <row r="7717" spans="1:7" ht="20.100000000000001" customHeight="1">
      <c r="A7717" s="1"/>
      <c r="B7717"/>
      <c r="C7717"/>
      <c r="E7717"/>
      <c r="F7717"/>
      <c r="G7717"/>
    </row>
    <row r="7718" spans="1:7" ht="20.100000000000001" customHeight="1">
      <c r="A7718" s="1"/>
      <c r="B7718"/>
      <c r="C7718"/>
      <c r="E7718"/>
      <c r="F7718"/>
      <c r="G7718"/>
    </row>
    <row r="7719" spans="1:7" ht="20.100000000000001" customHeight="1">
      <c r="A7719" s="1"/>
      <c r="B7719"/>
      <c r="C7719"/>
      <c r="E7719"/>
      <c r="F7719"/>
      <c r="G7719"/>
    </row>
    <row r="7720" spans="1:7" ht="20.100000000000001" customHeight="1">
      <c r="A7720" s="1"/>
      <c r="B7720"/>
      <c r="C7720"/>
      <c r="E7720"/>
      <c r="F7720"/>
      <c r="G7720"/>
    </row>
    <row r="7721" spans="1:7" ht="20.100000000000001" customHeight="1">
      <c r="A7721" s="1"/>
      <c r="B7721"/>
      <c r="C7721"/>
      <c r="E7721"/>
      <c r="F7721"/>
      <c r="G7721"/>
    </row>
    <row r="7722" spans="1:7" ht="20.100000000000001" customHeight="1">
      <c r="A7722" s="1"/>
      <c r="B7722"/>
      <c r="C7722"/>
      <c r="E7722"/>
      <c r="F7722"/>
      <c r="G7722"/>
    </row>
    <row r="7723" spans="1:7" ht="20.100000000000001" customHeight="1">
      <c r="A7723" s="1"/>
      <c r="B7723"/>
      <c r="C7723"/>
      <c r="E7723"/>
      <c r="F7723"/>
      <c r="G7723"/>
    </row>
    <row r="7724" spans="1:7" ht="20.100000000000001" customHeight="1">
      <c r="A7724" s="1"/>
      <c r="B7724"/>
      <c r="C7724"/>
      <c r="E7724"/>
      <c r="F7724"/>
      <c r="G7724"/>
    </row>
    <row r="7725" spans="1:7" ht="20.100000000000001" customHeight="1">
      <c r="A7725" s="1"/>
      <c r="B7725"/>
      <c r="C7725"/>
      <c r="E7725"/>
      <c r="F7725"/>
      <c r="G7725"/>
    </row>
    <row r="7726" spans="1:7" ht="20.100000000000001" customHeight="1">
      <c r="A7726" s="1"/>
      <c r="B7726"/>
      <c r="C7726"/>
      <c r="E7726"/>
      <c r="F7726"/>
      <c r="G7726"/>
    </row>
    <row r="7727" spans="1:7" ht="20.100000000000001" customHeight="1">
      <c r="A7727" s="1"/>
      <c r="B7727"/>
      <c r="C7727"/>
      <c r="E7727"/>
      <c r="F7727"/>
      <c r="G7727"/>
    </row>
    <row r="7728" spans="1:7" ht="20.100000000000001" customHeight="1">
      <c r="A7728" s="1"/>
      <c r="B7728"/>
      <c r="C7728"/>
      <c r="E7728"/>
      <c r="F7728"/>
      <c r="G7728"/>
    </row>
    <row r="7729" spans="1:7" ht="20.100000000000001" customHeight="1">
      <c r="A7729" s="1"/>
      <c r="B7729"/>
      <c r="C7729"/>
      <c r="E7729"/>
      <c r="F7729"/>
      <c r="G7729"/>
    </row>
    <row r="7730" spans="1:7" ht="20.100000000000001" customHeight="1">
      <c r="A7730" s="1"/>
      <c r="B7730"/>
      <c r="C7730"/>
      <c r="E7730"/>
      <c r="F7730"/>
      <c r="G7730"/>
    </row>
    <row r="7731" spans="1:7" ht="20.100000000000001" customHeight="1">
      <c r="A7731" s="1"/>
      <c r="B7731"/>
      <c r="C7731"/>
      <c r="E7731"/>
      <c r="F7731"/>
      <c r="G7731"/>
    </row>
    <row r="7732" spans="1:7" ht="20.100000000000001" customHeight="1">
      <c r="A7732" s="1"/>
      <c r="B7732"/>
      <c r="C7732"/>
      <c r="E7732"/>
      <c r="F7732"/>
      <c r="G7732"/>
    </row>
    <row r="7733" spans="1:7" ht="20.100000000000001" customHeight="1">
      <c r="A7733" s="1"/>
      <c r="B7733"/>
      <c r="C7733"/>
      <c r="E7733"/>
      <c r="F7733"/>
      <c r="G7733"/>
    </row>
    <row r="7734" spans="1:7" ht="20.100000000000001" customHeight="1">
      <c r="A7734" s="1"/>
      <c r="B7734"/>
      <c r="C7734"/>
      <c r="E7734"/>
      <c r="F7734"/>
      <c r="G7734"/>
    </row>
    <row r="7735" spans="1:7" ht="20.100000000000001" customHeight="1">
      <c r="A7735" s="1"/>
      <c r="B7735"/>
      <c r="C7735"/>
      <c r="E7735"/>
      <c r="F7735"/>
      <c r="G7735"/>
    </row>
    <row r="7736" spans="1:7" ht="20.100000000000001" customHeight="1">
      <c r="A7736" s="1"/>
      <c r="B7736"/>
      <c r="C7736"/>
      <c r="E7736"/>
      <c r="F7736"/>
      <c r="G7736"/>
    </row>
    <row r="7737" spans="1:7" ht="20.100000000000001" customHeight="1">
      <c r="A7737" s="1"/>
      <c r="B7737"/>
      <c r="C7737"/>
      <c r="E7737"/>
      <c r="F7737"/>
      <c r="G7737"/>
    </row>
    <row r="7738" spans="1:7" ht="20.100000000000001" customHeight="1">
      <c r="A7738" s="1"/>
      <c r="B7738"/>
      <c r="C7738"/>
      <c r="E7738"/>
      <c r="F7738"/>
      <c r="G7738"/>
    </row>
    <row r="7739" spans="1:7" ht="20.100000000000001" customHeight="1">
      <c r="A7739" s="1"/>
      <c r="B7739"/>
      <c r="C7739"/>
      <c r="E7739"/>
      <c r="F7739"/>
      <c r="G7739"/>
    </row>
    <row r="7740" spans="1:7" ht="20.100000000000001" customHeight="1">
      <c r="A7740" s="1"/>
      <c r="B7740"/>
      <c r="C7740"/>
      <c r="E7740"/>
      <c r="F7740"/>
      <c r="G7740"/>
    </row>
    <row r="7741" spans="1:7" ht="20.100000000000001" customHeight="1">
      <c r="A7741" s="1"/>
      <c r="B7741"/>
      <c r="C7741"/>
      <c r="E7741"/>
      <c r="F7741"/>
      <c r="G7741"/>
    </row>
    <row r="7742" spans="1:7" ht="20.100000000000001" customHeight="1">
      <c r="A7742" s="1"/>
      <c r="B7742"/>
      <c r="C7742"/>
      <c r="E7742"/>
      <c r="F7742"/>
      <c r="G7742"/>
    </row>
    <row r="7743" spans="1:7" ht="20.100000000000001" customHeight="1">
      <c r="A7743" s="1"/>
      <c r="B7743"/>
      <c r="C7743"/>
      <c r="E7743"/>
      <c r="F7743"/>
      <c r="G7743"/>
    </row>
    <row r="7744" spans="1:7" ht="20.100000000000001" customHeight="1">
      <c r="A7744" s="1"/>
      <c r="B7744"/>
      <c r="C7744"/>
      <c r="E7744"/>
      <c r="F7744"/>
      <c r="G7744"/>
    </row>
    <row r="7745" spans="1:7" ht="20.100000000000001" customHeight="1">
      <c r="A7745" s="1"/>
      <c r="B7745"/>
      <c r="C7745"/>
      <c r="E7745"/>
      <c r="F7745"/>
      <c r="G7745"/>
    </row>
    <row r="7746" spans="1:7" ht="20.100000000000001" customHeight="1">
      <c r="A7746" s="1"/>
      <c r="B7746"/>
      <c r="C7746"/>
      <c r="E7746"/>
      <c r="F7746"/>
      <c r="G7746"/>
    </row>
    <row r="7747" spans="1:7" ht="20.100000000000001" customHeight="1">
      <c r="A7747" s="1"/>
      <c r="B7747"/>
      <c r="C7747"/>
      <c r="E7747"/>
      <c r="F7747"/>
      <c r="G7747"/>
    </row>
    <row r="7748" spans="1:7" ht="20.100000000000001" customHeight="1">
      <c r="A7748" s="1"/>
      <c r="B7748"/>
      <c r="C7748"/>
      <c r="E7748"/>
      <c r="F7748"/>
      <c r="G7748"/>
    </row>
    <row r="7749" spans="1:7" ht="20.100000000000001" customHeight="1">
      <c r="A7749" s="1"/>
      <c r="B7749"/>
      <c r="C7749"/>
      <c r="E7749"/>
      <c r="F7749"/>
      <c r="G7749"/>
    </row>
    <row r="7750" spans="1:7" ht="20.100000000000001" customHeight="1">
      <c r="A7750" s="1"/>
      <c r="B7750"/>
      <c r="C7750"/>
      <c r="E7750"/>
      <c r="F7750"/>
      <c r="G7750"/>
    </row>
    <row r="7751" spans="1:7" ht="20.100000000000001" customHeight="1">
      <c r="A7751" s="1"/>
      <c r="B7751"/>
      <c r="C7751"/>
      <c r="E7751"/>
      <c r="F7751"/>
      <c r="G7751"/>
    </row>
    <row r="7752" spans="1:7" ht="20.100000000000001" customHeight="1">
      <c r="A7752" s="1"/>
      <c r="B7752"/>
      <c r="C7752"/>
      <c r="E7752"/>
      <c r="F7752"/>
      <c r="G7752"/>
    </row>
    <row r="7753" spans="1:7" ht="20.100000000000001" customHeight="1">
      <c r="A7753" s="1"/>
      <c r="B7753"/>
      <c r="C7753"/>
      <c r="E7753"/>
      <c r="F7753"/>
      <c r="G7753"/>
    </row>
    <row r="7754" spans="1:7" ht="20.100000000000001" customHeight="1">
      <c r="A7754" s="1"/>
      <c r="B7754"/>
      <c r="C7754"/>
      <c r="E7754"/>
      <c r="F7754"/>
      <c r="G7754"/>
    </row>
    <row r="7755" spans="1:7" ht="20.100000000000001" customHeight="1">
      <c r="A7755" s="1"/>
      <c r="B7755"/>
      <c r="C7755"/>
      <c r="E7755"/>
      <c r="F7755"/>
      <c r="G7755"/>
    </row>
    <row r="7756" spans="1:7" ht="20.100000000000001" customHeight="1">
      <c r="A7756" s="1"/>
      <c r="B7756"/>
      <c r="C7756"/>
      <c r="E7756"/>
      <c r="F7756"/>
      <c r="G7756"/>
    </row>
    <row r="7757" spans="1:7" ht="20.100000000000001" customHeight="1">
      <c r="A7757" s="1"/>
      <c r="B7757"/>
      <c r="C7757"/>
      <c r="E7757"/>
      <c r="F7757"/>
      <c r="G7757"/>
    </row>
    <row r="7758" spans="1:7" ht="20.100000000000001" customHeight="1">
      <c r="A7758" s="1"/>
      <c r="B7758"/>
      <c r="C7758"/>
      <c r="E7758"/>
      <c r="F7758"/>
      <c r="G7758"/>
    </row>
    <row r="7759" spans="1:7" ht="20.100000000000001" customHeight="1">
      <c r="A7759" s="1"/>
      <c r="B7759"/>
      <c r="C7759"/>
      <c r="E7759"/>
      <c r="F7759"/>
      <c r="G7759"/>
    </row>
    <row r="7760" spans="1:7" ht="20.100000000000001" customHeight="1">
      <c r="A7760" s="1"/>
      <c r="B7760"/>
      <c r="C7760"/>
      <c r="E7760"/>
      <c r="F7760"/>
      <c r="G7760"/>
    </row>
    <row r="7761" spans="1:7" ht="20.100000000000001" customHeight="1">
      <c r="A7761" s="1"/>
      <c r="B7761"/>
      <c r="C7761"/>
      <c r="E7761"/>
      <c r="F7761"/>
      <c r="G7761"/>
    </row>
    <row r="7762" spans="1:7" ht="20.100000000000001" customHeight="1">
      <c r="A7762" s="1"/>
      <c r="B7762"/>
      <c r="C7762"/>
      <c r="E7762"/>
      <c r="F7762"/>
      <c r="G7762"/>
    </row>
    <row r="7763" spans="1:7" ht="20.100000000000001" customHeight="1">
      <c r="A7763" s="1"/>
      <c r="B7763"/>
      <c r="C7763"/>
      <c r="E7763"/>
      <c r="F7763"/>
      <c r="G7763"/>
    </row>
    <row r="7764" spans="1:7" ht="20.100000000000001" customHeight="1">
      <c r="A7764" s="1"/>
      <c r="B7764"/>
      <c r="C7764"/>
      <c r="E7764"/>
      <c r="F7764"/>
      <c r="G7764"/>
    </row>
    <row r="7765" spans="1:7" ht="20.100000000000001" customHeight="1">
      <c r="A7765" s="1"/>
      <c r="B7765"/>
      <c r="C7765"/>
      <c r="E7765"/>
      <c r="F7765"/>
      <c r="G7765"/>
    </row>
    <row r="7766" spans="1:7" ht="20.100000000000001" customHeight="1">
      <c r="A7766" s="1"/>
      <c r="B7766"/>
      <c r="C7766"/>
      <c r="E7766"/>
      <c r="F7766"/>
      <c r="G7766"/>
    </row>
    <row r="7767" spans="1:7" ht="20.100000000000001" customHeight="1">
      <c r="A7767" s="1"/>
      <c r="B7767"/>
      <c r="C7767"/>
      <c r="E7767"/>
      <c r="F7767"/>
      <c r="G7767"/>
    </row>
    <row r="7768" spans="1:7" ht="20.100000000000001" customHeight="1">
      <c r="A7768" s="1"/>
      <c r="B7768"/>
      <c r="C7768"/>
      <c r="E7768"/>
      <c r="F7768"/>
      <c r="G7768"/>
    </row>
    <row r="7769" spans="1:7" ht="20.100000000000001" customHeight="1">
      <c r="A7769" s="1"/>
      <c r="B7769"/>
      <c r="C7769"/>
      <c r="E7769"/>
      <c r="F7769"/>
      <c r="G7769"/>
    </row>
    <row r="7770" spans="1:7" ht="20.100000000000001" customHeight="1">
      <c r="A7770" s="1"/>
      <c r="B7770"/>
      <c r="C7770"/>
      <c r="E7770"/>
      <c r="F7770"/>
      <c r="G7770"/>
    </row>
    <row r="7771" spans="1:7" ht="20.100000000000001" customHeight="1">
      <c r="A7771" s="1"/>
      <c r="B7771"/>
      <c r="C7771"/>
      <c r="E7771"/>
      <c r="F7771"/>
      <c r="G7771"/>
    </row>
    <row r="7772" spans="1:7" ht="20.100000000000001" customHeight="1">
      <c r="A7772" s="1"/>
      <c r="B7772"/>
      <c r="C7772"/>
      <c r="E7772"/>
      <c r="F7772"/>
      <c r="G7772"/>
    </row>
    <row r="7773" spans="1:7" ht="20.100000000000001" customHeight="1">
      <c r="A7773" s="1"/>
      <c r="B7773"/>
      <c r="C7773"/>
      <c r="E7773"/>
      <c r="F7773"/>
      <c r="G7773"/>
    </row>
    <row r="7774" spans="1:7" ht="20.100000000000001" customHeight="1">
      <c r="A7774" s="1"/>
      <c r="B7774"/>
      <c r="C7774"/>
      <c r="E7774"/>
      <c r="F7774"/>
      <c r="G7774"/>
    </row>
    <row r="7775" spans="1:7" ht="20.100000000000001" customHeight="1">
      <c r="A7775" s="1"/>
      <c r="B7775"/>
      <c r="C7775"/>
      <c r="E7775"/>
      <c r="F7775"/>
      <c r="G7775"/>
    </row>
    <row r="7776" spans="1:7" ht="20.100000000000001" customHeight="1">
      <c r="A7776" s="1"/>
      <c r="B7776"/>
      <c r="C7776"/>
      <c r="E7776"/>
      <c r="F7776"/>
      <c r="G7776"/>
    </row>
    <row r="7777" spans="1:7" ht="20.100000000000001" customHeight="1">
      <c r="A7777" s="1"/>
      <c r="B7777"/>
      <c r="C7777"/>
      <c r="E7777"/>
      <c r="F7777"/>
      <c r="G7777"/>
    </row>
    <row r="7778" spans="1:7" ht="20.100000000000001" customHeight="1">
      <c r="A7778" s="1"/>
      <c r="B7778"/>
      <c r="C7778"/>
      <c r="E7778"/>
      <c r="F7778"/>
      <c r="G7778"/>
    </row>
    <row r="7779" spans="1:7" ht="20.100000000000001" customHeight="1">
      <c r="A7779" s="1"/>
      <c r="B7779"/>
      <c r="C7779"/>
      <c r="E7779"/>
      <c r="F7779"/>
      <c r="G7779"/>
    </row>
    <row r="7780" spans="1:7" ht="20.100000000000001" customHeight="1">
      <c r="A7780" s="1"/>
      <c r="B7780"/>
      <c r="C7780"/>
      <c r="E7780"/>
      <c r="F7780"/>
      <c r="G7780"/>
    </row>
    <row r="7781" spans="1:7" ht="20.100000000000001" customHeight="1">
      <c r="A7781" s="1"/>
      <c r="B7781"/>
      <c r="C7781"/>
      <c r="E7781"/>
      <c r="F7781"/>
      <c r="G7781"/>
    </row>
    <row r="7782" spans="1:7" ht="20.100000000000001" customHeight="1">
      <c r="A7782" s="1"/>
      <c r="B7782"/>
      <c r="C7782"/>
      <c r="E7782"/>
      <c r="F7782"/>
      <c r="G7782"/>
    </row>
    <row r="7783" spans="1:7" ht="20.100000000000001" customHeight="1">
      <c r="A7783" s="1"/>
      <c r="B7783"/>
      <c r="C7783"/>
      <c r="E7783"/>
      <c r="F7783"/>
      <c r="G7783"/>
    </row>
    <row r="7784" spans="1:7" ht="20.100000000000001" customHeight="1">
      <c r="A7784" s="1"/>
      <c r="B7784"/>
      <c r="C7784"/>
      <c r="E7784"/>
      <c r="F7784"/>
      <c r="G7784"/>
    </row>
    <row r="7785" spans="1:7" ht="20.100000000000001" customHeight="1">
      <c r="A7785" s="1"/>
      <c r="B7785"/>
      <c r="C7785"/>
      <c r="E7785"/>
      <c r="F7785"/>
      <c r="G7785"/>
    </row>
    <row r="7786" spans="1:7" ht="20.100000000000001" customHeight="1">
      <c r="A7786" s="1"/>
      <c r="B7786"/>
      <c r="C7786"/>
      <c r="E7786"/>
      <c r="F7786"/>
      <c r="G7786"/>
    </row>
    <row r="7787" spans="1:7" ht="20.100000000000001" customHeight="1">
      <c r="A7787" s="1"/>
      <c r="B7787"/>
      <c r="C7787"/>
      <c r="E7787"/>
      <c r="F7787"/>
      <c r="G7787"/>
    </row>
    <row r="7788" spans="1:7" ht="20.100000000000001" customHeight="1">
      <c r="A7788" s="1"/>
      <c r="B7788"/>
      <c r="C7788"/>
      <c r="E7788"/>
      <c r="F7788"/>
      <c r="G7788"/>
    </row>
    <row r="7789" spans="1:7" ht="20.100000000000001" customHeight="1">
      <c r="A7789" s="1"/>
      <c r="B7789"/>
      <c r="C7789"/>
      <c r="E7789"/>
      <c r="F7789"/>
      <c r="G7789"/>
    </row>
    <row r="7790" spans="1:7" ht="20.100000000000001" customHeight="1">
      <c r="A7790" s="1"/>
      <c r="B7790"/>
      <c r="C7790"/>
      <c r="E7790"/>
      <c r="F7790"/>
      <c r="G7790"/>
    </row>
    <row r="7791" spans="1:7" ht="20.100000000000001" customHeight="1">
      <c r="A7791" s="1"/>
      <c r="B7791"/>
      <c r="C7791"/>
      <c r="E7791"/>
      <c r="F7791"/>
      <c r="G7791"/>
    </row>
    <row r="7792" spans="1:7" ht="20.100000000000001" customHeight="1">
      <c r="A7792" s="1"/>
      <c r="B7792"/>
      <c r="C7792"/>
      <c r="E7792"/>
      <c r="F7792"/>
      <c r="G7792"/>
    </row>
    <row r="7793" spans="1:7" ht="20.100000000000001" customHeight="1">
      <c r="A7793" s="1"/>
      <c r="B7793"/>
      <c r="C7793"/>
      <c r="E7793"/>
      <c r="F7793"/>
      <c r="G7793"/>
    </row>
    <row r="7794" spans="1:7" ht="20.100000000000001" customHeight="1">
      <c r="A7794" s="1"/>
      <c r="B7794"/>
      <c r="C7794"/>
      <c r="E7794"/>
      <c r="F7794"/>
      <c r="G7794"/>
    </row>
    <row r="7795" spans="1:7" ht="20.100000000000001" customHeight="1">
      <c r="A7795" s="1"/>
      <c r="B7795"/>
      <c r="C7795"/>
      <c r="E7795"/>
      <c r="F7795"/>
      <c r="G7795"/>
    </row>
    <row r="7796" spans="1:7" ht="20.100000000000001" customHeight="1">
      <c r="A7796" s="1"/>
      <c r="B7796"/>
      <c r="C7796"/>
      <c r="E7796"/>
      <c r="F7796"/>
      <c r="G7796"/>
    </row>
    <row r="7797" spans="1:7" ht="20.100000000000001" customHeight="1">
      <c r="A7797" s="1"/>
      <c r="B7797"/>
      <c r="C7797"/>
      <c r="E7797"/>
      <c r="F7797"/>
      <c r="G7797"/>
    </row>
    <row r="7798" spans="1:7" ht="20.100000000000001" customHeight="1">
      <c r="A7798" s="1"/>
      <c r="B7798"/>
      <c r="C7798"/>
      <c r="E7798"/>
      <c r="F7798"/>
      <c r="G7798"/>
    </row>
    <row r="7799" spans="1:7" ht="20.100000000000001" customHeight="1">
      <c r="A7799" s="1"/>
      <c r="B7799"/>
      <c r="C7799"/>
      <c r="E7799"/>
      <c r="F7799"/>
      <c r="G7799"/>
    </row>
    <row r="7800" spans="1:7" ht="20.100000000000001" customHeight="1">
      <c r="A7800" s="1"/>
      <c r="B7800"/>
      <c r="C7800"/>
      <c r="E7800"/>
      <c r="F7800"/>
      <c r="G7800"/>
    </row>
    <row r="7801" spans="1:7" ht="20.100000000000001" customHeight="1">
      <c r="A7801" s="1"/>
      <c r="B7801"/>
      <c r="C7801"/>
      <c r="E7801"/>
      <c r="F7801"/>
      <c r="G7801"/>
    </row>
    <row r="7802" spans="1:7" ht="20.100000000000001" customHeight="1">
      <c r="A7802" s="1"/>
      <c r="B7802"/>
      <c r="C7802"/>
      <c r="E7802"/>
      <c r="F7802"/>
      <c r="G7802"/>
    </row>
    <row r="7803" spans="1:7" ht="20.100000000000001" customHeight="1">
      <c r="A7803" s="1"/>
      <c r="B7803"/>
      <c r="C7803"/>
      <c r="E7803"/>
      <c r="F7803"/>
      <c r="G7803"/>
    </row>
    <row r="7804" spans="1:7" ht="20.100000000000001" customHeight="1">
      <c r="A7804" s="1"/>
      <c r="B7804"/>
      <c r="C7804"/>
      <c r="E7804"/>
      <c r="F7804"/>
      <c r="G7804"/>
    </row>
    <row r="7805" spans="1:7" ht="20.100000000000001" customHeight="1">
      <c r="A7805" s="1"/>
      <c r="B7805"/>
      <c r="C7805"/>
      <c r="E7805"/>
      <c r="F7805"/>
      <c r="G7805"/>
    </row>
    <row r="7806" spans="1:7" ht="20.100000000000001" customHeight="1">
      <c r="A7806" s="1"/>
      <c r="B7806"/>
      <c r="C7806"/>
      <c r="E7806"/>
      <c r="F7806"/>
      <c r="G7806"/>
    </row>
    <row r="7807" spans="1:7" ht="20.100000000000001" customHeight="1">
      <c r="A7807" s="1"/>
      <c r="B7807"/>
      <c r="C7807"/>
      <c r="E7807"/>
      <c r="F7807"/>
      <c r="G7807"/>
    </row>
    <row r="7808" spans="1:7" ht="20.100000000000001" customHeight="1">
      <c r="A7808" s="1"/>
      <c r="B7808"/>
      <c r="C7808"/>
      <c r="E7808"/>
      <c r="F7808"/>
      <c r="G7808"/>
    </row>
    <row r="7809" spans="1:7" ht="20.100000000000001" customHeight="1">
      <c r="A7809" s="1"/>
      <c r="B7809"/>
      <c r="C7809"/>
      <c r="E7809"/>
      <c r="F7809"/>
      <c r="G7809"/>
    </row>
    <row r="7810" spans="1:7" ht="20.100000000000001" customHeight="1">
      <c r="A7810" s="1"/>
      <c r="B7810"/>
      <c r="C7810"/>
      <c r="E7810"/>
      <c r="F7810"/>
      <c r="G7810"/>
    </row>
    <row r="7811" spans="1:7" ht="20.100000000000001" customHeight="1">
      <c r="A7811" s="1"/>
      <c r="B7811"/>
      <c r="C7811"/>
      <c r="E7811"/>
      <c r="F7811"/>
      <c r="G7811"/>
    </row>
    <row r="7812" spans="1:7" ht="20.100000000000001" customHeight="1">
      <c r="A7812" s="1"/>
      <c r="B7812"/>
      <c r="C7812"/>
      <c r="E7812"/>
      <c r="F7812"/>
      <c r="G7812"/>
    </row>
    <row r="7813" spans="1:7" ht="20.100000000000001" customHeight="1">
      <c r="A7813" s="1"/>
      <c r="B7813"/>
      <c r="C7813"/>
      <c r="E7813"/>
      <c r="F7813"/>
      <c r="G7813"/>
    </row>
    <row r="7814" spans="1:7" ht="20.100000000000001" customHeight="1">
      <c r="A7814" s="1"/>
      <c r="B7814"/>
      <c r="C7814"/>
      <c r="E7814"/>
      <c r="F7814"/>
      <c r="G7814"/>
    </row>
    <row r="7815" spans="1:7" ht="20.100000000000001" customHeight="1">
      <c r="A7815" s="1"/>
      <c r="B7815"/>
      <c r="C7815"/>
      <c r="E7815"/>
      <c r="F7815"/>
      <c r="G7815"/>
    </row>
    <row r="7816" spans="1:7" ht="20.100000000000001" customHeight="1">
      <c r="A7816" s="1"/>
      <c r="B7816"/>
      <c r="C7816"/>
      <c r="E7816"/>
      <c r="F7816"/>
      <c r="G7816"/>
    </row>
    <row r="7817" spans="1:7" ht="20.100000000000001" customHeight="1">
      <c r="A7817" s="1"/>
      <c r="B7817"/>
      <c r="C7817"/>
      <c r="E7817"/>
      <c r="F7817"/>
      <c r="G7817"/>
    </row>
    <row r="7818" spans="1:7" ht="20.100000000000001" customHeight="1">
      <c r="A7818" s="1"/>
      <c r="B7818"/>
      <c r="C7818"/>
      <c r="E7818"/>
      <c r="F7818"/>
      <c r="G7818"/>
    </row>
    <row r="7819" spans="1:7" ht="20.100000000000001" customHeight="1">
      <c r="A7819" s="1"/>
      <c r="B7819"/>
      <c r="C7819"/>
      <c r="E7819"/>
      <c r="F7819"/>
      <c r="G7819"/>
    </row>
    <row r="7820" spans="1:7" ht="20.100000000000001" customHeight="1">
      <c r="A7820" s="1"/>
      <c r="B7820"/>
      <c r="C7820"/>
      <c r="E7820"/>
      <c r="F7820"/>
      <c r="G7820"/>
    </row>
    <row r="7821" spans="1:7" ht="20.100000000000001" customHeight="1">
      <c r="A7821" s="1"/>
      <c r="B7821"/>
      <c r="C7821"/>
      <c r="E7821"/>
      <c r="F7821"/>
      <c r="G7821"/>
    </row>
    <row r="7822" spans="1:7" ht="20.100000000000001" customHeight="1">
      <c r="A7822" s="1"/>
      <c r="B7822"/>
      <c r="C7822"/>
      <c r="E7822"/>
      <c r="F7822"/>
      <c r="G7822"/>
    </row>
    <row r="7823" spans="1:7" ht="20.100000000000001" customHeight="1">
      <c r="A7823" s="1"/>
      <c r="B7823"/>
      <c r="C7823"/>
      <c r="E7823"/>
      <c r="F7823"/>
      <c r="G7823"/>
    </row>
    <row r="7824" spans="1:7" ht="20.100000000000001" customHeight="1">
      <c r="A7824" s="1"/>
      <c r="B7824"/>
      <c r="C7824"/>
      <c r="E7824"/>
      <c r="F7824"/>
      <c r="G7824"/>
    </row>
    <row r="7825" spans="1:7" ht="20.100000000000001" customHeight="1">
      <c r="A7825" s="1"/>
      <c r="B7825"/>
      <c r="C7825"/>
      <c r="E7825"/>
      <c r="F7825"/>
      <c r="G7825"/>
    </row>
    <row r="7826" spans="1:7" ht="20.100000000000001" customHeight="1">
      <c r="A7826" s="1"/>
      <c r="B7826"/>
      <c r="C7826"/>
      <c r="E7826"/>
      <c r="F7826"/>
      <c r="G7826"/>
    </row>
    <row r="7827" spans="1:7" ht="20.100000000000001" customHeight="1">
      <c r="A7827" s="1"/>
      <c r="B7827"/>
      <c r="C7827"/>
      <c r="E7827"/>
      <c r="F7827"/>
      <c r="G7827"/>
    </row>
    <row r="7828" spans="1:7" ht="20.100000000000001" customHeight="1">
      <c r="A7828" s="1"/>
      <c r="B7828"/>
      <c r="C7828"/>
      <c r="E7828"/>
      <c r="F7828"/>
      <c r="G7828"/>
    </row>
    <row r="7829" spans="1:7" ht="20.100000000000001" customHeight="1">
      <c r="A7829" s="1"/>
      <c r="B7829"/>
      <c r="C7829"/>
      <c r="E7829"/>
      <c r="F7829"/>
      <c r="G7829"/>
    </row>
    <row r="7830" spans="1:7" ht="20.100000000000001" customHeight="1">
      <c r="A7830" s="1"/>
      <c r="B7830"/>
      <c r="C7830"/>
      <c r="E7830"/>
      <c r="F7830"/>
      <c r="G7830"/>
    </row>
    <row r="7831" spans="1:7" ht="20.100000000000001" customHeight="1">
      <c r="A7831" s="1"/>
      <c r="B7831"/>
      <c r="C7831"/>
      <c r="E7831"/>
      <c r="F7831"/>
      <c r="G7831"/>
    </row>
    <row r="7832" spans="1:7" ht="20.100000000000001" customHeight="1">
      <c r="A7832" s="1"/>
      <c r="B7832"/>
      <c r="C7832"/>
      <c r="E7832"/>
      <c r="F7832"/>
      <c r="G7832"/>
    </row>
    <row r="7833" spans="1:7" ht="20.100000000000001" customHeight="1">
      <c r="A7833" s="1"/>
      <c r="B7833"/>
      <c r="C7833"/>
      <c r="E7833"/>
      <c r="F7833"/>
      <c r="G7833"/>
    </row>
    <row r="7834" spans="1:7" ht="20.100000000000001" customHeight="1">
      <c r="A7834" s="1"/>
      <c r="B7834"/>
      <c r="C7834"/>
      <c r="E7834"/>
      <c r="F7834"/>
      <c r="G7834"/>
    </row>
    <row r="7835" spans="1:7" ht="20.100000000000001" customHeight="1">
      <c r="A7835" s="1"/>
      <c r="B7835"/>
      <c r="C7835"/>
      <c r="E7835"/>
      <c r="F7835"/>
      <c r="G7835"/>
    </row>
    <row r="7836" spans="1:7" ht="20.100000000000001" customHeight="1">
      <c r="A7836" s="1"/>
      <c r="B7836"/>
      <c r="C7836"/>
      <c r="E7836"/>
      <c r="F7836"/>
      <c r="G7836"/>
    </row>
    <row r="7837" spans="1:7" ht="20.100000000000001" customHeight="1">
      <c r="A7837" s="1"/>
      <c r="B7837"/>
      <c r="C7837"/>
      <c r="E7837"/>
      <c r="F7837"/>
      <c r="G7837"/>
    </row>
    <row r="7838" spans="1:7" ht="20.100000000000001" customHeight="1">
      <c r="A7838" s="1"/>
      <c r="B7838"/>
      <c r="C7838"/>
      <c r="E7838"/>
      <c r="F7838"/>
      <c r="G7838"/>
    </row>
    <row r="7839" spans="1:7" ht="20.100000000000001" customHeight="1">
      <c r="A7839" s="1"/>
      <c r="B7839"/>
      <c r="C7839"/>
      <c r="E7839"/>
      <c r="F7839"/>
      <c r="G7839"/>
    </row>
    <row r="7840" spans="1:7" ht="20.100000000000001" customHeight="1">
      <c r="A7840" s="1"/>
      <c r="B7840"/>
      <c r="C7840"/>
      <c r="E7840"/>
      <c r="F7840"/>
      <c r="G7840"/>
    </row>
    <row r="7841" spans="1:7" ht="20.100000000000001" customHeight="1">
      <c r="A7841" s="1"/>
      <c r="B7841"/>
      <c r="C7841"/>
      <c r="E7841"/>
      <c r="F7841"/>
      <c r="G7841"/>
    </row>
    <row r="7842" spans="1:7" ht="20.100000000000001" customHeight="1">
      <c r="A7842" s="1"/>
      <c r="B7842"/>
      <c r="C7842"/>
      <c r="E7842"/>
      <c r="F7842"/>
      <c r="G7842"/>
    </row>
    <row r="7843" spans="1:7" ht="20.100000000000001" customHeight="1">
      <c r="A7843" s="1"/>
      <c r="B7843"/>
      <c r="C7843"/>
      <c r="E7843"/>
      <c r="F7843"/>
      <c r="G7843"/>
    </row>
    <row r="7844" spans="1:7" ht="20.100000000000001" customHeight="1">
      <c r="A7844" s="1"/>
      <c r="B7844"/>
      <c r="C7844"/>
      <c r="E7844"/>
      <c r="F7844"/>
      <c r="G7844"/>
    </row>
    <row r="7845" spans="1:7" ht="20.100000000000001" customHeight="1">
      <c r="A7845" s="1"/>
      <c r="B7845"/>
      <c r="C7845"/>
      <c r="E7845"/>
      <c r="F7845"/>
      <c r="G7845"/>
    </row>
    <row r="7846" spans="1:7" ht="20.100000000000001" customHeight="1">
      <c r="A7846" s="1"/>
      <c r="B7846"/>
      <c r="C7846"/>
      <c r="E7846"/>
      <c r="F7846"/>
      <c r="G7846"/>
    </row>
    <row r="7847" spans="1:7" ht="20.100000000000001" customHeight="1">
      <c r="A7847" s="1"/>
      <c r="B7847"/>
      <c r="C7847"/>
      <c r="E7847"/>
      <c r="F7847"/>
      <c r="G7847"/>
    </row>
    <row r="7848" spans="1:7" ht="20.100000000000001" customHeight="1">
      <c r="A7848" s="1"/>
      <c r="B7848"/>
      <c r="C7848"/>
      <c r="E7848"/>
      <c r="F7848"/>
      <c r="G7848"/>
    </row>
    <row r="7849" spans="1:7" ht="20.100000000000001" customHeight="1">
      <c r="A7849" s="1"/>
      <c r="B7849"/>
      <c r="C7849"/>
      <c r="E7849"/>
      <c r="F7849"/>
      <c r="G7849"/>
    </row>
    <row r="7850" spans="1:7" ht="20.100000000000001" customHeight="1">
      <c r="A7850" s="1"/>
      <c r="B7850"/>
      <c r="C7850"/>
      <c r="E7850"/>
      <c r="F7850"/>
      <c r="G7850"/>
    </row>
    <row r="7851" spans="1:7" ht="20.100000000000001" customHeight="1">
      <c r="A7851" s="1"/>
      <c r="B7851"/>
      <c r="C7851"/>
      <c r="E7851"/>
      <c r="F7851"/>
      <c r="G7851"/>
    </row>
    <row r="7852" spans="1:7" ht="20.100000000000001" customHeight="1">
      <c r="A7852" s="1"/>
      <c r="B7852"/>
      <c r="C7852"/>
      <c r="E7852"/>
      <c r="F7852"/>
      <c r="G7852"/>
    </row>
    <row r="7853" spans="1:7" ht="20.100000000000001" customHeight="1">
      <c r="A7853" s="1"/>
      <c r="B7853"/>
      <c r="C7853"/>
      <c r="E7853"/>
      <c r="F7853"/>
      <c r="G7853"/>
    </row>
    <row r="7854" spans="1:7" ht="20.100000000000001" customHeight="1">
      <c r="A7854" s="1"/>
      <c r="B7854"/>
      <c r="C7854"/>
      <c r="E7854"/>
      <c r="F7854"/>
      <c r="G7854"/>
    </row>
    <row r="7855" spans="1:7" ht="20.100000000000001" customHeight="1">
      <c r="A7855" s="1"/>
      <c r="B7855"/>
      <c r="C7855"/>
      <c r="E7855"/>
      <c r="F7855"/>
      <c r="G7855"/>
    </row>
    <row r="7856" spans="1:7" ht="20.100000000000001" customHeight="1">
      <c r="A7856" s="1"/>
      <c r="B7856"/>
      <c r="C7856"/>
      <c r="E7856"/>
      <c r="F7856"/>
      <c r="G7856"/>
    </row>
    <row r="7857" spans="1:7" ht="20.100000000000001" customHeight="1">
      <c r="A7857" s="1"/>
      <c r="B7857"/>
      <c r="C7857"/>
      <c r="E7857"/>
      <c r="F7857"/>
      <c r="G7857"/>
    </row>
    <row r="7858" spans="1:7" ht="20.100000000000001" customHeight="1">
      <c r="A7858" s="1"/>
      <c r="B7858"/>
      <c r="C7858"/>
      <c r="E7858"/>
      <c r="F7858"/>
      <c r="G7858"/>
    </row>
    <row r="7859" spans="1:7" ht="20.100000000000001" customHeight="1">
      <c r="A7859" s="1"/>
      <c r="B7859"/>
      <c r="C7859"/>
      <c r="E7859"/>
      <c r="F7859"/>
      <c r="G7859"/>
    </row>
    <row r="7860" spans="1:7" ht="20.100000000000001" customHeight="1">
      <c r="A7860" s="1"/>
      <c r="B7860"/>
      <c r="C7860"/>
      <c r="E7860"/>
      <c r="F7860"/>
      <c r="G7860"/>
    </row>
    <row r="7861" spans="1:7" ht="20.100000000000001" customHeight="1">
      <c r="A7861" s="1"/>
      <c r="B7861"/>
      <c r="C7861"/>
      <c r="E7861"/>
      <c r="F7861"/>
      <c r="G7861"/>
    </row>
    <row r="7862" spans="1:7" ht="20.100000000000001" customHeight="1">
      <c r="A7862" s="1"/>
      <c r="B7862"/>
      <c r="C7862"/>
      <c r="E7862"/>
      <c r="F7862"/>
      <c r="G7862"/>
    </row>
    <row r="7863" spans="1:7" ht="20.100000000000001" customHeight="1">
      <c r="A7863" s="1"/>
      <c r="B7863"/>
      <c r="C7863"/>
      <c r="E7863"/>
      <c r="F7863"/>
      <c r="G7863"/>
    </row>
    <row r="7864" spans="1:7" ht="20.100000000000001" customHeight="1">
      <c r="A7864" s="1"/>
      <c r="B7864"/>
      <c r="C7864"/>
      <c r="E7864"/>
      <c r="F7864"/>
      <c r="G7864"/>
    </row>
    <row r="7865" spans="1:7" ht="20.100000000000001" customHeight="1">
      <c r="A7865" s="1"/>
      <c r="B7865"/>
      <c r="C7865"/>
      <c r="E7865"/>
      <c r="F7865"/>
      <c r="G7865"/>
    </row>
    <row r="7866" spans="1:7" ht="20.100000000000001" customHeight="1">
      <c r="A7866" s="1"/>
      <c r="B7866"/>
      <c r="C7866"/>
      <c r="E7866"/>
      <c r="F7866"/>
      <c r="G7866"/>
    </row>
    <row r="7867" spans="1:7" ht="20.100000000000001" customHeight="1">
      <c r="A7867" s="1"/>
      <c r="B7867"/>
      <c r="C7867"/>
      <c r="E7867"/>
      <c r="F7867"/>
      <c r="G7867"/>
    </row>
    <row r="7868" spans="1:7" ht="20.100000000000001" customHeight="1">
      <c r="A7868" s="1"/>
      <c r="B7868"/>
      <c r="C7868"/>
      <c r="E7868"/>
      <c r="F7868"/>
      <c r="G7868"/>
    </row>
    <row r="7869" spans="1:7" ht="20.100000000000001" customHeight="1">
      <c r="A7869" s="1"/>
      <c r="B7869"/>
      <c r="C7869"/>
      <c r="E7869"/>
      <c r="F7869"/>
      <c r="G7869"/>
    </row>
    <row r="7870" spans="1:7" ht="20.100000000000001" customHeight="1">
      <c r="A7870" s="1"/>
      <c r="B7870"/>
      <c r="C7870"/>
      <c r="E7870"/>
      <c r="F7870"/>
      <c r="G7870"/>
    </row>
    <row r="7871" spans="1:7" ht="20.100000000000001" customHeight="1">
      <c r="A7871" s="1"/>
      <c r="B7871"/>
      <c r="C7871"/>
      <c r="E7871"/>
      <c r="F7871"/>
      <c r="G7871"/>
    </row>
    <row r="7872" spans="1:7" ht="20.100000000000001" customHeight="1">
      <c r="A7872" s="1"/>
      <c r="B7872"/>
      <c r="C7872"/>
      <c r="E7872"/>
      <c r="F7872"/>
      <c r="G7872"/>
    </row>
    <row r="7873" spans="1:7" ht="20.100000000000001" customHeight="1">
      <c r="A7873" s="1"/>
      <c r="B7873"/>
      <c r="C7873"/>
      <c r="E7873"/>
      <c r="F7873"/>
      <c r="G7873"/>
    </row>
    <row r="7874" spans="1:7" ht="20.100000000000001" customHeight="1">
      <c r="A7874" s="1"/>
      <c r="B7874"/>
      <c r="C7874"/>
      <c r="E7874"/>
      <c r="F7874"/>
      <c r="G7874"/>
    </row>
    <row r="7875" spans="1:7" ht="20.100000000000001" customHeight="1">
      <c r="A7875" s="1"/>
      <c r="B7875"/>
      <c r="C7875"/>
      <c r="E7875"/>
      <c r="F7875"/>
      <c r="G7875"/>
    </row>
    <row r="7876" spans="1:7" ht="20.100000000000001" customHeight="1">
      <c r="A7876" s="1"/>
      <c r="B7876"/>
      <c r="C7876"/>
      <c r="E7876"/>
      <c r="F7876"/>
      <c r="G7876"/>
    </row>
    <row r="7877" spans="1:7" ht="20.100000000000001" customHeight="1">
      <c r="A7877" s="1"/>
      <c r="B7877"/>
      <c r="C7877"/>
      <c r="E7877"/>
      <c r="F7877"/>
      <c r="G7877"/>
    </row>
    <row r="7878" spans="1:7" ht="20.100000000000001" customHeight="1">
      <c r="A7878" s="1"/>
      <c r="B7878"/>
      <c r="C7878"/>
      <c r="E7878"/>
      <c r="F7878"/>
      <c r="G7878"/>
    </row>
    <row r="7879" spans="1:7" ht="20.100000000000001" customHeight="1">
      <c r="A7879" s="1"/>
      <c r="B7879"/>
      <c r="C7879"/>
      <c r="E7879"/>
      <c r="F7879"/>
      <c r="G7879"/>
    </row>
    <row r="7880" spans="1:7" ht="20.100000000000001" customHeight="1">
      <c r="A7880" s="1"/>
      <c r="B7880"/>
      <c r="C7880"/>
      <c r="E7880"/>
      <c r="F7880"/>
      <c r="G7880"/>
    </row>
    <row r="7881" spans="1:7" ht="20.100000000000001" customHeight="1">
      <c r="A7881" s="1"/>
      <c r="B7881"/>
      <c r="C7881"/>
      <c r="E7881"/>
      <c r="F7881"/>
      <c r="G7881"/>
    </row>
    <row r="7882" spans="1:7" ht="20.100000000000001" customHeight="1">
      <c r="A7882" s="1"/>
      <c r="B7882"/>
      <c r="C7882"/>
      <c r="E7882"/>
      <c r="F7882"/>
      <c r="G7882"/>
    </row>
    <row r="7883" spans="1:7" ht="20.100000000000001" customHeight="1">
      <c r="A7883" s="1"/>
      <c r="B7883"/>
      <c r="C7883"/>
      <c r="E7883"/>
      <c r="F7883"/>
      <c r="G7883"/>
    </row>
    <row r="7884" spans="1:7" ht="20.100000000000001" customHeight="1">
      <c r="A7884" s="1"/>
      <c r="B7884"/>
      <c r="C7884"/>
      <c r="E7884"/>
      <c r="F7884"/>
      <c r="G7884"/>
    </row>
    <row r="7885" spans="1:7" ht="20.100000000000001" customHeight="1">
      <c r="A7885" s="1"/>
      <c r="B7885"/>
      <c r="C7885"/>
      <c r="E7885"/>
      <c r="F7885"/>
      <c r="G7885"/>
    </row>
    <row r="7886" spans="1:7" ht="20.100000000000001" customHeight="1">
      <c r="A7886" s="1"/>
      <c r="B7886"/>
      <c r="C7886"/>
      <c r="E7886"/>
      <c r="F7886"/>
      <c r="G7886"/>
    </row>
    <row r="7887" spans="1:7" ht="20.100000000000001" customHeight="1">
      <c r="A7887" s="1"/>
      <c r="B7887"/>
      <c r="C7887"/>
      <c r="E7887"/>
      <c r="F7887"/>
      <c r="G7887"/>
    </row>
    <row r="7888" spans="1:7" ht="20.100000000000001" customHeight="1">
      <c r="A7888" s="1"/>
      <c r="B7888"/>
      <c r="C7888"/>
      <c r="E7888"/>
      <c r="F7888"/>
      <c r="G7888"/>
    </row>
    <row r="7889" spans="1:7" ht="20.100000000000001" customHeight="1">
      <c r="A7889" s="1"/>
      <c r="B7889"/>
      <c r="C7889"/>
      <c r="E7889"/>
      <c r="F7889"/>
      <c r="G7889"/>
    </row>
    <row r="7890" spans="1:7" ht="20.100000000000001" customHeight="1">
      <c r="A7890" s="1"/>
      <c r="B7890"/>
      <c r="C7890"/>
      <c r="E7890"/>
      <c r="F7890"/>
      <c r="G7890"/>
    </row>
    <row r="7891" spans="1:7" ht="20.100000000000001" customHeight="1">
      <c r="A7891" s="1"/>
      <c r="B7891"/>
      <c r="C7891"/>
      <c r="E7891"/>
      <c r="F7891"/>
      <c r="G7891"/>
    </row>
    <row r="7892" spans="1:7" ht="20.100000000000001" customHeight="1">
      <c r="A7892" s="1"/>
      <c r="B7892"/>
      <c r="C7892"/>
      <c r="E7892"/>
      <c r="F7892"/>
      <c r="G7892"/>
    </row>
    <row r="7893" spans="1:7" ht="20.100000000000001" customHeight="1">
      <c r="A7893" s="1"/>
      <c r="B7893"/>
      <c r="C7893"/>
      <c r="E7893"/>
      <c r="F7893"/>
      <c r="G7893"/>
    </row>
    <row r="7894" spans="1:7" ht="20.100000000000001" customHeight="1">
      <c r="A7894" s="1"/>
      <c r="B7894"/>
      <c r="C7894"/>
      <c r="E7894"/>
      <c r="F7894"/>
      <c r="G7894"/>
    </row>
    <row r="7895" spans="1:7" ht="20.100000000000001" customHeight="1">
      <c r="A7895" s="1"/>
      <c r="B7895"/>
      <c r="C7895"/>
      <c r="E7895"/>
      <c r="F7895"/>
      <c r="G7895"/>
    </row>
    <row r="7896" spans="1:7" ht="20.100000000000001" customHeight="1">
      <c r="A7896" s="1"/>
      <c r="B7896"/>
      <c r="C7896"/>
      <c r="E7896"/>
      <c r="F7896"/>
      <c r="G7896"/>
    </row>
    <row r="7897" spans="1:7" ht="20.100000000000001" customHeight="1">
      <c r="A7897" s="1"/>
      <c r="B7897"/>
      <c r="C7897"/>
      <c r="E7897"/>
      <c r="F7897"/>
      <c r="G7897"/>
    </row>
    <row r="7898" spans="1:7" ht="20.100000000000001" customHeight="1">
      <c r="A7898" s="1"/>
      <c r="B7898"/>
      <c r="C7898"/>
      <c r="E7898"/>
      <c r="F7898"/>
      <c r="G7898"/>
    </row>
    <row r="7899" spans="1:7" ht="20.100000000000001" customHeight="1">
      <c r="A7899" s="1"/>
      <c r="B7899"/>
      <c r="C7899"/>
      <c r="E7899"/>
      <c r="F7899"/>
      <c r="G7899"/>
    </row>
    <row r="7900" spans="1:7" ht="20.100000000000001" customHeight="1">
      <c r="A7900" s="1"/>
      <c r="B7900"/>
      <c r="C7900"/>
      <c r="E7900"/>
      <c r="F7900"/>
      <c r="G7900"/>
    </row>
    <row r="7901" spans="1:7" ht="20.100000000000001" customHeight="1">
      <c r="A7901" s="1"/>
      <c r="B7901"/>
      <c r="C7901"/>
      <c r="E7901"/>
      <c r="F7901"/>
      <c r="G7901"/>
    </row>
    <row r="7902" spans="1:7" ht="20.100000000000001" customHeight="1">
      <c r="A7902" s="1"/>
      <c r="B7902"/>
      <c r="C7902"/>
      <c r="E7902"/>
      <c r="F7902"/>
      <c r="G7902"/>
    </row>
    <row r="7903" spans="1:7" ht="20.100000000000001" customHeight="1">
      <c r="A7903" s="1"/>
      <c r="B7903"/>
      <c r="C7903"/>
      <c r="E7903"/>
      <c r="F7903"/>
      <c r="G7903"/>
    </row>
    <row r="7904" spans="1:7" ht="20.100000000000001" customHeight="1">
      <c r="A7904" s="1"/>
      <c r="B7904"/>
      <c r="C7904"/>
      <c r="E7904"/>
      <c r="F7904"/>
      <c r="G7904"/>
    </row>
    <row r="7905" spans="1:7" ht="20.100000000000001" customHeight="1">
      <c r="A7905" s="1"/>
      <c r="B7905"/>
      <c r="C7905"/>
      <c r="E7905"/>
      <c r="F7905"/>
      <c r="G7905"/>
    </row>
    <row r="7906" spans="1:7" ht="20.100000000000001" customHeight="1">
      <c r="A7906" s="1"/>
      <c r="B7906"/>
      <c r="C7906"/>
      <c r="E7906"/>
      <c r="F7906"/>
      <c r="G7906"/>
    </row>
    <row r="7907" spans="1:7" ht="20.100000000000001" customHeight="1">
      <c r="A7907" s="1"/>
      <c r="B7907"/>
      <c r="C7907"/>
      <c r="E7907"/>
      <c r="F7907"/>
      <c r="G7907"/>
    </row>
    <row r="7908" spans="1:7" ht="20.100000000000001" customHeight="1">
      <c r="A7908" s="1"/>
      <c r="B7908"/>
      <c r="C7908"/>
      <c r="E7908"/>
      <c r="F7908"/>
      <c r="G7908"/>
    </row>
    <row r="7909" spans="1:7" ht="20.100000000000001" customHeight="1">
      <c r="A7909" s="1"/>
      <c r="B7909"/>
      <c r="C7909"/>
      <c r="E7909"/>
      <c r="F7909"/>
      <c r="G7909"/>
    </row>
    <row r="7910" spans="1:7" ht="20.100000000000001" customHeight="1">
      <c r="A7910" s="1"/>
      <c r="B7910"/>
      <c r="C7910"/>
      <c r="E7910"/>
      <c r="F7910"/>
      <c r="G7910"/>
    </row>
    <row r="7911" spans="1:7" ht="20.100000000000001" customHeight="1">
      <c r="A7911" s="1"/>
      <c r="B7911"/>
      <c r="C7911"/>
      <c r="E7911"/>
      <c r="F7911"/>
      <c r="G7911"/>
    </row>
    <row r="7912" spans="1:7" ht="20.100000000000001" customHeight="1">
      <c r="A7912" s="1"/>
      <c r="B7912"/>
      <c r="C7912"/>
      <c r="E7912"/>
      <c r="F7912"/>
      <c r="G7912"/>
    </row>
    <row r="7913" spans="1:7" ht="20.100000000000001" customHeight="1">
      <c r="A7913" s="1"/>
      <c r="B7913"/>
      <c r="C7913"/>
      <c r="E7913"/>
      <c r="F7913"/>
      <c r="G7913"/>
    </row>
    <row r="7914" spans="1:7" ht="20.100000000000001" customHeight="1">
      <c r="A7914" s="1"/>
      <c r="B7914"/>
      <c r="C7914"/>
      <c r="E7914"/>
      <c r="F7914"/>
      <c r="G7914"/>
    </row>
    <row r="7915" spans="1:7" ht="20.100000000000001" customHeight="1">
      <c r="A7915" s="1"/>
      <c r="B7915"/>
      <c r="C7915"/>
      <c r="E7915"/>
      <c r="F7915"/>
      <c r="G7915"/>
    </row>
    <row r="7916" spans="1:7" ht="20.100000000000001" customHeight="1">
      <c r="A7916" s="1"/>
      <c r="B7916"/>
      <c r="C7916"/>
      <c r="E7916"/>
      <c r="F7916"/>
      <c r="G7916"/>
    </row>
    <row r="7917" spans="1:7" ht="20.100000000000001" customHeight="1">
      <c r="A7917" s="1"/>
      <c r="B7917"/>
      <c r="C7917"/>
      <c r="E7917"/>
      <c r="F7917"/>
      <c r="G7917"/>
    </row>
    <row r="7918" spans="1:7" ht="20.100000000000001" customHeight="1">
      <c r="A7918" s="1"/>
      <c r="B7918"/>
      <c r="C7918"/>
      <c r="E7918"/>
      <c r="F7918"/>
      <c r="G7918"/>
    </row>
    <row r="7919" spans="1:7" ht="20.100000000000001" customHeight="1">
      <c r="A7919" s="1"/>
      <c r="B7919"/>
      <c r="C7919"/>
      <c r="E7919"/>
      <c r="F7919"/>
      <c r="G7919"/>
    </row>
    <row r="7920" spans="1:7" ht="20.100000000000001" customHeight="1">
      <c r="A7920" s="1"/>
      <c r="B7920"/>
      <c r="C7920"/>
      <c r="E7920"/>
      <c r="F7920"/>
      <c r="G7920"/>
    </row>
    <row r="7921" spans="1:7" ht="20.100000000000001" customHeight="1">
      <c r="A7921" s="1"/>
      <c r="B7921"/>
      <c r="C7921"/>
      <c r="E7921"/>
      <c r="F7921"/>
      <c r="G7921"/>
    </row>
    <row r="7922" spans="1:7" ht="20.100000000000001" customHeight="1">
      <c r="A7922" s="1"/>
      <c r="B7922"/>
      <c r="C7922"/>
      <c r="E7922"/>
      <c r="F7922"/>
      <c r="G7922"/>
    </row>
    <row r="7923" spans="1:7" ht="20.100000000000001" customHeight="1">
      <c r="A7923" s="1"/>
      <c r="B7923"/>
      <c r="C7923"/>
      <c r="E7923"/>
      <c r="F7923"/>
      <c r="G7923"/>
    </row>
    <row r="7924" spans="1:7" ht="20.100000000000001" customHeight="1">
      <c r="A7924" s="1"/>
      <c r="B7924"/>
      <c r="C7924"/>
      <c r="E7924"/>
      <c r="F7924"/>
      <c r="G7924"/>
    </row>
    <row r="7925" spans="1:7" ht="20.100000000000001" customHeight="1">
      <c r="A7925" s="1"/>
      <c r="B7925"/>
      <c r="C7925"/>
      <c r="E7925"/>
      <c r="F7925"/>
      <c r="G7925"/>
    </row>
    <row r="7926" spans="1:7" ht="20.100000000000001" customHeight="1">
      <c r="A7926" s="1"/>
      <c r="B7926"/>
      <c r="C7926"/>
      <c r="E7926"/>
      <c r="F7926"/>
      <c r="G7926"/>
    </row>
    <row r="7927" spans="1:7" ht="20.100000000000001" customHeight="1">
      <c r="A7927" s="1"/>
      <c r="B7927"/>
      <c r="C7927"/>
      <c r="E7927"/>
      <c r="F7927"/>
      <c r="G7927"/>
    </row>
    <row r="7928" spans="1:7" ht="20.100000000000001" customHeight="1">
      <c r="A7928" s="1"/>
      <c r="B7928"/>
      <c r="C7928"/>
      <c r="E7928"/>
      <c r="F7928"/>
      <c r="G7928"/>
    </row>
    <row r="7929" spans="1:7" ht="20.100000000000001" customHeight="1">
      <c r="A7929" s="1"/>
      <c r="B7929"/>
      <c r="C7929"/>
      <c r="E7929"/>
      <c r="F7929"/>
      <c r="G7929"/>
    </row>
    <row r="7930" spans="1:7" ht="20.100000000000001" customHeight="1">
      <c r="A7930" s="1"/>
      <c r="B7930"/>
      <c r="C7930"/>
      <c r="E7930"/>
      <c r="F7930"/>
      <c r="G7930"/>
    </row>
    <row r="7931" spans="1:7" ht="20.100000000000001" customHeight="1">
      <c r="A7931" s="1"/>
      <c r="B7931"/>
      <c r="C7931"/>
      <c r="E7931"/>
      <c r="F7931"/>
      <c r="G7931"/>
    </row>
    <row r="7932" spans="1:7" ht="20.100000000000001" customHeight="1">
      <c r="A7932" s="1"/>
      <c r="B7932"/>
      <c r="C7932"/>
      <c r="E7932"/>
      <c r="F7932"/>
      <c r="G7932"/>
    </row>
    <row r="7933" spans="1:7" ht="20.100000000000001" customHeight="1">
      <c r="A7933" s="1"/>
      <c r="B7933"/>
      <c r="C7933"/>
      <c r="E7933"/>
      <c r="F7933"/>
      <c r="G7933"/>
    </row>
    <row r="7934" spans="1:7" ht="20.100000000000001" customHeight="1">
      <c r="A7934" s="1"/>
      <c r="B7934"/>
      <c r="C7934"/>
      <c r="E7934"/>
      <c r="F7934"/>
      <c r="G7934"/>
    </row>
    <row r="7935" spans="1:7" ht="20.100000000000001" customHeight="1">
      <c r="A7935" s="1"/>
      <c r="B7935"/>
      <c r="C7935"/>
      <c r="E7935"/>
      <c r="F7935"/>
      <c r="G7935"/>
    </row>
    <row r="7936" spans="1:7" ht="20.100000000000001" customHeight="1">
      <c r="A7936" s="1"/>
      <c r="B7936"/>
      <c r="C7936"/>
      <c r="E7936"/>
      <c r="F7936"/>
      <c r="G7936"/>
    </row>
    <row r="7937" spans="1:7" ht="20.100000000000001" customHeight="1">
      <c r="A7937" s="1"/>
      <c r="B7937"/>
      <c r="C7937"/>
      <c r="E7937"/>
      <c r="F7937"/>
      <c r="G7937"/>
    </row>
    <row r="7938" spans="1:7" ht="20.100000000000001" customHeight="1">
      <c r="A7938" s="1"/>
      <c r="B7938"/>
      <c r="C7938"/>
      <c r="E7938"/>
      <c r="F7938"/>
      <c r="G7938"/>
    </row>
    <row r="7939" spans="1:7" ht="20.100000000000001" customHeight="1">
      <c r="A7939" s="1"/>
      <c r="B7939"/>
      <c r="C7939"/>
      <c r="E7939"/>
      <c r="F7939"/>
      <c r="G7939"/>
    </row>
    <row r="7940" spans="1:7" ht="20.100000000000001" customHeight="1">
      <c r="A7940" s="1"/>
      <c r="B7940"/>
      <c r="C7940"/>
      <c r="E7940"/>
      <c r="F7940"/>
      <c r="G7940"/>
    </row>
    <row r="7941" spans="1:7" ht="20.100000000000001" customHeight="1">
      <c r="A7941" s="1"/>
      <c r="B7941"/>
      <c r="C7941"/>
      <c r="E7941"/>
      <c r="F7941"/>
      <c r="G7941"/>
    </row>
    <row r="7942" spans="1:7" ht="20.100000000000001" customHeight="1">
      <c r="A7942" s="1"/>
      <c r="B7942"/>
      <c r="C7942"/>
      <c r="E7942"/>
      <c r="F7942"/>
      <c r="G7942"/>
    </row>
    <row r="7943" spans="1:7" ht="20.100000000000001" customHeight="1">
      <c r="A7943" s="1"/>
      <c r="B7943"/>
      <c r="C7943"/>
      <c r="E7943"/>
      <c r="F7943"/>
      <c r="G7943"/>
    </row>
    <row r="7944" spans="1:7" ht="20.100000000000001" customHeight="1">
      <c r="A7944" s="1"/>
      <c r="B7944"/>
      <c r="C7944"/>
      <c r="E7944"/>
      <c r="F7944"/>
      <c r="G7944"/>
    </row>
    <row r="7945" spans="1:7" ht="20.100000000000001" customHeight="1">
      <c r="A7945" s="1"/>
      <c r="B7945"/>
      <c r="C7945"/>
      <c r="E7945"/>
      <c r="F7945"/>
      <c r="G7945"/>
    </row>
    <row r="7946" spans="1:7" ht="20.100000000000001" customHeight="1">
      <c r="A7946" s="1"/>
      <c r="B7946"/>
      <c r="C7946"/>
      <c r="E7946"/>
      <c r="F7946"/>
      <c r="G7946"/>
    </row>
    <row r="7947" spans="1:7" ht="20.100000000000001" customHeight="1">
      <c r="A7947" s="1"/>
      <c r="B7947"/>
      <c r="C7947"/>
      <c r="E7947"/>
      <c r="F7947"/>
      <c r="G7947"/>
    </row>
    <row r="7948" spans="1:7" ht="20.100000000000001" customHeight="1">
      <c r="A7948" s="1"/>
      <c r="B7948"/>
      <c r="C7948"/>
      <c r="E7948"/>
      <c r="F7948"/>
      <c r="G7948"/>
    </row>
    <row r="7949" spans="1:7" ht="20.100000000000001" customHeight="1">
      <c r="A7949" s="1"/>
      <c r="B7949"/>
      <c r="C7949"/>
      <c r="E7949"/>
      <c r="F7949"/>
      <c r="G7949"/>
    </row>
    <row r="7950" spans="1:7" ht="20.100000000000001" customHeight="1">
      <c r="A7950" s="1"/>
      <c r="B7950"/>
      <c r="C7950"/>
      <c r="E7950"/>
      <c r="F7950"/>
      <c r="G7950"/>
    </row>
    <row r="7951" spans="1:7" ht="20.100000000000001" customHeight="1">
      <c r="A7951" s="1"/>
      <c r="B7951"/>
      <c r="C7951"/>
      <c r="E7951"/>
      <c r="F7951"/>
      <c r="G7951"/>
    </row>
    <row r="7952" spans="1:7" ht="20.100000000000001" customHeight="1">
      <c r="A7952" s="1"/>
      <c r="B7952"/>
      <c r="C7952"/>
      <c r="E7952"/>
      <c r="F7952"/>
      <c r="G7952"/>
    </row>
    <row r="7953" spans="1:7" ht="20.100000000000001" customHeight="1">
      <c r="A7953" s="1"/>
      <c r="B7953"/>
      <c r="C7953"/>
      <c r="E7953"/>
      <c r="F7953"/>
      <c r="G7953"/>
    </row>
    <row r="7954" spans="1:7" ht="20.100000000000001" customHeight="1">
      <c r="A7954" s="1"/>
      <c r="B7954"/>
      <c r="C7954"/>
      <c r="E7954"/>
      <c r="F7954"/>
      <c r="G7954"/>
    </row>
    <row r="7955" spans="1:7" ht="20.100000000000001" customHeight="1">
      <c r="A7955" s="1"/>
      <c r="B7955"/>
      <c r="C7955"/>
      <c r="E7955"/>
      <c r="F7955"/>
      <c r="G7955"/>
    </row>
    <row r="7956" spans="1:7" ht="20.100000000000001" customHeight="1">
      <c r="A7956" s="1"/>
      <c r="B7956"/>
      <c r="C7956"/>
      <c r="E7956"/>
      <c r="F7956"/>
      <c r="G7956"/>
    </row>
    <row r="7957" spans="1:7" ht="20.100000000000001" customHeight="1">
      <c r="A7957" s="1"/>
      <c r="B7957"/>
      <c r="C7957"/>
      <c r="E7957"/>
      <c r="F7957"/>
      <c r="G7957"/>
    </row>
    <row r="7958" spans="1:7" ht="20.100000000000001" customHeight="1">
      <c r="A7958" s="1"/>
      <c r="B7958"/>
      <c r="C7958"/>
      <c r="E7958"/>
      <c r="F7958"/>
      <c r="G7958"/>
    </row>
    <row r="7959" spans="1:7" ht="20.100000000000001" customHeight="1">
      <c r="A7959" s="1"/>
      <c r="B7959"/>
      <c r="C7959"/>
      <c r="E7959"/>
      <c r="F7959"/>
      <c r="G7959"/>
    </row>
    <row r="7960" spans="1:7" ht="20.100000000000001" customHeight="1">
      <c r="A7960" s="1"/>
      <c r="B7960"/>
      <c r="C7960"/>
      <c r="E7960"/>
      <c r="F7960"/>
      <c r="G7960"/>
    </row>
    <row r="7961" spans="1:7" ht="20.100000000000001" customHeight="1">
      <c r="A7961" s="1"/>
      <c r="B7961"/>
      <c r="C7961"/>
      <c r="E7961"/>
      <c r="F7961"/>
      <c r="G7961"/>
    </row>
    <row r="7962" spans="1:7" ht="20.100000000000001" customHeight="1">
      <c r="A7962" s="1"/>
      <c r="B7962"/>
      <c r="C7962"/>
      <c r="E7962"/>
      <c r="F7962"/>
      <c r="G7962"/>
    </row>
    <row r="7963" spans="1:7" ht="20.100000000000001" customHeight="1">
      <c r="A7963" s="1"/>
      <c r="B7963"/>
      <c r="C7963"/>
      <c r="E7963"/>
      <c r="F7963"/>
      <c r="G7963"/>
    </row>
    <row r="7964" spans="1:7" ht="20.100000000000001" customHeight="1">
      <c r="A7964" s="1"/>
      <c r="B7964"/>
      <c r="C7964"/>
      <c r="E7964"/>
      <c r="F7964"/>
      <c r="G7964"/>
    </row>
    <row r="7965" spans="1:7" ht="20.100000000000001" customHeight="1">
      <c r="A7965" s="1"/>
      <c r="B7965"/>
      <c r="C7965"/>
      <c r="E7965"/>
      <c r="F7965"/>
      <c r="G7965"/>
    </row>
    <row r="7966" spans="1:7" ht="20.100000000000001" customHeight="1">
      <c r="A7966" s="1"/>
      <c r="B7966"/>
      <c r="C7966"/>
      <c r="E7966"/>
      <c r="F7966"/>
      <c r="G7966"/>
    </row>
    <row r="7967" spans="1:7" ht="20.100000000000001" customHeight="1">
      <c r="A7967" s="1"/>
      <c r="B7967"/>
      <c r="C7967"/>
      <c r="E7967"/>
      <c r="F7967"/>
      <c r="G7967"/>
    </row>
    <row r="7968" spans="1:7" ht="20.100000000000001" customHeight="1">
      <c r="A7968" s="1"/>
      <c r="B7968"/>
      <c r="C7968"/>
      <c r="E7968"/>
      <c r="F7968"/>
      <c r="G7968"/>
    </row>
    <row r="7969" spans="1:7" ht="20.100000000000001" customHeight="1">
      <c r="A7969" s="1"/>
      <c r="B7969"/>
      <c r="C7969"/>
      <c r="E7969"/>
      <c r="F7969"/>
      <c r="G7969"/>
    </row>
    <row r="7970" spans="1:7" ht="20.100000000000001" customHeight="1">
      <c r="A7970" s="1"/>
      <c r="B7970"/>
      <c r="C7970"/>
      <c r="E7970"/>
      <c r="F7970"/>
      <c r="G7970"/>
    </row>
    <row r="7971" spans="1:7" ht="20.100000000000001" customHeight="1">
      <c r="A7971" s="1"/>
      <c r="B7971"/>
      <c r="C7971"/>
      <c r="E7971"/>
      <c r="F7971"/>
      <c r="G7971"/>
    </row>
    <row r="7972" spans="1:7" ht="20.100000000000001" customHeight="1">
      <c r="A7972" s="1"/>
      <c r="B7972"/>
      <c r="C7972"/>
      <c r="E7972"/>
      <c r="F7972"/>
      <c r="G7972"/>
    </row>
    <row r="7973" spans="1:7" ht="20.100000000000001" customHeight="1">
      <c r="A7973" s="1"/>
      <c r="B7973"/>
      <c r="C7973"/>
      <c r="E7973"/>
      <c r="F7973"/>
      <c r="G7973"/>
    </row>
    <row r="7974" spans="1:7" ht="20.100000000000001" customHeight="1">
      <c r="A7974" s="1"/>
      <c r="B7974"/>
      <c r="C7974"/>
      <c r="E7974"/>
      <c r="F7974"/>
      <c r="G7974"/>
    </row>
    <row r="7975" spans="1:7" ht="20.100000000000001" customHeight="1">
      <c r="A7975" s="1"/>
      <c r="B7975"/>
      <c r="C7975"/>
      <c r="E7975"/>
      <c r="F7975"/>
      <c r="G7975"/>
    </row>
    <row r="7976" spans="1:7" ht="20.100000000000001" customHeight="1">
      <c r="A7976" s="1"/>
      <c r="B7976"/>
      <c r="C7976"/>
      <c r="E7976"/>
      <c r="F7976"/>
      <c r="G7976"/>
    </row>
    <row r="7977" spans="1:7" ht="20.100000000000001" customHeight="1">
      <c r="A7977" s="1"/>
      <c r="B7977"/>
      <c r="C7977"/>
      <c r="E7977"/>
      <c r="F7977"/>
      <c r="G7977"/>
    </row>
    <row r="7978" spans="1:7" ht="20.100000000000001" customHeight="1">
      <c r="A7978" s="1"/>
      <c r="B7978"/>
      <c r="C7978"/>
      <c r="E7978"/>
      <c r="F7978"/>
      <c r="G7978"/>
    </row>
    <row r="7979" spans="1:7" ht="20.100000000000001" customHeight="1">
      <c r="A7979" s="1"/>
      <c r="B7979"/>
      <c r="C7979"/>
      <c r="E7979"/>
      <c r="F7979"/>
      <c r="G7979"/>
    </row>
    <row r="7980" spans="1:7" ht="20.100000000000001" customHeight="1">
      <c r="A7980" s="1"/>
      <c r="B7980"/>
      <c r="C7980"/>
      <c r="E7980"/>
      <c r="F7980"/>
      <c r="G7980"/>
    </row>
    <row r="7981" spans="1:7" ht="20.100000000000001" customHeight="1">
      <c r="A7981" s="1"/>
      <c r="B7981"/>
      <c r="C7981"/>
      <c r="E7981"/>
      <c r="F7981"/>
      <c r="G7981"/>
    </row>
    <row r="7982" spans="1:7" ht="20.100000000000001" customHeight="1">
      <c r="A7982" s="1"/>
      <c r="B7982"/>
      <c r="C7982"/>
      <c r="E7982"/>
      <c r="F7982"/>
      <c r="G7982"/>
    </row>
    <row r="7983" spans="1:7" ht="20.100000000000001" customHeight="1">
      <c r="A7983" s="1"/>
      <c r="B7983"/>
      <c r="C7983"/>
      <c r="E7983"/>
      <c r="F7983"/>
      <c r="G7983"/>
    </row>
    <row r="7984" spans="1:7" ht="20.100000000000001" customHeight="1">
      <c r="A7984" s="1"/>
      <c r="B7984"/>
      <c r="C7984"/>
      <c r="E7984"/>
      <c r="F7984"/>
      <c r="G7984"/>
    </row>
    <row r="7985" spans="1:7" ht="20.100000000000001" customHeight="1">
      <c r="A7985" s="1"/>
      <c r="B7985"/>
      <c r="C7985"/>
      <c r="E7985"/>
      <c r="F7985"/>
      <c r="G7985"/>
    </row>
    <row r="7986" spans="1:7" ht="20.100000000000001" customHeight="1">
      <c r="A7986" s="1"/>
      <c r="B7986"/>
      <c r="C7986"/>
      <c r="E7986"/>
      <c r="F7986"/>
      <c r="G7986"/>
    </row>
    <row r="7987" spans="1:7" ht="20.100000000000001" customHeight="1">
      <c r="A7987" s="1"/>
      <c r="B7987"/>
      <c r="C7987"/>
      <c r="E7987"/>
      <c r="F7987"/>
      <c r="G7987"/>
    </row>
    <row r="7988" spans="1:7" ht="20.100000000000001" customHeight="1">
      <c r="A7988" s="1"/>
      <c r="B7988"/>
      <c r="C7988"/>
      <c r="E7988"/>
      <c r="F7988"/>
      <c r="G7988"/>
    </row>
    <row r="7989" spans="1:7" ht="20.100000000000001" customHeight="1">
      <c r="A7989" s="1"/>
      <c r="B7989"/>
      <c r="C7989"/>
      <c r="E7989"/>
      <c r="F7989"/>
      <c r="G7989"/>
    </row>
    <row r="7990" spans="1:7" ht="20.100000000000001" customHeight="1">
      <c r="A7990" s="1"/>
      <c r="B7990"/>
      <c r="C7990"/>
      <c r="E7990"/>
      <c r="F7990"/>
      <c r="G7990"/>
    </row>
    <row r="7991" spans="1:7" ht="20.100000000000001" customHeight="1">
      <c r="A7991" s="1"/>
      <c r="B7991"/>
      <c r="C7991"/>
      <c r="E7991"/>
      <c r="F7991"/>
      <c r="G7991"/>
    </row>
    <row r="7992" spans="1:7" ht="20.100000000000001" customHeight="1">
      <c r="A7992" s="1"/>
      <c r="B7992"/>
      <c r="C7992"/>
      <c r="E7992"/>
      <c r="F7992"/>
      <c r="G7992"/>
    </row>
    <row r="7993" spans="1:7" ht="20.100000000000001" customHeight="1">
      <c r="A7993" s="1"/>
      <c r="B7993"/>
      <c r="C7993"/>
      <c r="E7993"/>
      <c r="F7993"/>
      <c r="G7993"/>
    </row>
    <row r="7994" spans="1:7" ht="20.100000000000001" customHeight="1">
      <c r="A7994" s="1"/>
      <c r="B7994"/>
      <c r="C7994"/>
      <c r="E7994"/>
      <c r="F7994"/>
      <c r="G7994"/>
    </row>
    <row r="7995" spans="1:7" ht="20.100000000000001" customHeight="1">
      <c r="A7995" s="1"/>
      <c r="B7995"/>
      <c r="C7995"/>
      <c r="E7995"/>
      <c r="F7995"/>
      <c r="G7995"/>
    </row>
    <row r="7996" spans="1:7" ht="20.100000000000001" customHeight="1">
      <c r="A7996" s="1"/>
      <c r="B7996"/>
      <c r="C7996"/>
      <c r="E7996"/>
      <c r="F7996"/>
      <c r="G7996"/>
    </row>
    <row r="7997" spans="1:7" ht="20.100000000000001" customHeight="1">
      <c r="A7997" s="1"/>
      <c r="B7997"/>
      <c r="C7997"/>
      <c r="E7997"/>
      <c r="F7997"/>
      <c r="G7997"/>
    </row>
    <row r="7998" spans="1:7" ht="20.100000000000001" customHeight="1">
      <c r="A7998" s="1"/>
      <c r="B7998"/>
      <c r="C7998"/>
      <c r="E7998"/>
      <c r="F7998"/>
      <c r="G7998"/>
    </row>
    <row r="7999" spans="1:7" ht="20.100000000000001" customHeight="1">
      <c r="A7999" s="1"/>
      <c r="B7999"/>
      <c r="C7999"/>
      <c r="E7999"/>
      <c r="F7999"/>
      <c r="G7999"/>
    </row>
    <row r="8000" spans="1:7" ht="20.100000000000001" customHeight="1">
      <c r="A8000" s="1"/>
      <c r="B8000"/>
      <c r="C8000"/>
      <c r="E8000"/>
      <c r="F8000"/>
      <c r="G8000"/>
    </row>
    <row r="8001" spans="1:7" ht="20.100000000000001" customHeight="1">
      <c r="A8001" s="1"/>
      <c r="B8001"/>
      <c r="C8001"/>
      <c r="E8001"/>
      <c r="F8001"/>
      <c r="G8001"/>
    </row>
    <row r="8002" spans="1:7" ht="20.100000000000001" customHeight="1">
      <c r="A8002" s="1"/>
      <c r="B8002"/>
      <c r="C8002"/>
      <c r="E8002"/>
      <c r="F8002"/>
      <c r="G8002"/>
    </row>
    <row r="8003" spans="1:7" ht="20.100000000000001" customHeight="1">
      <c r="A8003" s="1"/>
      <c r="B8003"/>
      <c r="C8003"/>
      <c r="E8003"/>
      <c r="F8003"/>
      <c r="G8003"/>
    </row>
    <row r="8004" spans="1:7" ht="20.100000000000001" customHeight="1">
      <c r="A8004" s="1"/>
      <c r="B8004"/>
      <c r="C8004"/>
      <c r="E8004"/>
      <c r="F8004"/>
      <c r="G8004"/>
    </row>
    <row r="8005" spans="1:7" ht="20.100000000000001" customHeight="1">
      <c r="A8005" s="1"/>
      <c r="B8005"/>
      <c r="C8005"/>
      <c r="E8005"/>
      <c r="F8005"/>
      <c r="G8005"/>
    </row>
    <row r="8006" spans="1:7" ht="20.100000000000001" customHeight="1">
      <c r="A8006" s="1"/>
      <c r="B8006"/>
      <c r="C8006"/>
      <c r="E8006"/>
      <c r="F8006"/>
      <c r="G8006"/>
    </row>
    <row r="8007" spans="1:7" ht="20.100000000000001" customHeight="1">
      <c r="A8007" s="1"/>
      <c r="B8007"/>
      <c r="C8007"/>
      <c r="E8007"/>
      <c r="F8007"/>
      <c r="G8007"/>
    </row>
    <row r="8008" spans="1:7" ht="20.100000000000001" customHeight="1">
      <c r="A8008" s="1"/>
      <c r="B8008"/>
      <c r="C8008"/>
      <c r="E8008"/>
      <c r="F8008"/>
      <c r="G8008"/>
    </row>
    <row r="8009" spans="1:7" ht="20.100000000000001" customHeight="1">
      <c r="A8009" s="1"/>
      <c r="B8009"/>
      <c r="C8009"/>
      <c r="E8009"/>
      <c r="F8009"/>
      <c r="G8009"/>
    </row>
    <row r="8010" spans="1:7" ht="20.100000000000001" customHeight="1">
      <c r="A8010" s="1"/>
      <c r="B8010"/>
      <c r="C8010"/>
      <c r="E8010"/>
      <c r="F8010"/>
      <c r="G8010"/>
    </row>
    <row r="8011" spans="1:7" ht="20.100000000000001" customHeight="1">
      <c r="A8011" s="1"/>
      <c r="B8011"/>
      <c r="C8011"/>
      <c r="E8011"/>
      <c r="F8011"/>
      <c r="G8011"/>
    </row>
    <row r="8012" spans="1:7" ht="20.100000000000001" customHeight="1">
      <c r="A8012" s="1"/>
      <c r="B8012"/>
      <c r="C8012"/>
      <c r="E8012"/>
      <c r="F8012"/>
      <c r="G8012"/>
    </row>
    <row r="8013" spans="1:7" ht="20.100000000000001" customHeight="1">
      <c r="A8013" s="1"/>
      <c r="B8013"/>
      <c r="C8013"/>
      <c r="E8013"/>
      <c r="F8013"/>
      <c r="G8013"/>
    </row>
    <row r="8014" spans="1:7" ht="20.100000000000001" customHeight="1">
      <c r="A8014" s="1"/>
      <c r="B8014"/>
      <c r="C8014"/>
      <c r="E8014"/>
      <c r="F8014"/>
      <c r="G8014"/>
    </row>
    <row r="8015" spans="1:7" ht="20.100000000000001" customHeight="1">
      <c r="A8015" s="1"/>
      <c r="B8015"/>
      <c r="C8015"/>
      <c r="E8015"/>
      <c r="F8015"/>
      <c r="G8015"/>
    </row>
    <row r="8016" spans="1:7" ht="20.100000000000001" customHeight="1">
      <c r="A8016" s="1"/>
      <c r="B8016"/>
      <c r="C8016"/>
      <c r="E8016"/>
      <c r="F8016"/>
      <c r="G8016"/>
    </row>
    <row r="8017" spans="1:7" ht="20.100000000000001" customHeight="1">
      <c r="A8017" s="1"/>
      <c r="B8017"/>
      <c r="C8017"/>
      <c r="E8017"/>
      <c r="F8017"/>
      <c r="G8017"/>
    </row>
    <row r="8018" spans="1:7" ht="20.100000000000001" customHeight="1">
      <c r="A8018" s="1"/>
      <c r="B8018"/>
      <c r="C8018"/>
      <c r="E8018"/>
      <c r="F8018"/>
      <c r="G8018"/>
    </row>
    <row r="8019" spans="1:7" ht="20.100000000000001" customHeight="1">
      <c r="A8019" s="1"/>
      <c r="B8019"/>
      <c r="C8019"/>
      <c r="E8019"/>
      <c r="F8019"/>
      <c r="G8019"/>
    </row>
    <row r="8020" spans="1:7" ht="20.100000000000001" customHeight="1">
      <c r="A8020" s="1"/>
      <c r="B8020"/>
      <c r="C8020"/>
      <c r="E8020"/>
      <c r="F8020"/>
      <c r="G8020"/>
    </row>
    <row r="8021" spans="1:7" ht="20.100000000000001" customHeight="1">
      <c r="A8021" s="1"/>
      <c r="B8021"/>
      <c r="C8021"/>
      <c r="E8021"/>
      <c r="F8021"/>
      <c r="G8021"/>
    </row>
    <row r="8022" spans="1:7" ht="20.100000000000001" customHeight="1">
      <c r="A8022" s="1"/>
      <c r="B8022"/>
      <c r="C8022"/>
      <c r="E8022"/>
      <c r="F8022"/>
      <c r="G8022"/>
    </row>
    <row r="8023" spans="1:7" ht="20.100000000000001" customHeight="1">
      <c r="A8023" s="1"/>
      <c r="B8023"/>
      <c r="C8023"/>
      <c r="E8023"/>
      <c r="F8023"/>
      <c r="G8023"/>
    </row>
    <row r="8024" spans="1:7" ht="20.100000000000001" customHeight="1">
      <c r="A8024" s="1"/>
      <c r="B8024"/>
      <c r="C8024"/>
      <c r="E8024"/>
      <c r="F8024"/>
      <c r="G8024"/>
    </row>
    <row r="8025" spans="1:7" ht="20.100000000000001" customHeight="1">
      <c r="A8025" s="1"/>
      <c r="B8025"/>
      <c r="C8025"/>
      <c r="E8025"/>
      <c r="F8025"/>
      <c r="G8025"/>
    </row>
    <row r="8026" spans="1:7" ht="20.100000000000001" customHeight="1">
      <c r="A8026" s="1"/>
      <c r="B8026"/>
      <c r="C8026"/>
      <c r="E8026"/>
      <c r="F8026"/>
      <c r="G8026"/>
    </row>
    <row r="8027" spans="1:7" ht="20.100000000000001" customHeight="1">
      <c r="A8027" s="1"/>
      <c r="B8027"/>
      <c r="C8027"/>
      <c r="E8027"/>
      <c r="F8027"/>
      <c r="G8027"/>
    </row>
    <row r="8028" spans="1:7" ht="20.100000000000001" customHeight="1">
      <c r="A8028" s="1"/>
      <c r="B8028"/>
      <c r="C8028"/>
      <c r="E8028"/>
      <c r="F8028"/>
      <c r="G8028"/>
    </row>
    <row r="8029" spans="1:7" ht="20.100000000000001" customHeight="1">
      <c r="A8029" s="1"/>
      <c r="B8029"/>
      <c r="C8029"/>
      <c r="E8029"/>
      <c r="F8029"/>
      <c r="G8029"/>
    </row>
    <row r="8030" spans="1:7" ht="20.100000000000001" customHeight="1">
      <c r="A8030" s="1"/>
      <c r="B8030"/>
      <c r="C8030"/>
      <c r="E8030"/>
      <c r="F8030"/>
      <c r="G8030"/>
    </row>
    <row r="8031" spans="1:7" ht="20.100000000000001" customHeight="1">
      <c r="A8031" s="1"/>
      <c r="B8031"/>
      <c r="C8031"/>
      <c r="E8031"/>
      <c r="F8031"/>
      <c r="G8031"/>
    </row>
    <row r="8032" spans="1:7" ht="20.100000000000001" customHeight="1">
      <c r="A8032" s="1"/>
      <c r="B8032"/>
      <c r="C8032"/>
      <c r="E8032"/>
      <c r="F8032"/>
      <c r="G8032"/>
    </row>
    <row r="8033" spans="1:7" ht="20.100000000000001" customHeight="1">
      <c r="A8033" s="1"/>
      <c r="B8033"/>
      <c r="C8033"/>
      <c r="E8033"/>
      <c r="F8033"/>
      <c r="G8033"/>
    </row>
    <row r="8034" spans="1:7" ht="20.100000000000001" customHeight="1">
      <c r="A8034" s="1"/>
      <c r="B8034"/>
      <c r="C8034"/>
      <c r="E8034"/>
      <c r="F8034"/>
      <c r="G8034"/>
    </row>
    <row r="8035" spans="1:7" ht="20.100000000000001" customHeight="1">
      <c r="A8035" s="1"/>
      <c r="B8035"/>
      <c r="C8035"/>
      <c r="E8035"/>
      <c r="F8035"/>
      <c r="G8035"/>
    </row>
    <row r="8036" spans="1:7" ht="20.100000000000001" customHeight="1">
      <c r="A8036" s="1"/>
      <c r="B8036"/>
      <c r="C8036"/>
      <c r="E8036"/>
      <c r="F8036"/>
      <c r="G8036"/>
    </row>
    <row r="8037" spans="1:7" ht="20.100000000000001" customHeight="1">
      <c r="A8037" s="1"/>
      <c r="B8037"/>
      <c r="C8037"/>
      <c r="E8037"/>
      <c r="F8037"/>
      <c r="G8037"/>
    </row>
    <row r="8038" spans="1:7" ht="20.100000000000001" customHeight="1">
      <c r="A8038" s="1"/>
      <c r="B8038"/>
      <c r="C8038"/>
      <c r="E8038"/>
      <c r="F8038"/>
      <c r="G8038"/>
    </row>
    <row r="8039" spans="1:7" ht="20.100000000000001" customHeight="1">
      <c r="A8039" s="1"/>
      <c r="B8039"/>
      <c r="C8039"/>
      <c r="E8039"/>
      <c r="F8039"/>
      <c r="G8039"/>
    </row>
    <row r="8040" spans="1:7" ht="20.100000000000001" customHeight="1">
      <c r="A8040" s="1"/>
      <c r="B8040"/>
      <c r="C8040"/>
      <c r="E8040"/>
      <c r="F8040"/>
      <c r="G8040"/>
    </row>
    <row r="8041" spans="1:7" ht="20.100000000000001" customHeight="1">
      <c r="A8041" s="1"/>
      <c r="B8041"/>
      <c r="C8041"/>
      <c r="E8041"/>
      <c r="F8041"/>
      <c r="G8041"/>
    </row>
    <row r="8042" spans="1:7" ht="20.100000000000001" customHeight="1">
      <c r="A8042" s="1"/>
      <c r="B8042"/>
      <c r="C8042"/>
      <c r="E8042"/>
      <c r="F8042"/>
      <c r="G8042"/>
    </row>
    <row r="8043" spans="1:7" ht="20.100000000000001" customHeight="1">
      <c r="A8043" s="1"/>
      <c r="B8043"/>
      <c r="C8043"/>
      <c r="E8043"/>
      <c r="F8043"/>
      <c r="G8043"/>
    </row>
    <row r="8044" spans="1:7" ht="20.100000000000001" customHeight="1">
      <c r="A8044" s="1"/>
      <c r="B8044"/>
      <c r="C8044"/>
      <c r="E8044"/>
      <c r="F8044"/>
      <c r="G8044"/>
    </row>
    <row r="8045" spans="1:7" ht="20.100000000000001" customHeight="1">
      <c r="A8045" s="1"/>
      <c r="B8045"/>
      <c r="C8045"/>
      <c r="E8045"/>
      <c r="F8045"/>
      <c r="G8045"/>
    </row>
    <row r="8046" spans="1:7" ht="20.100000000000001" customHeight="1">
      <c r="A8046" s="1"/>
      <c r="B8046"/>
      <c r="C8046"/>
      <c r="E8046"/>
      <c r="F8046"/>
      <c r="G8046"/>
    </row>
    <row r="8047" spans="1:7" ht="20.100000000000001" customHeight="1">
      <c r="A8047" s="1"/>
      <c r="B8047"/>
      <c r="C8047"/>
      <c r="E8047"/>
      <c r="F8047"/>
      <c r="G8047"/>
    </row>
    <row r="8048" spans="1:7" ht="20.100000000000001" customHeight="1">
      <c r="A8048" s="1"/>
      <c r="B8048"/>
      <c r="C8048"/>
      <c r="E8048"/>
      <c r="F8048"/>
      <c r="G8048"/>
    </row>
    <row r="8049" spans="1:7" ht="20.100000000000001" customHeight="1">
      <c r="A8049" s="1"/>
      <c r="B8049"/>
      <c r="C8049"/>
      <c r="E8049"/>
      <c r="F8049"/>
      <c r="G8049"/>
    </row>
    <row r="8050" spans="1:7" ht="20.100000000000001" customHeight="1">
      <c r="A8050" s="1"/>
      <c r="B8050"/>
      <c r="C8050"/>
      <c r="E8050"/>
      <c r="F8050"/>
      <c r="G8050"/>
    </row>
    <row r="8051" spans="1:7" ht="20.100000000000001" customHeight="1">
      <c r="A8051" s="1"/>
      <c r="B8051"/>
      <c r="C8051"/>
      <c r="E8051"/>
      <c r="F8051"/>
      <c r="G8051"/>
    </row>
    <row r="8052" spans="1:7" ht="20.100000000000001" customHeight="1">
      <c r="A8052" s="1"/>
      <c r="B8052"/>
      <c r="C8052"/>
      <c r="E8052"/>
      <c r="F8052"/>
      <c r="G8052"/>
    </row>
    <row r="8053" spans="1:7" ht="20.100000000000001" customHeight="1">
      <c r="A8053" s="1"/>
      <c r="B8053"/>
      <c r="C8053"/>
      <c r="E8053"/>
      <c r="F8053"/>
      <c r="G8053"/>
    </row>
    <row r="8054" spans="1:7" ht="20.100000000000001" customHeight="1">
      <c r="A8054" s="1"/>
      <c r="B8054"/>
      <c r="C8054"/>
      <c r="E8054"/>
      <c r="F8054"/>
      <c r="G8054"/>
    </row>
    <row r="8055" spans="1:7" ht="20.100000000000001" customHeight="1">
      <c r="A8055" s="1"/>
      <c r="B8055"/>
      <c r="C8055"/>
      <c r="E8055"/>
      <c r="F8055"/>
      <c r="G8055"/>
    </row>
    <row r="8056" spans="1:7" ht="20.100000000000001" customHeight="1">
      <c r="A8056" s="1"/>
      <c r="B8056"/>
      <c r="C8056"/>
      <c r="E8056"/>
      <c r="F8056"/>
      <c r="G8056"/>
    </row>
    <row r="8057" spans="1:7" ht="20.100000000000001" customHeight="1">
      <c r="A8057" s="1"/>
      <c r="B8057"/>
      <c r="C8057"/>
      <c r="E8057"/>
      <c r="F8057"/>
      <c r="G8057"/>
    </row>
    <row r="8058" spans="1:7" ht="20.100000000000001" customHeight="1">
      <c r="A8058" s="1"/>
      <c r="B8058"/>
      <c r="C8058"/>
      <c r="E8058"/>
      <c r="F8058"/>
      <c r="G8058"/>
    </row>
    <row r="8059" spans="1:7" ht="20.100000000000001" customHeight="1">
      <c r="A8059" s="1"/>
      <c r="B8059"/>
      <c r="C8059"/>
      <c r="E8059"/>
      <c r="F8059"/>
      <c r="G8059"/>
    </row>
    <row r="8060" spans="1:7" ht="20.100000000000001" customHeight="1">
      <c r="A8060" s="1"/>
      <c r="B8060"/>
      <c r="C8060"/>
      <c r="E8060"/>
      <c r="F8060"/>
      <c r="G8060"/>
    </row>
    <row r="8061" spans="1:7" ht="20.100000000000001" customHeight="1">
      <c r="A8061" s="1"/>
      <c r="B8061"/>
      <c r="C8061"/>
      <c r="E8061"/>
      <c r="F8061"/>
      <c r="G8061"/>
    </row>
    <row r="8062" spans="1:7" ht="20.100000000000001" customHeight="1">
      <c r="A8062" s="1"/>
      <c r="B8062"/>
      <c r="C8062"/>
      <c r="E8062"/>
      <c r="F8062"/>
      <c r="G8062"/>
    </row>
    <row r="8063" spans="1:7" ht="20.100000000000001" customHeight="1">
      <c r="A8063" s="1"/>
      <c r="B8063"/>
      <c r="C8063"/>
      <c r="E8063"/>
      <c r="F8063"/>
      <c r="G8063"/>
    </row>
    <row r="8064" spans="1:7" ht="20.100000000000001" customHeight="1">
      <c r="A8064" s="1"/>
      <c r="B8064"/>
      <c r="C8064"/>
      <c r="E8064"/>
      <c r="F8064"/>
      <c r="G8064"/>
    </row>
    <row r="8065" spans="1:7" ht="20.100000000000001" customHeight="1">
      <c r="A8065" s="1"/>
      <c r="B8065"/>
      <c r="C8065"/>
      <c r="E8065"/>
      <c r="F8065"/>
      <c r="G8065"/>
    </row>
    <row r="8066" spans="1:7" ht="20.100000000000001" customHeight="1">
      <c r="A8066" s="1"/>
      <c r="B8066"/>
      <c r="C8066"/>
      <c r="E8066"/>
      <c r="F8066"/>
      <c r="G8066"/>
    </row>
    <row r="8067" spans="1:7" ht="20.100000000000001" customHeight="1">
      <c r="A8067" s="1"/>
      <c r="B8067"/>
      <c r="C8067"/>
      <c r="E8067"/>
      <c r="F8067"/>
      <c r="G8067"/>
    </row>
    <row r="8068" spans="1:7" ht="20.100000000000001" customHeight="1">
      <c r="A8068" s="1"/>
      <c r="B8068"/>
      <c r="C8068"/>
      <c r="E8068"/>
      <c r="F8068"/>
      <c r="G8068"/>
    </row>
    <row r="8069" spans="1:7" ht="20.100000000000001" customHeight="1">
      <c r="A8069" s="1"/>
      <c r="B8069"/>
      <c r="C8069"/>
      <c r="E8069"/>
      <c r="F8069"/>
      <c r="G8069"/>
    </row>
    <row r="8070" spans="1:7" ht="20.100000000000001" customHeight="1">
      <c r="A8070" s="1"/>
      <c r="B8070"/>
      <c r="C8070"/>
      <c r="E8070"/>
      <c r="F8070"/>
      <c r="G8070"/>
    </row>
    <row r="8071" spans="1:7" ht="20.100000000000001" customHeight="1">
      <c r="A8071" s="1"/>
      <c r="B8071"/>
      <c r="C8071"/>
      <c r="E8071"/>
      <c r="F8071"/>
      <c r="G8071"/>
    </row>
    <row r="8072" spans="1:7" ht="20.100000000000001" customHeight="1">
      <c r="A8072" s="1"/>
      <c r="B8072"/>
      <c r="C8072"/>
      <c r="E8072"/>
      <c r="F8072"/>
      <c r="G8072"/>
    </row>
    <row r="8073" spans="1:7" ht="20.100000000000001" customHeight="1">
      <c r="A8073" s="1"/>
      <c r="B8073"/>
      <c r="C8073"/>
      <c r="E8073"/>
      <c r="F8073"/>
      <c r="G8073"/>
    </row>
    <row r="8074" spans="1:7" ht="20.100000000000001" customHeight="1">
      <c r="A8074" s="1"/>
      <c r="B8074"/>
      <c r="C8074"/>
      <c r="E8074"/>
      <c r="F8074"/>
      <c r="G8074"/>
    </row>
    <row r="8075" spans="1:7" ht="20.100000000000001" customHeight="1">
      <c r="A8075" s="1"/>
      <c r="B8075"/>
      <c r="C8075"/>
      <c r="E8075"/>
      <c r="F8075"/>
      <c r="G8075"/>
    </row>
    <row r="8076" spans="1:7" ht="20.100000000000001" customHeight="1">
      <c r="A8076" s="1"/>
      <c r="B8076"/>
      <c r="C8076"/>
      <c r="E8076"/>
      <c r="F8076"/>
      <c r="G8076"/>
    </row>
    <row r="8077" spans="1:7" ht="20.100000000000001" customHeight="1">
      <c r="A8077" s="1"/>
      <c r="B8077"/>
      <c r="C8077"/>
      <c r="E8077"/>
      <c r="F8077"/>
      <c r="G8077"/>
    </row>
    <row r="8078" spans="1:7" ht="20.100000000000001" customHeight="1">
      <c r="A8078" s="1"/>
      <c r="B8078"/>
      <c r="C8078"/>
      <c r="E8078"/>
      <c r="F8078"/>
      <c r="G8078"/>
    </row>
    <row r="8079" spans="1:7" ht="20.100000000000001" customHeight="1">
      <c r="A8079" s="1"/>
      <c r="B8079"/>
      <c r="C8079"/>
      <c r="E8079"/>
      <c r="F8079"/>
      <c r="G8079"/>
    </row>
    <row r="8080" spans="1:7" ht="20.100000000000001" customHeight="1">
      <c r="A8080" s="1"/>
      <c r="B8080"/>
      <c r="C8080"/>
      <c r="E8080"/>
      <c r="F8080"/>
      <c r="G8080"/>
    </row>
    <row r="8081" spans="1:7" ht="20.100000000000001" customHeight="1">
      <c r="A8081" s="1"/>
      <c r="B8081"/>
      <c r="C8081"/>
      <c r="E8081"/>
      <c r="F8081"/>
      <c r="G8081"/>
    </row>
    <row r="8082" spans="1:7" ht="20.100000000000001" customHeight="1">
      <c r="A8082" s="1"/>
      <c r="B8082"/>
      <c r="C8082"/>
      <c r="E8082"/>
      <c r="F8082"/>
      <c r="G8082"/>
    </row>
    <row r="8083" spans="1:7" ht="20.100000000000001" customHeight="1">
      <c r="A8083" s="1"/>
      <c r="B8083"/>
      <c r="C8083"/>
      <c r="E8083"/>
      <c r="F8083"/>
      <c r="G8083"/>
    </row>
    <row r="8084" spans="1:7" ht="20.100000000000001" customHeight="1">
      <c r="A8084" s="1"/>
      <c r="B8084"/>
      <c r="C8084"/>
      <c r="E8084"/>
      <c r="F8084"/>
      <c r="G8084"/>
    </row>
    <row r="8085" spans="1:7" ht="20.100000000000001" customHeight="1">
      <c r="A8085" s="1"/>
      <c r="B8085"/>
      <c r="C8085"/>
      <c r="E8085"/>
      <c r="F8085"/>
      <c r="G8085"/>
    </row>
    <row r="8086" spans="1:7" ht="20.100000000000001" customHeight="1">
      <c r="A8086" s="1"/>
      <c r="B8086"/>
      <c r="C8086"/>
      <c r="E8086"/>
      <c r="F8086"/>
      <c r="G8086"/>
    </row>
    <row r="8087" spans="1:7" ht="20.100000000000001" customHeight="1">
      <c r="A8087" s="1"/>
      <c r="B8087"/>
      <c r="C8087"/>
      <c r="E8087"/>
      <c r="F8087"/>
      <c r="G8087"/>
    </row>
    <row r="8088" spans="1:7" ht="20.100000000000001" customHeight="1">
      <c r="A8088" s="1"/>
      <c r="B8088"/>
      <c r="C8088"/>
      <c r="E8088"/>
      <c r="F8088"/>
      <c r="G8088"/>
    </row>
    <row r="8089" spans="1:7" ht="20.100000000000001" customHeight="1">
      <c r="A8089" s="1"/>
      <c r="B8089"/>
      <c r="C8089"/>
      <c r="E8089"/>
      <c r="F8089"/>
      <c r="G8089"/>
    </row>
    <row r="8090" spans="1:7" ht="20.100000000000001" customHeight="1">
      <c r="A8090" s="1"/>
      <c r="B8090"/>
      <c r="C8090"/>
      <c r="E8090"/>
      <c r="F8090"/>
      <c r="G8090"/>
    </row>
    <row r="8091" spans="1:7" ht="20.100000000000001" customHeight="1">
      <c r="A8091" s="1"/>
      <c r="B8091"/>
      <c r="C8091"/>
      <c r="E8091"/>
      <c r="F8091"/>
      <c r="G8091"/>
    </row>
    <row r="8092" spans="1:7" ht="20.100000000000001" customHeight="1">
      <c r="A8092" s="1"/>
      <c r="B8092"/>
      <c r="C8092"/>
      <c r="E8092"/>
      <c r="F8092"/>
      <c r="G8092"/>
    </row>
    <row r="8093" spans="1:7" ht="20.100000000000001" customHeight="1">
      <c r="A8093" s="1"/>
      <c r="B8093"/>
      <c r="C8093"/>
      <c r="E8093"/>
      <c r="F8093"/>
      <c r="G8093"/>
    </row>
    <row r="8094" spans="1:7" ht="20.100000000000001" customHeight="1">
      <c r="A8094" s="1"/>
      <c r="B8094"/>
      <c r="C8094"/>
      <c r="E8094"/>
      <c r="F8094"/>
      <c r="G8094"/>
    </row>
    <row r="8095" spans="1:7" ht="20.100000000000001" customHeight="1">
      <c r="A8095" s="1"/>
      <c r="B8095"/>
      <c r="C8095"/>
      <c r="E8095"/>
      <c r="F8095"/>
      <c r="G8095"/>
    </row>
    <row r="8096" spans="1:7" ht="20.100000000000001" customHeight="1">
      <c r="A8096" s="1"/>
      <c r="B8096"/>
      <c r="C8096"/>
      <c r="E8096"/>
      <c r="F8096"/>
      <c r="G8096"/>
    </row>
    <row r="8097" spans="1:7" ht="20.100000000000001" customHeight="1">
      <c r="A8097" s="1"/>
      <c r="B8097"/>
      <c r="C8097"/>
      <c r="E8097"/>
      <c r="F8097"/>
      <c r="G8097"/>
    </row>
    <row r="8098" spans="1:7" ht="20.100000000000001" customHeight="1">
      <c r="A8098" s="1"/>
      <c r="B8098"/>
      <c r="C8098"/>
      <c r="E8098"/>
      <c r="F8098"/>
      <c r="G8098"/>
    </row>
    <row r="8099" spans="1:7" ht="20.100000000000001" customHeight="1">
      <c r="A8099" s="1"/>
      <c r="B8099"/>
      <c r="C8099"/>
      <c r="E8099"/>
      <c r="F8099"/>
      <c r="G8099"/>
    </row>
    <row r="8100" spans="1:7" ht="20.100000000000001" customHeight="1">
      <c r="A8100" s="1"/>
      <c r="B8100"/>
      <c r="C8100"/>
      <c r="E8100"/>
      <c r="F8100"/>
      <c r="G8100"/>
    </row>
    <row r="8101" spans="1:7" ht="20.100000000000001" customHeight="1">
      <c r="A8101" s="1"/>
      <c r="B8101"/>
      <c r="C8101"/>
      <c r="E8101"/>
      <c r="F8101"/>
      <c r="G8101"/>
    </row>
    <row r="8102" spans="1:7" ht="20.100000000000001" customHeight="1">
      <c r="A8102" s="1"/>
      <c r="B8102"/>
      <c r="C8102"/>
      <c r="E8102"/>
      <c r="F8102"/>
      <c r="G8102"/>
    </row>
    <row r="8103" spans="1:7" ht="20.100000000000001" customHeight="1">
      <c r="A8103" s="1"/>
      <c r="B8103"/>
      <c r="C8103"/>
      <c r="E8103"/>
      <c r="F8103"/>
      <c r="G8103"/>
    </row>
    <row r="8104" spans="1:7" ht="20.100000000000001" customHeight="1">
      <c r="A8104" s="1"/>
      <c r="B8104"/>
      <c r="C8104"/>
      <c r="E8104"/>
      <c r="F8104"/>
      <c r="G8104"/>
    </row>
    <row r="8105" spans="1:7" ht="20.100000000000001" customHeight="1">
      <c r="A8105" s="1"/>
      <c r="B8105"/>
      <c r="C8105"/>
      <c r="E8105"/>
      <c r="F8105"/>
      <c r="G8105"/>
    </row>
    <row r="8106" spans="1:7" ht="20.100000000000001" customHeight="1">
      <c r="A8106" s="1"/>
      <c r="B8106"/>
      <c r="C8106"/>
      <c r="E8106"/>
      <c r="F8106"/>
      <c r="G8106"/>
    </row>
    <row r="8107" spans="1:7" ht="20.100000000000001" customHeight="1">
      <c r="A8107" s="1"/>
      <c r="B8107"/>
      <c r="C8107"/>
      <c r="E8107"/>
      <c r="F8107"/>
      <c r="G8107"/>
    </row>
    <row r="8108" spans="1:7" ht="20.100000000000001" customHeight="1">
      <c r="A8108" s="1"/>
      <c r="B8108"/>
      <c r="C8108"/>
      <c r="E8108"/>
      <c r="F8108"/>
      <c r="G8108"/>
    </row>
    <row r="8109" spans="1:7" ht="20.100000000000001" customHeight="1">
      <c r="A8109" s="1"/>
      <c r="B8109"/>
      <c r="C8109"/>
      <c r="E8109"/>
      <c r="F8109"/>
      <c r="G8109"/>
    </row>
    <row r="8110" spans="1:7" ht="20.100000000000001" customHeight="1">
      <c r="A8110" s="1"/>
      <c r="B8110"/>
      <c r="C8110"/>
      <c r="E8110"/>
      <c r="F8110"/>
      <c r="G8110"/>
    </row>
    <row r="8111" spans="1:7" ht="20.100000000000001" customHeight="1">
      <c r="A8111" s="1"/>
      <c r="B8111"/>
      <c r="C8111"/>
      <c r="E8111"/>
      <c r="F8111"/>
      <c r="G8111"/>
    </row>
    <row r="8112" spans="1:7" ht="20.100000000000001" customHeight="1">
      <c r="A8112" s="1"/>
      <c r="B8112"/>
      <c r="C8112"/>
      <c r="E8112"/>
      <c r="F8112"/>
      <c r="G8112"/>
    </row>
    <row r="8113" spans="1:7" ht="20.100000000000001" customHeight="1">
      <c r="A8113" s="1"/>
      <c r="B8113"/>
      <c r="C8113"/>
      <c r="E8113"/>
      <c r="F8113"/>
      <c r="G8113"/>
    </row>
    <row r="8114" spans="1:7" ht="20.100000000000001" customHeight="1">
      <c r="A8114" s="1"/>
      <c r="B8114"/>
      <c r="C8114"/>
      <c r="E8114"/>
      <c r="F8114"/>
      <c r="G8114"/>
    </row>
    <row r="8115" spans="1:7" ht="20.100000000000001" customHeight="1">
      <c r="A8115" s="1"/>
      <c r="B8115"/>
      <c r="C8115"/>
      <c r="E8115"/>
      <c r="F8115"/>
      <c r="G8115"/>
    </row>
    <row r="8116" spans="1:7" ht="20.100000000000001" customHeight="1">
      <c r="A8116" s="1"/>
      <c r="B8116"/>
      <c r="C8116"/>
      <c r="E8116"/>
      <c r="F8116"/>
      <c r="G8116"/>
    </row>
    <row r="8117" spans="1:7" ht="20.100000000000001" customHeight="1">
      <c r="A8117" s="1"/>
      <c r="B8117"/>
      <c r="C8117"/>
      <c r="E8117"/>
      <c r="F8117"/>
      <c r="G8117"/>
    </row>
    <row r="8118" spans="1:7" ht="20.100000000000001" customHeight="1">
      <c r="A8118" s="1"/>
      <c r="B8118"/>
      <c r="C8118"/>
      <c r="E8118"/>
      <c r="F8118"/>
      <c r="G8118"/>
    </row>
    <row r="8119" spans="1:7" ht="20.100000000000001" customHeight="1">
      <c r="A8119" s="1"/>
      <c r="B8119"/>
      <c r="C8119"/>
      <c r="E8119"/>
      <c r="F8119"/>
      <c r="G8119"/>
    </row>
    <row r="8120" spans="1:7" ht="20.100000000000001" customHeight="1">
      <c r="A8120" s="1"/>
      <c r="B8120"/>
      <c r="C8120"/>
      <c r="E8120"/>
      <c r="F8120"/>
      <c r="G8120"/>
    </row>
    <row r="8121" spans="1:7" ht="20.100000000000001" customHeight="1">
      <c r="A8121" s="1"/>
      <c r="B8121"/>
      <c r="C8121"/>
      <c r="E8121"/>
      <c r="F8121"/>
      <c r="G8121"/>
    </row>
    <row r="8122" spans="1:7" ht="20.100000000000001" customHeight="1">
      <c r="A8122" s="1"/>
      <c r="B8122"/>
      <c r="C8122"/>
      <c r="E8122"/>
      <c r="F8122"/>
      <c r="G8122"/>
    </row>
    <row r="8123" spans="1:7" ht="20.100000000000001" customHeight="1">
      <c r="A8123" s="1"/>
      <c r="B8123"/>
      <c r="C8123"/>
      <c r="E8123"/>
      <c r="F8123"/>
      <c r="G8123"/>
    </row>
    <row r="8124" spans="1:7" ht="20.100000000000001" customHeight="1">
      <c r="A8124" s="1"/>
      <c r="B8124"/>
      <c r="C8124"/>
      <c r="E8124"/>
      <c r="F8124"/>
      <c r="G8124"/>
    </row>
    <row r="8125" spans="1:7" ht="20.100000000000001" customHeight="1">
      <c r="A8125" s="1"/>
      <c r="B8125"/>
      <c r="C8125"/>
      <c r="E8125"/>
      <c r="F8125"/>
      <c r="G8125"/>
    </row>
    <row r="8126" spans="1:7" ht="20.100000000000001" customHeight="1">
      <c r="A8126" s="1"/>
      <c r="B8126"/>
      <c r="C8126"/>
      <c r="E8126"/>
      <c r="F8126"/>
      <c r="G8126"/>
    </row>
    <row r="8127" spans="1:7" ht="20.100000000000001" customHeight="1">
      <c r="A8127" s="1"/>
      <c r="B8127"/>
      <c r="C8127"/>
      <c r="E8127"/>
      <c r="F8127"/>
      <c r="G8127"/>
    </row>
    <row r="8128" spans="1:7" ht="20.100000000000001" customHeight="1">
      <c r="A8128" s="1"/>
      <c r="B8128"/>
      <c r="C8128"/>
      <c r="E8128"/>
      <c r="F8128"/>
      <c r="G8128"/>
    </row>
    <row r="8129" spans="1:7" ht="20.100000000000001" customHeight="1">
      <c r="A8129" s="1"/>
      <c r="B8129"/>
      <c r="C8129"/>
      <c r="E8129"/>
      <c r="F8129"/>
      <c r="G8129"/>
    </row>
    <row r="8130" spans="1:7" ht="20.100000000000001" customHeight="1">
      <c r="A8130" s="1"/>
      <c r="B8130"/>
      <c r="C8130"/>
      <c r="E8130"/>
      <c r="F8130"/>
      <c r="G8130"/>
    </row>
    <row r="8131" spans="1:7" ht="20.100000000000001" customHeight="1">
      <c r="A8131" s="1"/>
      <c r="B8131"/>
      <c r="C8131"/>
      <c r="E8131"/>
      <c r="F8131"/>
      <c r="G8131"/>
    </row>
    <row r="8132" spans="1:7" ht="20.100000000000001" customHeight="1">
      <c r="A8132" s="1"/>
      <c r="B8132"/>
      <c r="C8132"/>
      <c r="E8132"/>
      <c r="F8132"/>
      <c r="G8132"/>
    </row>
    <row r="8133" spans="1:7" ht="20.100000000000001" customHeight="1">
      <c r="A8133" s="1"/>
      <c r="B8133"/>
      <c r="C8133"/>
      <c r="E8133"/>
      <c r="F8133"/>
      <c r="G8133"/>
    </row>
    <row r="8134" spans="1:7" ht="20.100000000000001" customHeight="1">
      <c r="A8134" s="1"/>
      <c r="B8134"/>
      <c r="C8134"/>
      <c r="E8134"/>
      <c r="F8134"/>
      <c r="G8134"/>
    </row>
    <row r="8135" spans="1:7" ht="20.100000000000001" customHeight="1">
      <c r="A8135" s="1"/>
      <c r="B8135"/>
      <c r="C8135"/>
      <c r="E8135"/>
      <c r="F8135"/>
      <c r="G8135"/>
    </row>
    <row r="8136" spans="1:7" ht="20.100000000000001" customHeight="1">
      <c r="A8136" s="1"/>
      <c r="B8136"/>
      <c r="C8136"/>
      <c r="E8136"/>
      <c r="F8136"/>
      <c r="G8136"/>
    </row>
    <row r="8137" spans="1:7" ht="20.100000000000001" customHeight="1">
      <c r="A8137" s="1"/>
      <c r="B8137"/>
      <c r="C8137"/>
      <c r="E8137"/>
      <c r="F8137"/>
      <c r="G8137"/>
    </row>
    <row r="8138" spans="1:7" ht="20.100000000000001" customHeight="1">
      <c r="A8138" s="1"/>
      <c r="B8138"/>
      <c r="C8138"/>
      <c r="E8138"/>
      <c r="F8138"/>
      <c r="G8138"/>
    </row>
    <row r="8139" spans="1:7" ht="20.100000000000001" customHeight="1">
      <c r="A8139" s="1"/>
      <c r="B8139"/>
      <c r="C8139"/>
      <c r="E8139"/>
      <c r="F8139"/>
      <c r="G8139"/>
    </row>
    <row r="8140" spans="1:7" ht="20.100000000000001" customHeight="1">
      <c r="A8140" s="1"/>
      <c r="B8140"/>
      <c r="C8140"/>
      <c r="E8140"/>
      <c r="F8140"/>
      <c r="G8140"/>
    </row>
    <row r="8141" spans="1:7" ht="20.100000000000001" customHeight="1">
      <c r="A8141" s="1"/>
      <c r="B8141"/>
      <c r="C8141"/>
      <c r="E8141"/>
      <c r="F8141"/>
      <c r="G8141"/>
    </row>
    <row r="8142" spans="1:7" ht="20.100000000000001" customHeight="1">
      <c r="A8142" s="1"/>
      <c r="B8142"/>
      <c r="C8142"/>
      <c r="E8142"/>
      <c r="F8142"/>
      <c r="G8142"/>
    </row>
    <row r="8143" spans="1:7" ht="20.100000000000001" customHeight="1">
      <c r="A8143" s="1"/>
      <c r="B8143"/>
      <c r="C8143"/>
      <c r="E8143"/>
      <c r="F8143"/>
      <c r="G8143"/>
    </row>
    <row r="8144" spans="1:7" ht="20.100000000000001" customHeight="1">
      <c r="A8144" s="1"/>
      <c r="B8144"/>
      <c r="C8144"/>
      <c r="E8144"/>
      <c r="F8144"/>
      <c r="G8144"/>
    </row>
    <row r="8145" spans="1:7" ht="20.100000000000001" customHeight="1">
      <c r="A8145" s="1"/>
      <c r="B8145"/>
      <c r="C8145"/>
      <c r="E8145"/>
      <c r="F8145"/>
      <c r="G8145"/>
    </row>
    <row r="8146" spans="1:7" ht="20.100000000000001" customHeight="1">
      <c r="A8146" s="1"/>
      <c r="B8146"/>
      <c r="C8146"/>
      <c r="E8146"/>
      <c r="F8146"/>
      <c r="G8146"/>
    </row>
    <row r="8147" spans="1:7" ht="20.100000000000001" customHeight="1">
      <c r="A8147" s="1"/>
      <c r="B8147"/>
      <c r="C8147"/>
      <c r="E8147"/>
      <c r="F8147"/>
      <c r="G8147"/>
    </row>
    <row r="8148" spans="1:7" ht="20.100000000000001" customHeight="1">
      <c r="A8148" s="1"/>
      <c r="B8148"/>
      <c r="C8148"/>
      <c r="E8148"/>
      <c r="F8148"/>
      <c r="G8148"/>
    </row>
    <row r="8149" spans="1:7" ht="20.100000000000001" customHeight="1">
      <c r="A8149" s="1"/>
      <c r="B8149"/>
      <c r="C8149"/>
      <c r="E8149"/>
      <c r="F8149"/>
      <c r="G8149"/>
    </row>
    <row r="8150" spans="1:7" ht="20.100000000000001" customHeight="1">
      <c r="A8150" s="1"/>
      <c r="B8150"/>
      <c r="C8150"/>
      <c r="E8150"/>
      <c r="F8150"/>
      <c r="G8150"/>
    </row>
    <row r="8151" spans="1:7" ht="20.100000000000001" customHeight="1">
      <c r="A8151" s="1"/>
      <c r="B8151"/>
      <c r="C8151"/>
      <c r="E8151"/>
      <c r="F8151"/>
      <c r="G8151"/>
    </row>
    <row r="8152" spans="1:7" ht="20.100000000000001" customHeight="1">
      <c r="A8152" s="1"/>
      <c r="B8152"/>
      <c r="C8152"/>
      <c r="E8152"/>
      <c r="F8152"/>
      <c r="G8152"/>
    </row>
    <row r="8153" spans="1:7" ht="20.100000000000001" customHeight="1">
      <c r="A8153" s="1"/>
      <c r="B8153"/>
      <c r="C8153"/>
      <c r="E8153"/>
      <c r="F8153"/>
      <c r="G8153"/>
    </row>
    <row r="8154" spans="1:7" ht="20.100000000000001" customHeight="1">
      <c r="A8154" s="1"/>
      <c r="B8154"/>
      <c r="C8154"/>
      <c r="E8154"/>
      <c r="F8154"/>
      <c r="G8154"/>
    </row>
    <row r="8155" spans="1:7" ht="20.100000000000001" customHeight="1">
      <c r="A8155" s="1"/>
      <c r="B8155"/>
      <c r="C8155"/>
      <c r="E8155"/>
      <c r="F8155"/>
      <c r="G8155"/>
    </row>
    <row r="8156" spans="1:7" ht="20.100000000000001" customHeight="1">
      <c r="A8156" s="1"/>
      <c r="B8156"/>
      <c r="C8156"/>
      <c r="E8156"/>
      <c r="F8156"/>
      <c r="G8156"/>
    </row>
    <row r="8157" spans="1:7" ht="20.100000000000001" customHeight="1">
      <c r="A8157" s="1"/>
      <c r="B8157"/>
      <c r="C8157"/>
      <c r="E8157"/>
      <c r="F8157"/>
      <c r="G8157"/>
    </row>
    <row r="8158" spans="1:7" ht="20.100000000000001" customHeight="1">
      <c r="A8158" s="1"/>
      <c r="B8158"/>
      <c r="C8158"/>
      <c r="E8158"/>
      <c r="F8158"/>
      <c r="G8158"/>
    </row>
    <row r="8159" spans="1:7" ht="20.100000000000001" customHeight="1">
      <c r="A8159" s="1"/>
      <c r="B8159"/>
      <c r="C8159"/>
      <c r="E8159"/>
      <c r="F8159"/>
      <c r="G8159"/>
    </row>
    <row r="8160" spans="1:7" ht="20.100000000000001" customHeight="1">
      <c r="A8160" s="1"/>
      <c r="B8160"/>
      <c r="C8160"/>
      <c r="E8160"/>
      <c r="F8160"/>
      <c r="G8160"/>
    </row>
    <row r="8161" spans="1:7" ht="20.100000000000001" customHeight="1">
      <c r="A8161" s="1"/>
      <c r="B8161"/>
      <c r="C8161"/>
      <c r="E8161"/>
      <c r="F8161"/>
      <c r="G8161"/>
    </row>
    <row r="8162" spans="1:7" ht="20.100000000000001" customHeight="1">
      <c r="A8162" s="1"/>
      <c r="B8162"/>
      <c r="C8162"/>
      <c r="E8162"/>
      <c r="F8162"/>
      <c r="G8162"/>
    </row>
    <row r="8163" spans="1:7" ht="20.100000000000001" customHeight="1">
      <c r="A8163" s="1"/>
      <c r="B8163"/>
      <c r="C8163"/>
      <c r="E8163"/>
      <c r="F8163"/>
      <c r="G8163"/>
    </row>
    <row r="8164" spans="1:7" ht="20.100000000000001" customHeight="1">
      <c r="A8164" s="1"/>
      <c r="B8164"/>
      <c r="C8164"/>
      <c r="E8164"/>
      <c r="F8164"/>
      <c r="G8164"/>
    </row>
    <row r="8165" spans="1:7" ht="20.100000000000001" customHeight="1">
      <c r="A8165" s="1"/>
      <c r="B8165"/>
      <c r="C8165"/>
      <c r="E8165"/>
      <c r="F8165"/>
      <c r="G8165"/>
    </row>
    <row r="8166" spans="1:7" ht="20.100000000000001" customHeight="1">
      <c r="A8166" s="1"/>
      <c r="B8166"/>
      <c r="C8166"/>
      <c r="E8166"/>
      <c r="F8166"/>
      <c r="G8166"/>
    </row>
    <row r="8167" spans="1:7" ht="20.100000000000001" customHeight="1">
      <c r="A8167" s="1"/>
      <c r="B8167"/>
      <c r="C8167"/>
      <c r="E8167"/>
      <c r="F8167"/>
      <c r="G8167"/>
    </row>
    <row r="8168" spans="1:7" ht="20.100000000000001" customHeight="1">
      <c r="A8168" s="1"/>
      <c r="B8168"/>
      <c r="C8168"/>
      <c r="E8168"/>
      <c r="F8168"/>
      <c r="G8168"/>
    </row>
    <row r="8169" spans="1:7" ht="20.100000000000001" customHeight="1">
      <c r="A8169" s="1"/>
      <c r="B8169"/>
      <c r="C8169"/>
      <c r="E8169"/>
      <c r="F8169"/>
      <c r="G8169"/>
    </row>
    <row r="8170" spans="1:7" ht="20.100000000000001" customHeight="1">
      <c r="A8170" s="1"/>
      <c r="B8170"/>
      <c r="C8170"/>
      <c r="E8170"/>
      <c r="F8170"/>
      <c r="G8170"/>
    </row>
    <row r="8171" spans="1:7" ht="20.100000000000001" customHeight="1">
      <c r="A8171" s="1"/>
      <c r="B8171"/>
      <c r="C8171"/>
      <c r="E8171"/>
      <c r="F8171"/>
      <c r="G8171"/>
    </row>
    <row r="8172" spans="1:7" ht="20.100000000000001" customHeight="1">
      <c r="A8172" s="1"/>
      <c r="B8172"/>
      <c r="C8172"/>
      <c r="E8172"/>
      <c r="F8172"/>
      <c r="G8172"/>
    </row>
    <row r="8173" spans="1:7" ht="20.100000000000001" customHeight="1">
      <c r="A8173" s="1"/>
      <c r="B8173"/>
      <c r="C8173"/>
      <c r="E8173"/>
      <c r="F8173"/>
      <c r="G8173"/>
    </row>
    <row r="8174" spans="1:7" ht="20.100000000000001" customHeight="1">
      <c r="A8174" s="1"/>
      <c r="B8174"/>
      <c r="C8174"/>
      <c r="E8174"/>
      <c r="F8174"/>
      <c r="G8174"/>
    </row>
    <row r="8175" spans="1:7" ht="20.100000000000001" customHeight="1">
      <c r="A8175" s="1"/>
      <c r="B8175"/>
      <c r="C8175"/>
      <c r="E8175"/>
      <c r="F8175"/>
      <c r="G8175"/>
    </row>
    <row r="8176" spans="1:7" ht="20.100000000000001" customHeight="1">
      <c r="A8176" s="1"/>
      <c r="B8176"/>
      <c r="C8176"/>
      <c r="E8176"/>
      <c r="F8176"/>
      <c r="G8176"/>
    </row>
    <row r="8177" spans="1:7" ht="20.100000000000001" customHeight="1">
      <c r="A8177" s="1"/>
      <c r="B8177"/>
      <c r="C8177"/>
      <c r="E8177"/>
      <c r="F8177"/>
      <c r="G8177"/>
    </row>
    <row r="8178" spans="1:7" ht="20.100000000000001" customHeight="1">
      <c r="A8178" s="1"/>
      <c r="B8178"/>
      <c r="C8178"/>
      <c r="E8178"/>
      <c r="F8178"/>
      <c r="G8178"/>
    </row>
    <row r="8179" spans="1:7" ht="20.100000000000001" customHeight="1">
      <c r="A8179" s="1"/>
      <c r="B8179"/>
      <c r="C8179"/>
      <c r="E8179"/>
      <c r="F8179"/>
      <c r="G8179"/>
    </row>
    <row r="8180" spans="1:7" ht="20.100000000000001" customHeight="1">
      <c r="A8180" s="1"/>
      <c r="B8180"/>
      <c r="C8180"/>
      <c r="E8180"/>
      <c r="F8180"/>
      <c r="G8180"/>
    </row>
    <row r="8181" spans="1:7" ht="20.100000000000001" customHeight="1">
      <c r="A8181" s="1"/>
      <c r="B8181"/>
      <c r="C8181"/>
      <c r="E8181"/>
      <c r="F8181"/>
      <c r="G8181"/>
    </row>
    <row r="8182" spans="1:7" ht="20.100000000000001" customHeight="1">
      <c r="A8182" s="1"/>
      <c r="B8182"/>
      <c r="C8182"/>
      <c r="E8182"/>
      <c r="F8182"/>
      <c r="G8182"/>
    </row>
    <row r="8183" spans="1:7" ht="20.100000000000001" customHeight="1">
      <c r="A8183" s="1"/>
      <c r="B8183"/>
      <c r="C8183"/>
      <c r="E8183"/>
      <c r="F8183"/>
      <c r="G8183"/>
    </row>
    <row r="8184" spans="1:7" ht="20.100000000000001" customHeight="1">
      <c r="A8184" s="1"/>
      <c r="B8184"/>
      <c r="C8184"/>
      <c r="E8184"/>
      <c r="F8184"/>
      <c r="G8184"/>
    </row>
    <row r="8185" spans="1:7" ht="20.100000000000001" customHeight="1">
      <c r="A8185" s="1"/>
      <c r="B8185"/>
      <c r="C8185"/>
      <c r="E8185"/>
      <c r="F8185"/>
      <c r="G8185"/>
    </row>
    <row r="8186" spans="1:7" ht="20.100000000000001" customHeight="1">
      <c r="A8186" s="1"/>
      <c r="B8186"/>
      <c r="C8186"/>
      <c r="E8186"/>
      <c r="F8186"/>
      <c r="G8186"/>
    </row>
    <row r="8187" spans="1:7" ht="20.100000000000001" customHeight="1">
      <c r="A8187" s="1"/>
      <c r="B8187"/>
      <c r="C8187"/>
      <c r="E8187"/>
      <c r="F8187"/>
      <c r="G8187"/>
    </row>
    <row r="8188" spans="1:7" ht="20.100000000000001" customHeight="1">
      <c r="A8188" s="1"/>
      <c r="B8188"/>
      <c r="C8188"/>
      <c r="E8188"/>
      <c r="F8188"/>
      <c r="G8188"/>
    </row>
    <row r="8189" spans="1:7" ht="20.100000000000001" customHeight="1">
      <c r="A8189" s="1"/>
      <c r="B8189"/>
      <c r="C8189"/>
      <c r="E8189"/>
      <c r="F8189"/>
      <c r="G8189"/>
    </row>
    <row r="8190" spans="1:7" ht="20.100000000000001" customHeight="1">
      <c r="A8190" s="1"/>
      <c r="B8190"/>
      <c r="C8190"/>
      <c r="E8190"/>
      <c r="F8190"/>
      <c r="G8190"/>
    </row>
    <row r="8191" spans="1:7" ht="20.100000000000001" customHeight="1">
      <c r="A8191" s="1"/>
      <c r="B8191"/>
      <c r="C8191"/>
      <c r="E8191"/>
      <c r="F8191"/>
      <c r="G8191"/>
    </row>
    <row r="8192" spans="1:7" ht="20.100000000000001" customHeight="1">
      <c r="A8192" s="1"/>
      <c r="B8192"/>
      <c r="C8192"/>
      <c r="E8192"/>
      <c r="F8192"/>
      <c r="G8192"/>
    </row>
    <row r="8193" spans="1:7" ht="20.100000000000001" customHeight="1">
      <c r="A8193" s="1"/>
      <c r="B8193"/>
      <c r="C8193"/>
      <c r="E8193"/>
      <c r="F8193"/>
      <c r="G8193"/>
    </row>
    <row r="8194" spans="1:7" ht="20.100000000000001" customHeight="1">
      <c r="A8194" s="1"/>
      <c r="B8194"/>
      <c r="C8194"/>
      <c r="E8194"/>
      <c r="F8194"/>
      <c r="G8194"/>
    </row>
    <row r="8195" spans="1:7" ht="20.100000000000001" customHeight="1">
      <c r="A8195" s="1"/>
      <c r="B8195"/>
      <c r="C8195"/>
      <c r="E8195"/>
      <c r="F8195"/>
      <c r="G8195"/>
    </row>
    <row r="8196" spans="1:7" ht="20.100000000000001" customHeight="1">
      <c r="A8196" s="1"/>
      <c r="B8196"/>
      <c r="C8196"/>
      <c r="E8196"/>
      <c r="F8196"/>
      <c r="G8196"/>
    </row>
    <row r="8197" spans="1:7" ht="20.100000000000001" customHeight="1">
      <c r="A8197" s="1"/>
      <c r="B8197"/>
      <c r="C8197"/>
      <c r="E8197"/>
      <c r="F8197"/>
      <c r="G8197"/>
    </row>
    <row r="8198" spans="1:7" ht="20.100000000000001" customHeight="1">
      <c r="A8198" s="1"/>
      <c r="B8198"/>
      <c r="C8198"/>
      <c r="E8198"/>
      <c r="F8198"/>
      <c r="G8198"/>
    </row>
    <row r="8199" spans="1:7" ht="20.100000000000001" customHeight="1">
      <c r="A8199" s="1"/>
      <c r="B8199"/>
      <c r="C8199"/>
      <c r="E8199"/>
      <c r="F8199"/>
      <c r="G8199"/>
    </row>
    <row r="8200" spans="1:7" ht="20.100000000000001" customHeight="1">
      <c r="A8200" s="1"/>
      <c r="B8200"/>
      <c r="C8200"/>
      <c r="E8200"/>
      <c r="F8200"/>
      <c r="G8200"/>
    </row>
    <row r="8201" spans="1:7" ht="20.100000000000001" customHeight="1">
      <c r="A8201" s="1"/>
      <c r="B8201"/>
      <c r="C8201"/>
      <c r="E8201"/>
      <c r="F8201"/>
      <c r="G8201"/>
    </row>
    <row r="8202" spans="1:7" ht="20.100000000000001" customHeight="1">
      <c r="A8202" s="1"/>
      <c r="B8202"/>
      <c r="C8202"/>
      <c r="E8202"/>
      <c r="F8202"/>
      <c r="G8202"/>
    </row>
    <row r="8203" spans="1:7" ht="20.100000000000001" customHeight="1">
      <c r="A8203" s="1"/>
      <c r="B8203"/>
      <c r="C8203"/>
      <c r="E8203"/>
      <c r="F8203"/>
      <c r="G8203"/>
    </row>
    <row r="8204" spans="1:7" ht="20.100000000000001" customHeight="1">
      <c r="A8204" s="1"/>
      <c r="B8204"/>
      <c r="C8204"/>
      <c r="E8204"/>
      <c r="F8204"/>
      <c r="G8204"/>
    </row>
    <row r="8205" spans="1:7" ht="20.100000000000001" customHeight="1">
      <c r="A8205" s="1"/>
      <c r="B8205"/>
      <c r="C8205"/>
      <c r="E8205"/>
      <c r="F8205"/>
      <c r="G8205"/>
    </row>
    <row r="8206" spans="1:7" ht="20.100000000000001" customHeight="1">
      <c r="A8206" s="1"/>
      <c r="B8206"/>
      <c r="C8206"/>
      <c r="E8206"/>
      <c r="F8206"/>
      <c r="G8206"/>
    </row>
    <row r="8207" spans="1:7" ht="20.100000000000001" customHeight="1">
      <c r="A8207" s="1"/>
      <c r="B8207"/>
      <c r="C8207"/>
      <c r="E8207"/>
      <c r="F8207"/>
      <c r="G8207"/>
    </row>
    <row r="8208" spans="1:7" ht="20.100000000000001" customHeight="1">
      <c r="A8208" s="1"/>
      <c r="B8208"/>
      <c r="C8208"/>
      <c r="E8208"/>
      <c r="F8208"/>
      <c r="G8208"/>
    </row>
    <row r="8209" spans="1:7" ht="20.100000000000001" customHeight="1">
      <c r="A8209" s="1"/>
      <c r="B8209"/>
      <c r="C8209"/>
      <c r="E8209"/>
      <c r="F8209"/>
      <c r="G8209"/>
    </row>
    <row r="8210" spans="1:7" ht="20.100000000000001" customHeight="1">
      <c r="A8210" s="1"/>
      <c r="B8210"/>
      <c r="C8210"/>
      <c r="E8210"/>
      <c r="F8210"/>
      <c r="G8210"/>
    </row>
    <row r="8211" spans="1:7" ht="20.100000000000001" customHeight="1">
      <c r="A8211" s="1"/>
      <c r="B8211"/>
      <c r="C8211"/>
      <c r="E8211"/>
      <c r="F8211"/>
      <c r="G8211"/>
    </row>
    <row r="8212" spans="1:7" ht="20.100000000000001" customHeight="1">
      <c r="A8212" s="1"/>
      <c r="B8212"/>
      <c r="C8212"/>
      <c r="E8212"/>
      <c r="F8212"/>
      <c r="G8212"/>
    </row>
    <row r="8213" spans="1:7" ht="20.100000000000001" customHeight="1">
      <c r="A8213" s="1"/>
      <c r="B8213"/>
      <c r="C8213"/>
      <c r="E8213"/>
      <c r="F8213"/>
      <c r="G8213"/>
    </row>
    <row r="8214" spans="1:7" ht="20.100000000000001" customHeight="1">
      <c r="A8214" s="1"/>
      <c r="B8214"/>
      <c r="C8214"/>
      <c r="E8214"/>
      <c r="F8214"/>
      <c r="G8214"/>
    </row>
    <row r="8215" spans="1:7" ht="20.100000000000001" customHeight="1">
      <c r="A8215" s="1"/>
      <c r="B8215"/>
      <c r="C8215"/>
      <c r="E8215"/>
      <c r="F8215"/>
      <c r="G8215"/>
    </row>
    <row r="8216" spans="1:7" ht="20.100000000000001" customHeight="1">
      <c r="A8216" s="1"/>
      <c r="B8216"/>
      <c r="C8216"/>
      <c r="E8216"/>
      <c r="F8216"/>
      <c r="G8216"/>
    </row>
    <row r="8217" spans="1:7" ht="20.100000000000001" customHeight="1">
      <c r="A8217" s="1"/>
      <c r="B8217"/>
      <c r="C8217"/>
      <c r="E8217"/>
      <c r="F8217"/>
      <c r="G8217"/>
    </row>
    <row r="8218" spans="1:7" ht="20.100000000000001" customHeight="1">
      <c r="A8218" s="1"/>
      <c r="B8218"/>
      <c r="C8218"/>
      <c r="E8218"/>
      <c r="F8218"/>
      <c r="G8218"/>
    </row>
    <row r="8219" spans="1:7" ht="20.100000000000001" customHeight="1">
      <c r="A8219" s="1"/>
      <c r="B8219"/>
      <c r="C8219"/>
      <c r="E8219"/>
      <c r="F8219"/>
      <c r="G8219"/>
    </row>
    <row r="8220" spans="1:7" ht="20.100000000000001" customHeight="1">
      <c r="A8220" s="1"/>
      <c r="B8220"/>
      <c r="C8220"/>
      <c r="E8220"/>
      <c r="F8220"/>
      <c r="G8220"/>
    </row>
    <row r="8221" spans="1:7" ht="20.100000000000001" customHeight="1">
      <c r="A8221" s="1"/>
      <c r="B8221"/>
      <c r="C8221"/>
      <c r="E8221"/>
      <c r="F8221"/>
      <c r="G8221"/>
    </row>
    <row r="8222" spans="1:7" ht="20.100000000000001" customHeight="1">
      <c r="A8222" s="1"/>
      <c r="B8222"/>
      <c r="C8222"/>
      <c r="E8222"/>
      <c r="F8222"/>
      <c r="G8222"/>
    </row>
    <row r="8223" spans="1:7" ht="20.100000000000001" customHeight="1">
      <c r="A8223" s="1"/>
      <c r="B8223"/>
      <c r="C8223"/>
      <c r="E8223"/>
      <c r="F8223"/>
      <c r="G8223"/>
    </row>
    <row r="8224" spans="1:7" ht="20.100000000000001" customHeight="1">
      <c r="A8224" s="1"/>
      <c r="B8224"/>
      <c r="C8224"/>
      <c r="E8224"/>
      <c r="F8224"/>
      <c r="G8224"/>
    </row>
    <row r="8225" spans="1:7" ht="20.100000000000001" customHeight="1">
      <c r="A8225" s="1"/>
      <c r="B8225"/>
      <c r="C8225"/>
      <c r="E8225"/>
      <c r="F8225"/>
      <c r="G8225"/>
    </row>
    <row r="8226" spans="1:7" ht="20.100000000000001" customHeight="1">
      <c r="A8226" s="1"/>
      <c r="B8226"/>
      <c r="C8226"/>
      <c r="E8226"/>
      <c r="F8226"/>
      <c r="G8226"/>
    </row>
    <row r="8227" spans="1:7" ht="20.100000000000001" customHeight="1">
      <c r="A8227" s="1"/>
      <c r="B8227"/>
      <c r="C8227"/>
      <c r="E8227"/>
      <c r="F8227"/>
      <c r="G8227"/>
    </row>
    <row r="8228" spans="1:7" ht="20.100000000000001" customHeight="1">
      <c r="A8228" s="1"/>
      <c r="B8228"/>
      <c r="C8228"/>
      <c r="E8228"/>
      <c r="F8228"/>
      <c r="G8228"/>
    </row>
    <row r="8229" spans="1:7" ht="20.100000000000001" customHeight="1">
      <c r="A8229" s="1"/>
      <c r="B8229"/>
      <c r="C8229"/>
      <c r="E8229"/>
      <c r="F8229"/>
      <c r="G8229"/>
    </row>
    <row r="8230" spans="1:7" ht="20.100000000000001" customHeight="1">
      <c r="A8230" s="1"/>
      <c r="B8230"/>
      <c r="C8230"/>
      <c r="E8230"/>
      <c r="F8230"/>
      <c r="G8230"/>
    </row>
    <row r="8231" spans="1:7" ht="20.100000000000001" customHeight="1">
      <c r="A8231" s="1"/>
      <c r="B8231"/>
      <c r="C8231"/>
      <c r="E8231"/>
      <c r="F8231"/>
      <c r="G8231"/>
    </row>
    <row r="8232" spans="1:7" ht="20.100000000000001" customHeight="1">
      <c r="A8232" s="1"/>
      <c r="B8232"/>
      <c r="C8232"/>
      <c r="E8232"/>
      <c r="F8232"/>
      <c r="G8232"/>
    </row>
    <row r="8233" spans="1:7" ht="20.100000000000001" customHeight="1">
      <c r="A8233" s="1"/>
      <c r="B8233"/>
      <c r="C8233"/>
      <c r="E8233"/>
      <c r="F8233"/>
      <c r="G8233"/>
    </row>
    <row r="8234" spans="1:7" ht="20.100000000000001" customHeight="1">
      <c r="A8234" s="1"/>
      <c r="B8234"/>
      <c r="C8234"/>
      <c r="E8234"/>
      <c r="F8234"/>
      <c r="G8234"/>
    </row>
    <row r="8235" spans="1:7" ht="20.100000000000001" customHeight="1">
      <c r="A8235" s="1"/>
      <c r="B8235"/>
      <c r="C8235"/>
      <c r="E8235"/>
      <c r="F8235"/>
      <c r="G8235"/>
    </row>
    <row r="8236" spans="1:7" ht="20.100000000000001" customHeight="1">
      <c r="A8236" s="1"/>
      <c r="B8236"/>
      <c r="C8236"/>
      <c r="E8236"/>
      <c r="F8236"/>
      <c r="G8236"/>
    </row>
    <row r="8237" spans="1:7" ht="20.100000000000001" customHeight="1">
      <c r="A8237" s="1"/>
      <c r="B8237"/>
      <c r="C8237"/>
      <c r="E8237"/>
      <c r="F8237"/>
      <c r="G8237"/>
    </row>
    <row r="8238" spans="1:7" ht="20.100000000000001" customHeight="1">
      <c r="A8238" s="1"/>
      <c r="B8238"/>
      <c r="C8238"/>
      <c r="E8238"/>
      <c r="F8238"/>
      <c r="G8238"/>
    </row>
    <row r="8239" spans="1:7" ht="20.100000000000001" customHeight="1">
      <c r="A8239" s="1"/>
      <c r="B8239"/>
      <c r="C8239"/>
      <c r="E8239"/>
      <c r="F8239"/>
      <c r="G8239"/>
    </row>
    <row r="8240" spans="1:7" ht="20.100000000000001" customHeight="1">
      <c r="A8240" s="1"/>
      <c r="B8240"/>
      <c r="C8240"/>
      <c r="E8240"/>
      <c r="F8240"/>
      <c r="G8240"/>
    </row>
    <row r="8241" spans="1:7" ht="20.100000000000001" customHeight="1">
      <c r="A8241" s="1"/>
      <c r="B8241"/>
      <c r="C8241"/>
      <c r="E8241"/>
      <c r="F8241"/>
      <c r="G8241"/>
    </row>
    <row r="8242" spans="1:7" ht="20.100000000000001" customHeight="1">
      <c r="A8242" s="1"/>
      <c r="B8242"/>
      <c r="C8242"/>
      <c r="E8242"/>
      <c r="F8242"/>
      <c r="G8242"/>
    </row>
    <row r="8243" spans="1:7" ht="20.100000000000001" customHeight="1">
      <c r="A8243" s="1"/>
      <c r="B8243"/>
      <c r="C8243"/>
      <c r="E8243"/>
      <c r="F8243"/>
      <c r="G8243"/>
    </row>
    <row r="8244" spans="1:7" ht="20.100000000000001" customHeight="1">
      <c r="A8244" s="1"/>
      <c r="B8244"/>
      <c r="C8244"/>
      <c r="E8244"/>
      <c r="F8244"/>
      <c r="G8244"/>
    </row>
    <row r="8245" spans="1:7" ht="20.100000000000001" customHeight="1">
      <c r="A8245" s="1"/>
      <c r="B8245"/>
      <c r="C8245"/>
      <c r="E8245"/>
      <c r="F8245"/>
      <c r="G8245"/>
    </row>
    <row r="8246" spans="1:7" ht="20.100000000000001" customHeight="1">
      <c r="A8246" s="1"/>
      <c r="B8246"/>
      <c r="C8246"/>
      <c r="E8246"/>
      <c r="F8246"/>
      <c r="G8246"/>
    </row>
    <row r="8247" spans="1:7" ht="20.100000000000001" customHeight="1">
      <c r="A8247" s="1"/>
      <c r="B8247"/>
      <c r="C8247"/>
      <c r="E8247"/>
      <c r="F8247"/>
      <c r="G8247"/>
    </row>
    <row r="8248" spans="1:7" ht="20.100000000000001" customHeight="1">
      <c r="A8248" s="1"/>
      <c r="B8248"/>
      <c r="C8248"/>
      <c r="E8248"/>
      <c r="F8248"/>
      <c r="G8248"/>
    </row>
    <row r="8249" spans="1:7" ht="20.100000000000001" customHeight="1">
      <c r="A8249" s="1"/>
      <c r="B8249"/>
      <c r="C8249"/>
      <c r="E8249"/>
      <c r="F8249"/>
      <c r="G8249"/>
    </row>
    <row r="8250" spans="1:7" ht="20.100000000000001" customHeight="1">
      <c r="A8250" s="1"/>
      <c r="B8250"/>
      <c r="C8250"/>
      <c r="E8250"/>
      <c r="F8250"/>
      <c r="G8250"/>
    </row>
    <row r="8251" spans="1:7" ht="20.100000000000001" customHeight="1">
      <c r="A8251" s="1"/>
      <c r="B8251"/>
      <c r="C8251"/>
      <c r="E8251"/>
      <c r="F8251"/>
      <c r="G8251"/>
    </row>
    <row r="8252" spans="1:7" ht="20.100000000000001" customHeight="1">
      <c r="A8252" s="1"/>
      <c r="B8252"/>
      <c r="C8252"/>
      <c r="E8252"/>
      <c r="F8252"/>
      <c r="G8252"/>
    </row>
    <row r="8253" spans="1:7" ht="20.100000000000001" customHeight="1">
      <c r="A8253" s="1"/>
      <c r="B8253"/>
      <c r="C8253"/>
      <c r="E8253"/>
      <c r="F8253"/>
      <c r="G8253"/>
    </row>
    <row r="8254" spans="1:7" ht="20.100000000000001" customHeight="1">
      <c r="A8254" s="1"/>
      <c r="B8254"/>
      <c r="C8254"/>
      <c r="E8254"/>
      <c r="F8254"/>
      <c r="G8254"/>
    </row>
    <row r="8255" spans="1:7" ht="20.100000000000001" customHeight="1">
      <c r="A8255" s="1"/>
      <c r="B8255"/>
      <c r="C8255"/>
      <c r="E8255"/>
      <c r="F8255"/>
      <c r="G8255"/>
    </row>
    <row r="8256" spans="1:7" ht="20.100000000000001" customHeight="1">
      <c r="A8256" s="1"/>
      <c r="B8256"/>
      <c r="C8256"/>
      <c r="E8256"/>
      <c r="F8256"/>
      <c r="G8256"/>
    </row>
    <row r="8257" spans="1:7" ht="20.100000000000001" customHeight="1">
      <c r="A8257" s="1"/>
      <c r="B8257"/>
      <c r="C8257"/>
      <c r="E8257"/>
      <c r="F8257"/>
      <c r="G8257"/>
    </row>
    <row r="8258" spans="1:7" ht="20.100000000000001" customHeight="1">
      <c r="A8258" s="1"/>
      <c r="B8258"/>
      <c r="C8258"/>
      <c r="E8258"/>
      <c r="F8258"/>
      <c r="G8258"/>
    </row>
    <row r="8259" spans="1:7" ht="20.100000000000001" customHeight="1">
      <c r="A8259" s="1"/>
      <c r="B8259"/>
      <c r="C8259"/>
      <c r="E8259"/>
      <c r="F8259"/>
      <c r="G8259"/>
    </row>
    <row r="8260" spans="1:7" ht="20.100000000000001" customHeight="1">
      <c r="A8260" s="1"/>
      <c r="B8260"/>
      <c r="C8260"/>
      <c r="E8260"/>
      <c r="F8260"/>
      <c r="G8260"/>
    </row>
    <row r="8261" spans="1:7" ht="20.100000000000001" customHeight="1">
      <c r="A8261" s="1"/>
      <c r="B8261"/>
      <c r="C8261"/>
      <c r="E8261"/>
      <c r="F8261"/>
      <c r="G8261"/>
    </row>
    <row r="8262" spans="1:7" ht="20.100000000000001" customHeight="1">
      <c r="A8262" s="1"/>
      <c r="B8262"/>
      <c r="C8262"/>
      <c r="E8262"/>
      <c r="F8262"/>
      <c r="G8262"/>
    </row>
    <row r="8263" spans="1:7" ht="20.100000000000001" customHeight="1">
      <c r="A8263" s="1"/>
      <c r="B8263"/>
      <c r="C8263"/>
      <c r="E8263"/>
      <c r="F8263"/>
      <c r="G8263"/>
    </row>
    <row r="8264" spans="1:7" ht="20.100000000000001" customHeight="1">
      <c r="A8264" s="1"/>
      <c r="B8264"/>
      <c r="C8264"/>
      <c r="E8264"/>
      <c r="F8264"/>
      <c r="G8264"/>
    </row>
    <row r="8265" spans="1:7" ht="20.100000000000001" customHeight="1">
      <c r="A8265" s="1"/>
      <c r="B8265"/>
      <c r="C8265"/>
      <c r="E8265"/>
      <c r="F8265"/>
      <c r="G8265"/>
    </row>
    <row r="8266" spans="1:7" ht="20.100000000000001" customHeight="1">
      <c r="A8266" s="1"/>
      <c r="B8266"/>
      <c r="C8266"/>
      <c r="E8266"/>
      <c r="F8266"/>
      <c r="G8266"/>
    </row>
    <row r="8267" spans="1:7" ht="20.100000000000001" customHeight="1">
      <c r="A8267" s="1"/>
      <c r="B8267"/>
      <c r="C8267"/>
      <c r="E8267"/>
      <c r="F8267"/>
      <c r="G8267"/>
    </row>
    <row r="8268" spans="1:7" ht="20.100000000000001" customHeight="1">
      <c r="A8268" s="1"/>
      <c r="B8268"/>
      <c r="C8268"/>
      <c r="E8268"/>
      <c r="F8268"/>
      <c r="G8268"/>
    </row>
    <row r="8269" spans="1:7" ht="20.100000000000001" customHeight="1">
      <c r="A8269" s="1"/>
      <c r="B8269"/>
      <c r="C8269"/>
      <c r="E8269"/>
      <c r="F8269"/>
      <c r="G8269"/>
    </row>
    <row r="8270" spans="1:7" ht="20.100000000000001" customHeight="1">
      <c r="A8270" s="1"/>
      <c r="B8270"/>
      <c r="C8270"/>
      <c r="E8270"/>
      <c r="F8270"/>
      <c r="G8270"/>
    </row>
    <row r="8271" spans="1:7" ht="20.100000000000001" customHeight="1">
      <c r="A8271" s="1"/>
      <c r="B8271"/>
      <c r="C8271"/>
      <c r="E8271"/>
      <c r="F8271"/>
      <c r="G8271"/>
    </row>
    <row r="8272" spans="1:7" ht="20.100000000000001" customHeight="1">
      <c r="A8272" s="1"/>
      <c r="B8272"/>
      <c r="C8272"/>
      <c r="E8272"/>
      <c r="F8272"/>
      <c r="G8272"/>
    </row>
    <row r="8273" spans="1:7" ht="20.100000000000001" customHeight="1">
      <c r="A8273" s="1"/>
      <c r="B8273"/>
      <c r="C8273"/>
      <c r="E8273"/>
      <c r="F8273"/>
      <c r="G8273"/>
    </row>
    <row r="8274" spans="1:7" ht="20.100000000000001" customHeight="1">
      <c r="A8274" s="1"/>
      <c r="B8274"/>
      <c r="C8274"/>
      <c r="E8274"/>
      <c r="F8274"/>
      <c r="G8274"/>
    </row>
    <row r="8275" spans="1:7" ht="20.100000000000001" customHeight="1">
      <c r="A8275" s="1"/>
      <c r="B8275"/>
      <c r="C8275"/>
      <c r="E8275"/>
      <c r="F8275"/>
      <c r="G8275"/>
    </row>
    <row r="8276" spans="1:7" ht="20.100000000000001" customHeight="1">
      <c r="A8276" s="1"/>
      <c r="B8276"/>
      <c r="C8276"/>
      <c r="E8276"/>
      <c r="F8276"/>
      <c r="G8276"/>
    </row>
    <row r="8277" spans="1:7" ht="20.100000000000001" customHeight="1">
      <c r="A8277" s="1"/>
      <c r="B8277"/>
      <c r="C8277"/>
      <c r="E8277"/>
      <c r="F8277"/>
      <c r="G8277"/>
    </row>
    <row r="8278" spans="1:7" ht="20.100000000000001" customHeight="1">
      <c r="A8278" s="1"/>
      <c r="B8278"/>
      <c r="C8278"/>
      <c r="E8278"/>
      <c r="F8278"/>
      <c r="G8278"/>
    </row>
    <row r="8279" spans="1:7" ht="20.100000000000001" customHeight="1">
      <c r="A8279" s="1"/>
      <c r="B8279"/>
      <c r="C8279"/>
      <c r="E8279"/>
      <c r="F8279"/>
      <c r="G8279"/>
    </row>
    <row r="8280" spans="1:7" ht="20.100000000000001" customHeight="1">
      <c r="A8280" s="1"/>
      <c r="B8280"/>
      <c r="C8280"/>
      <c r="E8280"/>
      <c r="F8280"/>
      <c r="G8280"/>
    </row>
    <row r="8281" spans="1:7" ht="20.100000000000001" customHeight="1">
      <c r="A8281" s="1"/>
      <c r="B8281"/>
      <c r="C8281"/>
      <c r="E8281"/>
      <c r="F8281"/>
      <c r="G8281"/>
    </row>
    <row r="8282" spans="1:7" ht="20.100000000000001" customHeight="1">
      <c r="A8282" s="1"/>
      <c r="B8282"/>
      <c r="C8282"/>
      <c r="E8282"/>
      <c r="F8282"/>
      <c r="G8282"/>
    </row>
    <row r="8283" spans="1:7" ht="20.100000000000001" customHeight="1">
      <c r="A8283" s="1"/>
      <c r="B8283"/>
      <c r="C8283"/>
      <c r="E8283"/>
      <c r="F8283"/>
      <c r="G8283"/>
    </row>
    <row r="8284" spans="1:7" ht="20.100000000000001" customHeight="1">
      <c r="A8284" s="1"/>
      <c r="B8284"/>
      <c r="C8284"/>
      <c r="E8284"/>
      <c r="F8284"/>
      <c r="G8284"/>
    </row>
    <row r="8285" spans="1:7" ht="20.100000000000001" customHeight="1">
      <c r="A8285" s="1"/>
      <c r="B8285"/>
      <c r="C8285"/>
      <c r="E8285"/>
      <c r="F8285"/>
      <c r="G8285"/>
    </row>
    <row r="8286" spans="1:7" ht="20.100000000000001" customHeight="1">
      <c r="A8286" s="1"/>
      <c r="B8286"/>
      <c r="C8286"/>
      <c r="E8286"/>
      <c r="F8286"/>
      <c r="G8286"/>
    </row>
    <row r="8287" spans="1:7" ht="20.100000000000001" customHeight="1">
      <c r="A8287" s="1"/>
      <c r="B8287"/>
      <c r="C8287"/>
      <c r="E8287"/>
      <c r="F8287"/>
      <c r="G8287"/>
    </row>
    <row r="8288" spans="1:7" ht="20.100000000000001" customHeight="1">
      <c r="A8288" s="1"/>
      <c r="B8288"/>
      <c r="C8288"/>
      <c r="E8288"/>
      <c r="F8288"/>
      <c r="G8288"/>
    </row>
    <row r="8289" spans="1:7" ht="20.100000000000001" customHeight="1">
      <c r="A8289" s="1"/>
      <c r="B8289"/>
      <c r="C8289"/>
      <c r="E8289"/>
      <c r="F8289"/>
      <c r="G8289"/>
    </row>
    <row r="8290" spans="1:7" ht="20.100000000000001" customHeight="1">
      <c r="A8290" s="1"/>
      <c r="B8290"/>
      <c r="C8290"/>
      <c r="E8290"/>
      <c r="F8290"/>
      <c r="G8290"/>
    </row>
    <row r="8291" spans="1:7" ht="20.100000000000001" customHeight="1">
      <c r="A8291" s="1"/>
      <c r="B8291"/>
      <c r="C8291"/>
      <c r="E8291"/>
      <c r="F8291"/>
      <c r="G8291"/>
    </row>
    <row r="8292" spans="1:7" ht="20.100000000000001" customHeight="1">
      <c r="A8292" s="1"/>
      <c r="B8292"/>
      <c r="C8292"/>
      <c r="E8292"/>
      <c r="F8292"/>
      <c r="G8292"/>
    </row>
    <row r="8293" spans="1:7" ht="20.100000000000001" customHeight="1">
      <c r="A8293" s="1"/>
      <c r="B8293"/>
      <c r="C8293"/>
      <c r="E8293"/>
      <c r="F8293"/>
      <c r="G8293"/>
    </row>
    <row r="8294" spans="1:7" ht="20.100000000000001" customHeight="1">
      <c r="A8294" s="1"/>
      <c r="B8294"/>
      <c r="C8294"/>
      <c r="E8294"/>
      <c r="F8294"/>
      <c r="G8294"/>
    </row>
    <row r="8295" spans="1:7" ht="20.100000000000001" customHeight="1">
      <c r="A8295" s="1"/>
      <c r="B8295"/>
      <c r="C8295"/>
      <c r="E8295"/>
      <c r="F8295"/>
      <c r="G8295"/>
    </row>
    <row r="8296" spans="1:7" ht="20.100000000000001" customHeight="1">
      <c r="A8296" s="1"/>
      <c r="B8296"/>
      <c r="C8296"/>
      <c r="E8296"/>
      <c r="F8296"/>
      <c r="G8296"/>
    </row>
    <row r="8297" spans="1:7" ht="20.100000000000001" customHeight="1">
      <c r="A8297" s="1"/>
      <c r="B8297"/>
      <c r="C8297"/>
      <c r="E8297"/>
      <c r="F8297"/>
      <c r="G8297"/>
    </row>
    <row r="8298" spans="1:7" ht="20.100000000000001" customHeight="1">
      <c r="A8298" s="1"/>
      <c r="B8298"/>
      <c r="C8298"/>
      <c r="E8298"/>
      <c r="F8298"/>
      <c r="G8298"/>
    </row>
    <row r="8299" spans="1:7" ht="20.100000000000001" customHeight="1">
      <c r="A8299" s="1"/>
      <c r="B8299"/>
      <c r="C8299"/>
      <c r="E8299"/>
      <c r="F8299"/>
      <c r="G8299"/>
    </row>
    <row r="8300" spans="1:7" ht="20.100000000000001" customHeight="1">
      <c r="A8300" s="1"/>
      <c r="B8300"/>
      <c r="C8300"/>
      <c r="E8300"/>
      <c r="F8300"/>
      <c r="G8300"/>
    </row>
    <row r="8301" spans="1:7" ht="20.100000000000001" customHeight="1">
      <c r="A8301" s="1"/>
      <c r="B8301"/>
      <c r="C8301"/>
      <c r="E8301"/>
      <c r="F8301"/>
      <c r="G8301"/>
    </row>
    <row r="8302" spans="1:7" ht="20.100000000000001" customHeight="1">
      <c r="A8302" s="1"/>
      <c r="B8302"/>
      <c r="C8302"/>
      <c r="E8302"/>
      <c r="F8302"/>
      <c r="G8302"/>
    </row>
    <row r="8303" spans="1:7" ht="20.100000000000001" customHeight="1">
      <c r="A8303" s="1"/>
      <c r="B8303"/>
      <c r="C8303"/>
      <c r="E8303"/>
      <c r="F8303"/>
      <c r="G8303"/>
    </row>
    <row r="8304" spans="1:7" ht="20.100000000000001" customHeight="1">
      <c r="A8304" s="1"/>
      <c r="B8304"/>
      <c r="C8304"/>
      <c r="E8304"/>
      <c r="F8304"/>
      <c r="G8304"/>
    </row>
    <row r="8305" spans="1:7" ht="20.100000000000001" customHeight="1">
      <c r="A8305" s="1"/>
      <c r="B8305"/>
      <c r="C8305"/>
      <c r="E8305"/>
      <c r="F8305"/>
      <c r="G8305"/>
    </row>
    <row r="8306" spans="1:7" ht="20.100000000000001" customHeight="1">
      <c r="A8306" s="1"/>
      <c r="B8306"/>
      <c r="C8306"/>
      <c r="E8306"/>
      <c r="F8306"/>
      <c r="G8306"/>
    </row>
    <row r="8307" spans="1:7" ht="20.100000000000001" customHeight="1">
      <c r="A8307" s="1"/>
      <c r="B8307"/>
      <c r="C8307"/>
      <c r="E8307"/>
      <c r="F8307"/>
      <c r="G8307"/>
    </row>
    <row r="8308" spans="1:7" ht="20.100000000000001" customHeight="1">
      <c r="A8308" s="1"/>
      <c r="B8308"/>
      <c r="C8308"/>
      <c r="E8308"/>
      <c r="F8308"/>
      <c r="G8308"/>
    </row>
    <row r="8309" spans="1:7" ht="20.100000000000001" customHeight="1">
      <c r="A8309" s="1"/>
      <c r="B8309"/>
      <c r="C8309"/>
      <c r="E8309"/>
      <c r="F8309"/>
      <c r="G8309"/>
    </row>
    <row r="8310" spans="1:7" ht="20.100000000000001" customHeight="1">
      <c r="A8310" s="1"/>
      <c r="B8310"/>
      <c r="C8310"/>
      <c r="E8310"/>
      <c r="F8310"/>
      <c r="G8310"/>
    </row>
    <row r="8311" spans="1:7" ht="20.100000000000001" customHeight="1">
      <c r="A8311" s="1"/>
      <c r="B8311"/>
      <c r="C8311"/>
      <c r="E8311"/>
      <c r="F8311"/>
      <c r="G8311"/>
    </row>
    <row r="8312" spans="1:7" ht="20.100000000000001" customHeight="1">
      <c r="A8312" s="1"/>
      <c r="B8312"/>
      <c r="C8312"/>
      <c r="E8312"/>
      <c r="F8312"/>
      <c r="G8312"/>
    </row>
    <row r="8313" spans="1:7" ht="20.100000000000001" customHeight="1">
      <c r="A8313" s="1"/>
      <c r="B8313"/>
      <c r="C8313"/>
      <c r="E8313"/>
      <c r="F8313"/>
      <c r="G8313"/>
    </row>
    <row r="8314" spans="1:7" ht="20.100000000000001" customHeight="1">
      <c r="A8314" s="1"/>
      <c r="B8314"/>
      <c r="C8314"/>
      <c r="E8314"/>
      <c r="F8314"/>
      <c r="G8314"/>
    </row>
    <row r="8315" spans="1:7" ht="20.100000000000001" customHeight="1">
      <c r="A8315" s="1"/>
      <c r="B8315"/>
      <c r="C8315"/>
      <c r="E8315"/>
      <c r="F8315"/>
      <c r="G8315"/>
    </row>
    <row r="8316" spans="1:7" ht="20.100000000000001" customHeight="1">
      <c r="A8316" s="1"/>
      <c r="B8316"/>
      <c r="C8316"/>
      <c r="E8316"/>
      <c r="F8316"/>
      <c r="G8316"/>
    </row>
    <row r="8317" spans="1:7" ht="20.100000000000001" customHeight="1">
      <c r="A8317" s="1"/>
      <c r="B8317"/>
      <c r="C8317"/>
      <c r="E8317"/>
      <c r="F8317"/>
      <c r="G8317"/>
    </row>
    <row r="8318" spans="1:7" ht="20.100000000000001" customHeight="1">
      <c r="A8318" s="1"/>
      <c r="B8318"/>
      <c r="C8318"/>
      <c r="E8318"/>
      <c r="F8318"/>
      <c r="G8318"/>
    </row>
    <row r="8319" spans="1:7" ht="20.100000000000001" customHeight="1">
      <c r="A8319" s="1"/>
      <c r="B8319"/>
      <c r="C8319"/>
      <c r="E8319"/>
      <c r="F8319"/>
      <c r="G8319"/>
    </row>
    <row r="8320" spans="1:7" ht="20.100000000000001" customHeight="1">
      <c r="A8320" s="1"/>
      <c r="B8320"/>
      <c r="C8320"/>
      <c r="E8320"/>
      <c r="F8320"/>
      <c r="G8320"/>
    </row>
    <row r="8321" spans="1:7" ht="20.100000000000001" customHeight="1">
      <c r="A8321" s="1"/>
      <c r="B8321"/>
      <c r="C8321"/>
      <c r="E8321"/>
      <c r="F8321"/>
      <c r="G8321"/>
    </row>
    <row r="8322" spans="1:7" ht="20.100000000000001" customHeight="1">
      <c r="A8322" s="1"/>
      <c r="B8322"/>
      <c r="C8322"/>
      <c r="E8322"/>
      <c r="F8322"/>
      <c r="G8322"/>
    </row>
    <row r="8323" spans="1:7" ht="20.100000000000001" customHeight="1">
      <c r="A8323" s="1"/>
      <c r="B8323"/>
      <c r="C8323"/>
      <c r="E8323"/>
      <c r="F8323"/>
      <c r="G8323"/>
    </row>
    <row r="8324" spans="1:7" ht="20.100000000000001" customHeight="1">
      <c r="A8324" s="1"/>
      <c r="B8324"/>
      <c r="C8324"/>
      <c r="E8324"/>
      <c r="F8324"/>
      <c r="G8324"/>
    </row>
    <row r="8325" spans="1:7" ht="20.100000000000001" customHeight="1">
      <c r="A8325" s="1"/>
      <c r="B8325"/>
      <c r="C8325"/>
      <c r="E8325"/>
      <c r="F8325"/>
      <c r="G8325"/>
    </row>
    <row r="8326" spans="1:7" ht="20.100000000000001" customHeight="1">
      <c r="A8326" s="1"/>
      <c r="B8326"/>
      <c r="C8326"/>
      <c r="E8326"/>
      <c r="F8326"/>
      <c r="G8326"/>
    </row>
    <row r="8327" spans="1:7" ht="20.100000000000001" customHeight="1">
      <c r="A8327" s="1"/>
      <c r="B8327"/>
      <c r="C8327"/>
      <c r="E8327"/>
      <c r="F8327"/>
      <c r="G8327"/>
    </row>
    <row r="8328" spans="1:7" ht="20.100000000000001" customHeight="1">
      <c r="A8328" s="1"/>
      <c r="B8328"/>
      <c r="C8328"/>
      <c r="E8328"/>
      <c r="F8328"/>
      <c r="G8328"/>
    </row>
    <row r="8329" spans="1:7" ht="20.100000000000001" customHeight="1">
      <c r="A8329" s="1"/>
      <c r="B8329"/>
      <c r="C8329"/>
      <c r="E8329"/>
      <c r="F8329"/>
      <c r="G8329"/>
    </row>
    <row r="8330" spans="1:7" ht="20.100000000000001" customHeight="1">
      <c r="A8330" s="1"/>
      <c r="B8330"/>
      <c r="C8330"/>
      <c r="E8330"/>
      <c r="F8330"/>
      <c r="G8330"/>
    </row>
    <row r="8331" spans="1:7" ht="20.100000000000001" customHeight="1">
      <c r="A8331" s="1"/>
      <c r="B8331"/>
      <c r="C8331"/>
      <c r="E8331"/>
      <c r="F8331"/>
      <c r="G8331"/>
    </row>
    <row r="8332" spans="1:7" ht="20.100000000000001" customHeight="1">
      <c r="A8332" s="1"/>
      <c r="B8332"/>
      <c r="C8332"/>
      <c r="E8332"/>
      <c r="F8332"/>
      <c r="G8332"/>
    </row>
    <row r="8333" spans="1:7" ht="20.100000000000001" customHeight="1">
      <c r="A8333" s="1"/>
      <c r="B8333"/>
      <c r="C8333"/>
      <c r="E8333"/>
      <c r="F8333"/>
      <c r="G8333"/>
    </row>
    <row r="8334" spans="1:7" ht="20.100000000000001" customHeight="1">
      <c r="A8334" s="1"/>
      <c r="B8334"/>
      <c r="C8334"/>
      <c r="E8334"/>
      <c r="F8334"/>
      <c r="G8334"/>
    </row>
    <row r="8335" spans="1:7" ht="20.100000000000001" customHeight="1">
      <c r="A8335" s="1"/>
      <c r="B8335"/>
      <c r="C8335"/>
      <c r="E8335"/>
      <c r="F8335"/>
      <c r="G8335"/>
    </row>
    <row r="8336" spans="1:7" ht="20.100000000000001" customHeight="1">
      <c r="A8336" s="1"/>
      <c r="B8336"/>
      <c r="C8336"/>
      <c r="E8336"/>
      <c r="F8336"/>
      <c r="G8336"/>
    </row>
    <row r="8337" spans="1:7" ht="20.100000000000001" customHeight="1">
      <c r="A8337" s="1"/>
      <c r="B8337"/>
      <c r="C8337"/>
      <c r="E8337"/>
      <c r="F8337"/>
      <c r="G8337"/>
    </row>
    <row r="8338" spans="1:7" ht="20.100000000000001" customHeight="1">
      <c r="A8338" s="1"/>
      <c r="B8338"/>
      <c r="C8338"/>
      <c r="E8338"/>
      <c r="F8338"/>
      <c r="G8338"/>
    </row>
    <row r="8339" spans="1:7" ht="20.100000000000001" customHeight="1">
      <c r="A8339" s="1"/>
      <c r="B8339"/>
      <c r="C8339"/>
      <c r="E8339"/>
      <c r="F8339"/>
      <c r="G8339"/>
    </row>
    <row r="8340" spans="1:7" ht="20.100000000000001" customHeight="1">
      <c r="A8340" s="1"/>
      <c r="B8340"/>
      <c r="C8340"/>
      <c r="E8340"/>
      <c r="F8340"/>
      <c r="G8340"/>
    </row>
    <row r="8341" spans="1:7" ht="20.100000000000001" customHeight="1">
      <c r="A8341" s="1"/>
      <c r="B8341"/>
      <c r="C8341"/>
      <c r="E8341"/>
      <c r="F8341"/>
      <c r="G8341"/>
    </row>
    <row r="8342" spans="1:7" ht="20.100000000000001" customHeight="1">
      <c r="A8342" s="1"/>
      <c r="B8342"/>
      <c r="C8342"/>
      <c r="E8342"/>
      <c r="F8342"/>
      <c r="G8342"/>
    </row>
    <row r="8343" spans="1:7" ht="20.100000000000001" customHeight="1">
      <c r="A8343" s="1"/>
      <c r="B8343"/>
      <c r="C8343"/>
      <c r="E8343"/>
      <c r="F8343"/>
      <c r="G8343"/>
    </row>
    <row r="8344" spans="1:7" ht="20.100000000000001" customHeight="1">
      <c r="A8344" s="1"/>
      <c r="B8344"/>
      <c r="C8344"/>
      <c r="E8344"/>
      <c r="F8344"/>
      <c r="G8344"/>
    </row>
    <row r="8345" spans="1:7" ht="20.100000000000001" customHeight="1">
      <c r="A8345" s="1"/>
      <c r="B8345"/>
      <c r="C8345"/>
      <c r="E8345"/>
      <c r="F8345"/>
      <c r="G8345"/>
    </row>
    <row r="8346" spans="1:7" ht="20.100000000000001" customHeight="1">
      <c r="A8346" s="1"/>
      <c r="B8346"/>
      <c r="C8346"/>
      <c r="E8346"/>
      <c r="F8346"/>
      <c r="G8346"/>
    </row>
    <row r="8347" spans="1:7" ht="20.100000000000001" customHeight="1">
      <c r="A8347" s="1"/>
      <c r="B8347"/>
      <c r="C8347"/>
      <c r="E8347"/>
      <c r="F8347"/>
      <c r="G8347"/>
    </row>
    <row r="8348" spans="1:7" ht="20.100000000000001" customHeight="1">
      <c r="A8348" s="1"/>
      <c r="B8348"/>
      <c r="C8348"/>
      <c r="E8348"/>
      <c r="F8348"/>
      <c r="G8348"/>
    </row>
    <row r="8349" spans="1:7" ht="20.100000000000001" customHeight="1">
      <c r="A8349" s="1"/>
      <c r="B8349"/>
      <c r="C8349"/>
      <c r="E8349"/>
      <c r="F8349"/>
      <c r="G8349"/>
    </row>
    <row r="8350" spans="1:7" ht="20.100000000000001" customHeight="1">
      <c r="A8350" s="1"/>
      <c r="B8350"/>
      <c r="C8350"/>
      <c r="E8350"/>
      <c r="F8350"/>
      <c r="G8350"/>
    </row>
    <row r="8351" spans="1:7" ht="20.100000000000001" customHeight="1">
      <c r="A8351" s="1"/>
      <c r="B8351"/>
      <c r="C8351"/>
      <c r="E8351"/>
      <c r="F8351"/>
      <c r="G8351"/>
    </row>
    <row r="8352" spans="1:7" ht="20.100000000000001" customHeight="1">
      <c r="A8352" s="1"/>
      <c r="B8352"/>
      <c r="C8352"/>
      <c r="E8352"/>
      <c r="F8352"/>
      <c r="G8352"/>
    </row>
    <row r="8353" spans="1:7" ht="20.100000000000001" customHeight="1">
      <c r="A8353" s="1"/>
      <c r="B8353"/>
      <c r="C8353"/>
      <c r="E8353"/>
      <c r="F8353"/>
      <c r="G8353"/>
    </row>
    <row r="8354" spans="1:7" ht="20.100000000000001" customHeight="1">
      <c r="A8354" s="1"/>
      <c r="B8354"/>
      <c r="C8354"/>
      <c r="E8354"/>
      <c r="F8354"/>
      <c r="G8354"/>
    </row>
    <row r="8355" spans="1:7" ht="20.100000000000001" customHeight="1">
      <c r="A8355" s="1"/>
      <c r="B8355"/>
      <c r="C8355"/>
      <c r="E8355"/>
      <c r="F8355"/>
      <c r="G8355"/>
    </row>
    <row r="8356" spans="1:7" ht="20.100000000000001" customHeight="1">
      <c r="A8356" s="1"/>
      <c r="B8356"/>
      <c r="C8356"/>
      <c r="E8356"/>
      <c r="F8356"/>
      <c r="G8356"/>
    </row>
    <row r="8357" spans="1:7" ht="20.100000000000001" customHeight="1">
      <c r="A8357" s="1"/>
      <c r="B8357"/>
      <c r="C8357"/>
      <c r="E8357"/>
      <c r="F8357"/>
      <c r="G8357"/>
    </row>
    <row r="8358" spans="1:7" ht="20.100000000000001" customHeight="1">
      <c r="A8358" s="1"/>
      <c r="B8358"/>
      <c r="C8358"/>
      <c r="E8358"/>
      <c r="F8358"/>
      <c r="G8358"/>
    </row>
    <row r="8359" spans="1:7" ht="20.100000000000001" customHeight="1">
      <c r="A8359" s="1"/>
      <c r="B8359"/>
      <c r="C8359"/>
      <c r="E8359"/>
      <c r="F8359"/>
      <c r="G8359"/>
    </row>
    <row r="8360" spans="1:7" ht="20.100000000000001" customHeight="1">
      <c r="A8360" s="1"/>
      <c r="B8360"/>
      <c r="C8360"/>
      <c r="E8360"/>
      <c r="F8360"/>
      <c r="G8360"/>
    </row>
    <row r="8361" spans="1:7" ht="20.100000000000001" customHeight="1">
      <c r="A8361" s="1"/>
      <c r="B8361"/>
      <c r="C8361"/>
      <c r="E8361"/>
      <c r="F8361"/>
      <c r="G8361"/>
    </row>
    <row r="8362" spans="1:7" ht="20.100000000000001" customHeight="1">
      <c r="A8362" s="1"/>
      <c r="B8362"/>
      <c r="C8362"/>
      <c r="E8362"/>
      <c r="F8362"/>
      <c r="G8362"/>
    </row>
    <row r="8363" spans="1:7" ht="20.100000000000001" customHeight="1">
      <c r="A8363" s="1"/>
      <c r="B8363"/>
      <c r="C8363"/>
      <c r="E8363"/>
      <c r="F8363"/>
      <c r="G8363"/>
    </row>
    <row r="8364" spans="1:7" ht="20.100000000000001" customHeight="1">
      <c r="A8364" s="1"/>
      <c r="B8364"/>
      <c r="C8364"/>
      <c r="E8364"/>
      <c r="F8364"/>
      <c r="G8364"/>
    </row>
    <row r="8365" spans="1:7" ht="20.100000000000001" customHeight="1">
      <c r="A8365" s="1"/>
      <c r="B8365"/>
      <c r="C8365"/>
      <c r="E8365"/>
      <c r="F8365"/>
      <c r="G8365"/>
    </row>
    <row r="8366" spans="1:7" ht="20.100000000000001" customHeight="1">
      <c r="A8366" s="1"/>
      <c r="B8366"/>
      <c r="C8366"/>
      <c r="E8366"/>
      <c r="F8366"/>
      <c r="G8366"/>
    </row>
    <row r="8367" spans="1:7" ht="20.100000000000001" customHeight="1">
      <c r="A8367" s="1"/>
      <c r="B8367"/>
      <c r="C8367"/>
      <c r="E8367"/>
      <c r="F8367"/>
      <c r="G8367"/>
    </row>
    <row r="8368" spans="1:7" ht="20.100000000000001" customHeight="1">
      <c r="A8368" s="1"/>
      <c r="B8368"/>
      <c r="C8368"/>
      <c r="E8368"/>
      <c r="F8368"/>
      <c r="G8368"/>
    </row>
    <row r="8369" spans="1:7" ht="20.100000000000001" customHeight="1">
      <c r="A8369" s="1"/>
      <c r="B8369"/>
      <c r="C8369"/>
      <c r="E8369"/>
      <c r="F8369"/>
      <c r="G8369"/>
    </row>
    <row r="8370" spans="1:7" ht="20.100000000000001" customHeight="1">
      <c r="A8370" s="1"/>
      <c r="B8370"/>
      <c r="C8370"/>
      <c r="E8370"/>
      <c r="F8370"/>
      <c r="G8370"/>
    </row>
    <row r="8371" spans="1:7" ht="20.100000000000001" customHeight="1">
      <c r="A8371" s="1"/>
      <c r="B8371"/>
      <c r="C8371"/>
      <c r="E8371"/>
      <c r="F8371"/>
      <c r="G8371"/>
    </row>
    <row r="8372" spans="1:7" ht="20.100000000000001" customHeight="1">
      <c r="A8372" s="1"/>
      <c r="B8372"/>
      <c r="C8372"/>
      <c r="E8372"/>
      <c r="F8372"/>
      <c r="G8372"/>
    </row>
    <row r="8373" spans="1:7" ht="20.100000000000001" customHeight="1">
      <c r="A8373" s="1"/>
      <c r="B8373"/>
      <c r="C8373"/>
      <c r="E8373"/>
      <c r="F8373"/>
      <c r="G8373"/>
    </row>
    <row r="8374" spans="1:7" ht="20.100000000000001" customHeight="1">
      <c r="A8374" s="1"/>
      <c r="B8374"/>
      <c r="C8374"/>
      <c r="E8374"/>
      <c r="F8374"/>
      <c r="G8374"/>
    </row>
    <row r="8375" spans="1:7" ht="20.100000000000001" customHeight="1">
      <c r="A8375" s="1"/>
      <c r="B8375"/>
      <c r="C8375"/>
      <c r="E8375"/>
      <c r="F8375"/>
      <c r="G8375"/>
    </row>
    <row r="8376" spans="1:7" ht="20.100000000000001" customHeight="1">
      <c r="A8376" s="1"/>
      <c r="B8376"/>
      <c r="C8376"/>
      <c r="E8376"/>
      <c r="F8376"/>
      <c r="G8376"/>
    </row>
    <row r="8377" spans="1:7" ht="20.100000000000001" customHeight="1">
      <c r="A8377" s="1"/>
      <c r="B8377"/>
      <c r="C8377"/>
      <c r="E8377"/>
      <c r="F8377"/>
      <c r="G8377"/>
    </row>
    <row r="8378" spans="1:7" ht="20.100000000000001" customHeight="1">
      <c r="A8378" s="1"/>
      <c r="B8378"/>
      <c r="C8378"/>
      <c r="E8378"/>
      <c r="F8378"/>
      <c r="G8378"/>
    </row>
    <row r="8379" spans="1:7" ht="20.100000000000001" customHeight="1">
      <c r="A8379" s="1"/>
      <c r="B8379"/>
      <c r="C8379"/>
      <c r="E8379"/>
      <c r="F8379"/>
      <c r="G8379"/>
    </row>
    <row r="8380" spans="1:7" ht="20.100000000000001" customHeight="1">
      <c r="A8380" s="1"/>
      <c r="B8380"/>
      <c r="C8380"/>
      <c r="E8380"/>
      <c r="F8380"/>
      <c r="G8380"/>
    </row>
    <row r="8381" spans="1:7" ht="20.100000000000001" customHeight="1">
      <c r="A8381" s="1"/>
      <c r="B8381"/>
      <c r="C8381"/>
      <c r="E8381"/>
      <c r="F8381"/>
      <c r="G8381"/>
    </row>
    <row r="8382" spans="1:7" ht="20.100000000000001" customHeight="1">
      <c r="A8382" s="1"/>
      <c r="B8382"/>
      <c r="C8382"/>
      <c r="E8382"/>
      <c r="F8382"/>
      <c r="G8382"/>
    </row>
    <row r="8383" spans="1:7" ht="20.100000000000001" customHeight="1">
      <c r="A8383" s="1"/>
      <c r="B8383"/>
      <c r="C8383"/>
      <c r="E8383"/>
      <c r="F8383"/>
      <c r="G8383"/>
    </row>
    <row r="8384" spans="1:7" ht="20.100000000000001" customHeight="1">
      <c r="A8384" s="1"/>
      <c r="B8384"/>
      <c r="C8384"/>
      <c r="E8384"/>
      <c r="F8384"/>
      <c r="G8384"/>
    </row>
    <row r="8385" spans="1:7" ht="20.100000000000001" customHeight="1">
      <c r="A8385" s="1"/>
      <c r="B8385"/>
      <c r="C8385"/>
      <c r="E8385"/>
      <c r="F8385"/>
      <c r="G8385"/>
    </row>
    <row r="8386" spans="1:7" ht="20.100000000000001" customHeight="1">
      <c r="A8386" s="1"/>
      <c r="B8386"/>
      <c r="C8386"/>
      <c r="E8386"/>
      <c r="F8386"/>
      <c r="G8386"/>
    </row>
    <row r="8387" spans="1:7" ht="20.100000000000001" customHeight="1">
      <c r="A8387" s="1"/>
      <c r="B8387"/>
      <c r="C8387"/>
      <c r="E8387"/>
      <c r="F8387"/>
      <c r="G8387"/>
    </row>
    <row r="8388" spans="1:7" ht="20.100000000000001" customHeight="1">
      <c r="A8388" s="1"/>
      <c r="B8388"/>
      <c r="C8388"/>
      <c r="E8388"/>
      <c r="F8388"/>
      <c r="G8388"/>
    </row>
    <row r="8389" spans="1:7" ht="20.100000000000001" customHeight="1">
      <c r="A8389" s="1"/>
      <c r="B8389"/>
      <c r="C8389"/>
      <c r="E8389"/>
      <c r="F8389"/>
      <c r="G8389"/>
    </row>
    <row r="8390" spans="1:7" ht="20.100000000000001" customHeight="1">
      <c r="A8390" s="1"/>
      <c r="B8390"/>
      <c r="C8390"/>
      <c r="E8390"/>
      <c r="F8390"/>
      <c r="G8390"/>
    </row>
    <row r="8391" spans="1:7" ht="20.100000000000001" customHeight="1">
      <c r="A8391" s="1"/>
      <c r="B8391"/>
      <c r="C8391"/>
      <c r="E8391"/>
      <c r="F8391"/>
      <c r="G8391"/>
    </row>
    <row r="8392" spans="1:7" ht="20.100000000000001" customHeight="1">
      <c r="A8392" s="1"/>
      <c r="B8392"/>
      <c r="C8392"/>
      <c r="E8392"/>
      <c r="F8392"/>
      <c r="G8392"/>
    </row>
    <row r="8393" spans="1:7" ht="20.100000000000001" customHeight="1">
      <c r="A8393" s="1"/>
      <c r="B8393"/>
      <c r="C8393"/>
      <c r="E8393"/>
      <c r="F8393"/>
      <c r="G8393"/>
    </row>
    <row r="8394" spans="1:7" ht="20.100000000000001" customHeight="1">
      <c r="A8394" s="1"/>
      <c r="B8394"/>
      <c r="C8394"/>
      <c r="E8394"/>
      <c r="F8394"/>
      <c r="G8394"/>
    </row>
    <row r="8395" spans="1:7" ht="20.100000000000001" customHeight="1">
      <c r="A8395" s="1"/>
      <c r="B8395"/>
      <c r="C8395"/>
      <c r="E8395"/>
      <c r="F8395"/>
      <c r="G8395"/>
    </row>
    <row r="8396" spans="1:7" ht="20.100000000000001" customHeight="1">
      <c r="A8396" s="1"/>
      <c r="B8396"/>
      <c r="C8396"/>
      <c r="E8396"/>
      <c r="F8396"/>
      <c r="G8396"/>
    </row>
    <row r="8397" spans="1:7" ht="20.100000000000001" customHeight="1">
      <c r="A8397" s="1"/>
      <c r="B8397"/>
      <c r="C8397"/>
      <c r="E8397"/>
      <c r="F8397"/>
      <c r="G8397"/>
    </row>
    <row r="8398" spans="1:7" ht="20.100000000000001" customHeight="1">
      <c r="A8398" s="1"/>
      <c r="B8398"/>
      <c r="C8398"/>
      <c r="E8398"/>
      <c r="F8398"/>
      <c r="G8398"/>
    </row>
    <row r="8399" spans="1:7" ht="20.100000000000001" customHeight="1">
      <c r="A8399" s="1"/>
      <c r="B8399"/>
      <c r="C8399"/>
      <c r="E8399"/>
      <c r="F8399"/>
      <c r="G8399"/>
    </row>
    <row r="8400" spans="1:7" ht="20.100000000000001" customHeight="1">
      <c r="A8400" s="1"/>
      <c r="B8400"/>
      <c r="C8400"/>
      <c r="E8400"/>
      <c r="F8400"/>
      <c r="G8400"/>
    </row>
    <row r="8401" spans="1:7" ht="20.100000000000001" customHeight="1">
      <c r="A8401" s="1"/>
      <c r="B8401"/>
      <c r="C8401"/>
      <c r="E8401"/>
      <c r="F8401"/>
      <c r="G8401"/>
    </row>
    <row r="8402" spans="1:7" ht="20.100000000000001" customHeight="1">
      <c r="A8402" s="1"/>
      <c r="B8402"/>
      <c r="C8402"/>
      <c r="E8402"/>
      <c r="F8402"/>
      <c r="G8402"/>
    </row>
    <row r="8403" spans="1:7" ht="20.100000000000001" customHeight="1">
      <c r="A8403" s="1"/>
      <c r="B8403"/>
      <c r="C8403"/>
      <c r="E8403"/>
      <c r="F8403"/>
      <c r="G8403"/>
    </row>
    <row r="8404" spans="1:7" ht="20.100000000000001" customHeight="1">
      <c r="A8404" s="1"/>
      <c r="B8404"/>
      <c r="C8404"/>
      <c r="E8404"/>
      <c r="F8404"/>
      <c r="G8404"/>
    </row>
    <row r="8405" spans="1:7" ht="20.100000000000001" customHeight="1">
      <c r="A8405" s="1"/>
      <c r="B8405"/>
      <c r="C8405"/>
      <c r="E8405"/>
      <c r="F8405"/>
      <c r="G8405"/>
    </row>
    <row r="8406" spans="1:7" ht="20.100000000000001" customHeight="1">
      <c r="A8406" s="1"/>
      <c r="B8406"/>
      <c r="C8406"/>
      <c r="E8406"/>
      <c r="F8406"/>
      <c r="G8406"/>
    </row>
    <row r="8407" spans="1:7" ht="20.100000000000001" customHeight="1">
      <c r="A8407" s="1"/>
      <c r="B8407"/>
      <c r="C8407"/>
      <c r="E8407"/>
      <c r="F8407"/>
      <c r="G8407"/>
    </row>
    <row r="8408" spans="1:7" ht="20.100000000000001" customHeight="1">
      <c r="A8408" s="1"/>
      <c r="B8408"/>
      <c r="C8408"/>
      <c r="E8408"/>
      <c r="F8408"/>
      <c r="G8408"/>
    </row>
    <row r="8409" spans="1:7" ht="20.100000000000001" customHeight="1">
      <c r="A8409" s="1"/>
      <c r="B8409"/>
      <c r="C8409"/>
      <c r="E8409"/>
      <c r="F8409"/>
      <c r="G8409"/>
    </row>
    <row r="8410" spans="1:7" ht="20.100000000000001" customHeight="1">
      <c r="A8410" s="1"/>
      <c r="B8410"/>
      <c r="C8410"/>
      <c r="E8410"/>
      <c r="F8410"/>
      <c r="G8410"/>
    </row>
    <row r="8411" spans="1:7" ht="20.100000000000001" customHeight="1">
      <c r="A8411" s="1"/>
      <c r="B8411"/>
      <c r="C8411"/>
      <c r="E8411"/>
      <c r="F8411"/>
      <c r="G8411"/>
    </row>
    <row r="8412" spans="1:7" ht="20.100000000000001" customHeight="1">
      <c r="A8412" s="1"/>
      <c r="B8412"/>
      <c r="C8412"/>
      <c r="E8412"/>
      <c r="F8412"/>
      <c r="G8412"/>
    </row>
    <row r="8413" spans="1:7" ht="20.100000000000001" customHeight="1">
      <c r="A8413" s="1"/>
      <c r="B8413"/>
      <c r="C8413"/>
      <c r="E8413"/>
      <c r="F8413"/>
      <c r="G8413"/>
    </row>
    <row r="8414" spans="1:7" ht="20.100000000000001" customHeight="1">
      <c r="A8414" s="1"/>
      <c r="B8414"/>
      <c r="C8414"/>
      <c r="E8414"/>
      <c r="F8414"/>
      <c r="G8414"/>
    </row>
    <row r="8415" spans="1:7" ht="20.100000000000001" customHeight="1">
      <c r="A8415" s="1"/>
      <c r="B8415"/>
      <c r="C8415"/>
      <c r="E8415"/>
      <c r="F8415"/>
      <c r="G8415"/>
    </row>
    <row r="8416" spans="1:7" ht="20.100000000000001" customHeight="1">
      <c r="A8416" s="1"/>
      <c r="B8416"/>
      <c r="C8416"/>
      <c r="E8416"/>
      <c r="F8416"/>
      <c r="G8416"/>
    </row>
    <row r="8417" spans="1:7" ht="20.100000000000001" customHeight="1">
      <c r="A8417" s="1"/>
      <c r="B8417"/>
      <c r="C8417"/>
      <c r="E8417"/>
      <c r="F8417"/>
      <c r="G8417"/>
    </row>
    <row r="8418" spans="1:7" ht="20.100000000000001" customHeight="1">
      <c r="A8418" s="1"/>
      <c r="B8418"/>
      <c r="C8418"/>
      <c r="E8418"/>
      <c r="F8418"/>
      <c r="G8418"/>
    </row>
    <row r="8419" spans="1:7" ht="20.100000000000001" customHeight="1">
      <c r="A8419" s="1"/>
      <c r="B8419"/>
      <c r="C8419"/>
      <c r="E8419"/>
      <c r="F8419"/>
      <c r="G8419"/>
    </row>
    <row r="8420" spans="1:7" ht="20.100000000000001" customHeight="1">
      <c r="A8420" s="1"/>
      <c r="B8420"/>
      <c r="C8420"/>
      <c r="E8420"/>
      <c r="F8420"/>
      <c r="G8420"/>
    </row>
    <row r="8421" spans="1:7" ht="20.100000000000001" customHeight="1">
      <c r="A8421" s="1"/>
      <c r="B8421"/>
      <c r="C8421"/>
      <c r="E8421"/>
      <c r="F8421"/>
      <c r="G8421"/>
    </row>
    <row r="8422" spans="1:7" ht="20.100000000000001" customHeight="1">
      <c r="A8422" s="1"/>
      <c r="B8422"/>
      <c r="C8422"/>
      <c r="E8422"/>
      <c r="F8422"/>
      <c r="G8422"/>
    </row>
    <row r="8423" spans="1:7" ht="20.100000000000001" customHeight="1">
      <c r="A8423" s="1"/>
      <c r="B8423"/>
      <c r="C8423"/>
      <c r="E8423"/>
      <c r="F8423"/>
      <c r="G8423"/>
    </row>
    <row r="8424" spans="1:7" ht="20.100000000000001" customHeight="1">
      <c r="A8424" s="1"/>
      <c r="B8424"/>
      <c r="C8424"/>
      <c r="E8424"/>
      <c r="F8424"/>
      <c r="G8424"/>
    </row>
    <row r="8425" spans="1:7" ht="20.100000000000001" customHeight="1">
      <c r="A8425" s="1"/>
      <c r="B8425"/>
      <c r="C8425"/>
      <c r="E8425"/>
      <c r="F8425"/>
      <c r="G8425"/>
    </row>
    <row r="8426" spans="1:7" ht="20.100000000000001" customHeight="1">
      <c r="A8426" s="1"/>
      <c r="B8426"/>
      <c r="C8426"/>
      <c r="E8426"/>
      <c r="F8426"/>
      <c r="G8426"/>
    </row>
    <row r="8427" spans="1:7" ht="20.100000000000001" customHeight="1">
      <c r="A8427" s="1"/>
      <c r="B8427"/>
      <c r="C8427"/>
      <c r="E8427"/>
      <c r="F8427"/>
      <c r="G8427"/>
    </row>
    <row r="8428" spans="1:7" ht="20.100000000000001" customHeight="1">
      <c r="A8428" s="1"/>
      <c r="B8428"/>
      <c r="C8428"/>
      <c r="E8428"/>
      <c r="F8428"/>
      <c r="G8428"/>
    </row>
    <row r="8429" spans="1:7" ht="20.100000000000001" customHeight="1">
      <c r="A8429" s="1"/>
      <c r="B8429"/>
      <c r="C8429"/>
      <c r="E8429"/>
      <c r="F8429"/>
      <c r="G8429"/>
    </row>
    <row r="8430" spans="1:7" ht="20.100000000000001" customHeight="1">
      <c r="A8430" s="1"/>
      <c r="B8430"/>
      <c r="C8430"/>
      <c r="E8430"/>
      <c r="F8430"/>
      <c r="G8430"/>
    </row>
    <row r="8431" spans="1:7" ht="20.100000000000001" customHeight="1">
      <c r="A8431" s="1"/>
      <c r="B8431"/>
      <c r="C8431"/>
      <c r="E8431"/>
      <c r="F8431"/>
      <c r="G8431"/>
    </row>
    <row r="8432" spans="1:7" ht="20.100000000000001" customHeight="1">
      <c r="A8432" s="1"/>
      <c r="B8432"/>
      <c r="C8432"/>
      <c r="E8432"/>
      <c r="F8432"/>
      <c r="G8432"/>
    </row>
    <row r="8433" spans="1:7" ht="20.100000000000001" customHeight="1">
      <c r="A8433" s="1"/>
      <c r="B8433"/>
      <c r="C8433"/>
      <c r="E8433"/>
      <c r="F8433"/>
      <c r="G8433"/>
    </row>
    <row r="8434" spans="1:7" ht="20.100000000000001" customHeight="1">
      <c r="A8434" s="1"/>
      <c r="B8434"/>
      <c r="C8434"/>
      <c r="E8434"/>
      <c r="F8434"/>
      <c r="G8434"/>
    </row>
    <row r="8435" spans="1:7" ht="20.100000000000001" customHeight="1">
      <c r="A8435" s="1"/>
      <c r="B8435"/>
      <c r="C8435"/>
      <c r="E8435"/>
      <c r="F8435"/>
      <c r="G8435"/>
    </row>
    <row r="8436" spans="1:7" ht="20.100000000000001" customHeight="1">
      <c r="A8436" s="1"/>
      <c r="B8436"/>
      <c r="C8436"/>
      <c r="E8436"/>
      <c r="F8436"/>
      <c r="G8436"/>
    </row>
    <row r="8437" spans="1:7" ht="20.100000000000001" customHeight="1">
      <c r="A8437" s="1"/>
      <c r="B8437"/>
      <c r="C8437"/>
      <c r="E8437"/>
      <c r="F8437"/>
      <c r="G8437"/>
    </row>
    <row r="8438" spans="1:7" ht="20.100000000000001" customHeight="1">
      <c r="A8438" s="1"/>
      <c r="B8438"/>
      <c r="C8438"/>
      <c r="E8438"/>
      <c r="F8438"/>
      <c r="G8438"/>
    </row>
    <row r="8439" spans="1:7" ht="20.100000000000001" customHeight="1">
      <c r="A8439" s="1"/>
      <c r="B8439"/>
      <c r="C8439"/>
      <c r="E8439"/>
      <c r="F8439"/>
      <c r="G8439"/>
    </row>
    <row r="8440" spans="1:7" ht="20.100000000000001" customHeight="1">
      <c r="A8440" s="1"/>
      <c r="B8440"/>
      <c r="C8440"/>
      <c r="E8440"/>
      <c r="F8440"/>
      <c r="G8440"/>
    </row>
    <row r="8441" spans="1:7" ht="20.100000000000001" customHeight="1">
      <c r="A8441" s="1"/>
      <c r="B8441"/>
      <c r="C8441"/>
      <c r="E8441"/>
      <c r="F8441"/>
      <c r="G8441"/>
    </row>
    <row r="8442" spans="1:7" ht="20.100000000000001" customHeight="1">
      <c r="A8442" s="1"/>
      <c r="B8442"/>
      <c r="C8442"/>
      <c r="E8442"/>
      <c r="F8442"/>
      <c r="G8442"/>
    </row>
    <row r="8443" spans="1:7" ht="20.100000000000001" customHeight="1">
      <c r="A8443" s="1"/>
      <c r="B8443"/>
      <c r="C8443"/>
      <c r="E8443"/>
      <c r="F8443"/>
      <c r="G8443"/>
    </row>
    <row r="8444" spans="1:7" ht="20.100000000000001" customHeight="1">
      <c r="A8444" s="1"/>
      <c r="B8444"/>
      <c r="C8444"/>
      <c r="E8444"/>
      <c r="F8444"/>
      <c r="G8444"/>
    </row>
    <row r="8445" spans="1:7" ht="20.100000000000001" customHeight="1">
      <c r="A8445" s="1"/>
      <c r="B8445"/>
      <c r="C8445"/>
      <c r="E8445"/>
      <c r="F8445"/>
      <c r="G8445"/>
    </row>
    <row r="8446" spans="1:7" ht="20.100000000000001" customHeight="1">
      <c r="A8446" s="1"/>
      <c r="B8446"/>
      <c r="C8446"/>
      <c r="E8446"/>
      <c r="F8446"/>
      <c r="G8446"/>
    </row>
    <row r="8447" spans="1:7" ht="20.100000000000001" customHeight="1">
      <c r="A8447" s="1"/>
      <c r="B8447"/>
      <c r="C8447"/>
      <c r="E8447"/>
      <c r="F8447"/>
      <c r="G8447"/>
    </row>
    <row r="8448" spans="1:7" ht="20.100000000000001" customHeight="1">
      <c r="A8448" s="1"/>
      <c r="B8448"/>
      <c r="C8448"/>
      <c r="E8448"/>
      <c r="F8448"/>
      <c r="G8448"/>
    </row>
    <row r="8449" spans="1:7" ht="20.100000000000001" customHeight="1">
      <c r="A8449" s="1"/>
      <c r="B8449"/>
      <c r="C8449"/>
      <c r="E8449"/>
      <c r="F8449"/>
      <c r="G8449"/>
    </row>
    <row r="8450" spans="1:7" ht="20.100000000000001" customHeight="1">
      <c r="A8450" s="1"/>
      <c r="B8450"/>
      <c r="C8450"/>
      <c r="E8450"/>
      <c r="F8450"/>
      <c r="G8450"/>
    </row>
    <row r="8451" spans="1:7" ht="20.100000000000001" customHeight="1">
      <c r="A8451" s="1"/>
      <c r="B8451"/>
      <c r="C8451"/>
      <c r="E8451"/>
      <c r="F8451"/>
      <c r="G8451"/>
    </row>
    <row r="8452" spans="1:7" ht="20.100000000000001" customHeight="1">
      <c r="A8452" s="1"/>
      <c r="B8452"/>
      <c r="C8452"/>
      <c r="E8452"/>
      <c r="F8452"/>
      <c r="G8452"/>
    </row>
    <row r="8453" spans="1:7" ht="20.100000000000001" customHeight="1">
      <c r="A8453" s="1"/>
      <c r="B8453"/>
      <c r="C8453"/>
      <c r="E8453"/>
      <c r="F8453"/>
      <c r="G8453"/>
    </row>
    <row r="8454" spans="1:7" ht="20.100000000000001" customHeight="1">
      <c r="A8454" s="1"/>
      <c r="B8454"/>
      <c r="C8454"/>
      <c r="E8454"/>
      <c r="F8454"/>
      <c r="G8454"/>
    </row>
    <row r="8455" spans="1:7" ht="20.100000000000001" customHeight="1">
      <c r="A8455" s="1"/>
      <c r="B8455"/>
      <c r="C8455"/>
      <c r="E8455"/>
      <c r="F8455"/>
      <c r="G8455"/>
    </row>
    <row r="8456" spans="1:7" ht="20.100000000000001" customHeight="1">
      <c r="A8456" s="1"/>
      <c r="B8456"/>
      <c r="C8456"/>
      <c r="E8456"/>
      <c r="F8456"/>
      <c r="G8456"/>
    </row>
    <row r="8457" spans="1:7" ht="20.100000000000001" customHeight="1">
      <c r="A8457" s="1"/>
      <c r="B8457"/>
      <c r="C8457"/>
      <c r="E8457"/>
      <c r="F8457"/>
      <c r="G8457"/>
    </row>
    <row r="8458" spans="1:7" ht="20.100000000000001" customHeight="1">
      <c r="A8458" s="1"/>
      <c r="B8458"/>
      <c r="C8458"/>
      <c r="E8458"/>
      <c r="F8458"/>
      <c r="G8458"/>
    </row>
    <row r="8459" spans="1:7" ht="20.100000000000001" customHeight="1">
      <c r="A8459" s="1"/>
      <c r="B8459"/>
      <c r="C8459"/>
      <c r="E8459"/>
      <c r="F8459"/>
      <c r="G8459"/>
    </row>
    <row r="8460" spans="1:7" ht="20.100000000000001" customHeight="1">
      <c r="A8460" s="1"/>
      <c r="B8460"/>
      <c r="C8460"/>
      <c r="E8460"/>
      <c r="F8460"/>
      <c r="G8460"/>
    </row>
    <row r="8461" spans="1:7" ht="20.100000000000001" customHeight="1">
      <c r="A8461" s="1"/>
      <c r="B8461"/>
      <c r="C8461"/>
      <c r="E8461"/>
      <c r="F8461"/>
      <c r="G8461"/>
    </row>
    <row r="8462" spans="1:7" ht="20.100000000000001" customHeight="1">
      <c r="A8462" s="1"/>
      <c r="B8462"/>
      <c r="C8462"/>
      <c r="E8462"/>
      <c r="F8462"/>
      <c r="G8462"/>
    </row>
    <row r="8463" spans="1:7" ht="20.100000000000001" customHeight="1">
      <c r="A8463" s="1"/>
      <c r="B8463"/>
      <c r="C8463"/>
      <c r="E8463"/>
      <c r="F8463"/>
      <c r="G8463"/>
    </row>
    <row r="8464" spans="1:7" ht="20.100000000000001" customHeight="1">
      <c r="A8464" s="1"/>
      <c r="B8464"/>
      <c r="C8464"/>
      <c r="E8464"/>
      <c r="F8464"/>
      <c r="G8464"/>
    </row>
    <row r="8465" spans="1:7" ht="20.100000000000001" customHeight="1">
      <c r="A8465" s="1"/>
      <c r="B8465"/>
      <c r="C8465"/>
      <c r="E8465"/>
      <c r="F8465"/>
      <c r="G8465"/>
    </row>
    <row r="8466" spans="1:7" ht="20.100000000000001" customHeight="1">
      <c r="A8466" s="1"/>
      <c r="B8466"/>
      <c r="C8466"/>
      <c r="E8466"/>
      <c r="F8466"/>
      <c r="G8466"/>
    </row>
    <row r="8467" spans="1:7" ht="20.100000000000001" customHeight="1">
      <c r="A8467" s="1"/>
      <c r="B8467"/>
      <c r="C8467"/>
      <c r="E8467"/>
      <c r="F8467"/>
      <c r="G8467"/>
    </row>
    <row r="8468" spans="1:7" ht="20.100000000000001" customHeight="1">
      <c r="A8468" s="1"/>
      <c r="B8468"/>
      <c r="C8468"/>
      <c r="E8468"/>
      <c r="F8468"/>
      <c r="G8468"/>
    </row>
    <row r="8469" spans="1:7" ht="20.100000000000001" customHeight="1">
      <c r="A8469" s="1"/>
      <c r="B8469"/>
      <c r="C8469"/>
      <c r="E8469"/>
      <c r="F8469"/>
      <c r="G8469"/>
    </row>
    <row r="8470" spans="1:7" ht="20.100000000000001" customHeight="1">
      <c r="A8470" s="1"/>
      <c r="B8470"/>
      <c r="C8470"/>
      <c r="E8470"/>
      <c r="F8470"/>
      <c r="G8470"/>
    </row>
    <row r="8471" spans="1:7" ht="20.100000000000001" customHeight="1">
      <c r="A8471" s="1"/>
      <c r="B8471"/>
      <c r="C8471"/>
      <c r="E8471"/>
      <c r="F8471"/>
      <c r="G8471"/>
    </row>
    <row r="8472" spans="1:7" ht="20.100000000000001" customHeight="1">
      <c r="A8472" s="1"/>
      <c r="B8472"/>
      <c r="C8472"/>
      <c r="E8472"/>
      <c r="F8472"/>
      <c r="G8472"/>
    </row>
    <row r="8473" spans="1:7" ht="20.100000000000001" customHeight="1">
      <c r="A8473" s="1"/>
      <c r="B8473"/>
      <c r="C8473"/>
      <c r="E8473"/>
      <c r="F8473"/>
      <c r="G8473"/>
    </row>
    <row r="8474" spans="1:7" ht="20.100000000000001" customHeight="1">
      <c r="A8474" s="1"/>
      <c r="B8474"/>
      <c r="C8474"/>
      <c r="E8474"/>
      <c r="F8474"/>
      <c r="G8474"/>
    </row>
    <row r="8475" spans="1:7" ht="20.100000000000001" customHeight="1">
      <c r="A8475" s="1"/>
      <c r="B8475"/>
      <c r="C8475"/>
      <c r="E8475"/>
      <c r="F8475"/>
      <c r="G8475"/>
    </row>
    <row r="8476" spans="1:7" ht="20.100000000000001" customHeight="1">
      <c r="A8476" s="1"/>
      <c r="B8476"/>
      <c r="C8476"/>
      <c r="E8476"/>
      <c r="F8476"/>
      <c r="G8476"/>
    </row>
    <row r="8477" spans="1:7" ht="20.100000000000001" customHeight="1">
      <c r="A8477" s="1"/>
      <c r="B8477"/>
      <c r="C8477"/>
      <c r="E8477"/>
      <c r="F8477"/>
      <c r="G8477"/>
    </row>
    <row r="8478" spans="1:7" ht="20.100000000000001" customHeight="1">
      <c r="A8478" s="1"/>
      <c r="B8478"/>
      <c r="C8478"/>
      <c r="E8478"/>
      <c r="F8478"/>
      <c r="G8478"/>
    </row>
    <row r="8479" spans="1:7" ht="20.100000000000001" customHeight="1">
      <c r="A8479" s="1"/>
      <c r="B8479"/>
      <c r="C8479"/>
      <c r="E8479"/>
      <c r="F8479"/>
      <c r="G8479"/>
    </row>
    <row r="8480" spans="1:7" ht="20.100000000000001" customHeight="1">
      <c r="A8480" s="1"/>
      <c r="B8480"/>
      <c r="C8480"/>
      <c r="E8480"/>
      <c r="F8480"/>
      <c r="G8480"/>
    </row>
    <row r="8481" spans="1:7" ht="20.100000000000001" customHeight="1">
      <c r="A8481" s="1"/>
      <c r="B8481"/>
      <c r="C8481"/>
      <c r="E8481"/>
      <c r="F8481"/>
      <c r="G8481"/>
    </row>
    <row r="8482" spans="1:7" ht="20.100000000000001" customHeight="1">
      <c r="A8482" s="1"/>
      <c r="B8482"/>
      <c r="C8482"/>
      <c r="E8482"/>
      <c r="F8482"/>
      <c r="G8482"/>
    </row>
    <row r="8483" spans="1:7" ht="20.100000000000001" customHeight="1">
      <c r="A8483" s="1"/>
      <c r="B8483"/>
      <c r="C8483"/>
      <c r="E8483"/>
      <c r="F8483"/>
      <c r="G8483"/>
    </row>
    <row r="8484" spans="1:7" ht="20.100000000000001" customHeight="1">
      <c r="A8484" s="1"/>
      <c r="B8484"/>
      <c r="C8484"/>
      <c r="E8484"/>
      <c r="F8484"/>
      <c r="G8484"/>
    </row>
    <row r="8485" spans="1:7" ht="20.100000000000001" customHeight="1">
      <c r="A8485" s="1"/>
      <c r="B8485"/>
      <c r="C8485"/>
      <c r="E8485"/>
      <c r="F8485"/>
      <c r="G8485"/>
    </row>
    <row r="8486" spans="1:7" ht="20.100000000000001" customHeight="1">
      <c r="A8486" s="1"/>
      <c r="B8486"/>
      <c r="C8486"/>
      <c r="E8486"/>
      <c r="F8486"/>
      <c r="G8486"/>
    </row>
    <row r="8487" spans="1:7" ht="20.100000000000001" customHeight="1">
      <c r="A8487" s="1"/>
      <c r="B8487"/>
      <c r="C8487"/>
      <c r="E8487"/>
      <c r="F8487"/>
      <c r="G8487"/>
    </row>
    <row r="8488" spans="1:7" ht="20.100000000000001" customHeight="1">
      <c r="A8488" s="1"/>
      <c r="B8488"/>
      <c r="C8488"/>
      <c r="E8488"/>
      <c r="F8488"/>
      <c r="G8488"/>
    </row>
    <row r="8489" spans="1:7" ht="20.100000000000001" customHeight="1">
      <c r="A8489" s="1"/>
      <c r="B8489"/>
      <c r="C8489"/>
      <c r="E8489"/>
      <c r="F8489"/>
      <c r="G8489"/>
    </row>
    <row r="8490" spans="1:7" ht="20.100000000000001" customHeight="1">
      <c r="A8490" s="1"/>
      <c r="B8490"/>
      <c r="C8490"/>
      <c r="E8490"/>
      <c r="F8490"/>
      <c r="G8490"/>
    </row>
    <row r="8491" spans="1:7" ht="20.100000000000001" customHeight="1">
      <c r="A8491" s="1"/>
      <c r="B8491"/>
      <c r="C8491"/>
      <c r="E8491"/>
      <c r="F8491"/>
      <c r="G8491"/>
    </row>
    <row r="8492" spans="1:7" ht="20.100000000000001" customHeight="1">
      <c r="A8492" s="1"/>
      <c r="B8492"/>
      <c r="C8492"/>
      <c r="E8492"/>
      <c r="F8492"/>
      <c r="G8492"/>
    </row>
    <row r="8493" spans="1:7" ht="20.100000000000001" customHeight="1">
      <c r="A8493" s="1"/>
      <c r="B8493"/>
      <c r="C8493"/>
      <c r="E8493"/>
      <c r="F8493"/>
      <c r="G8493"/>
    </row>
    <row r="8494" spans="1:7" ht="20.100000000000001" customHeight="1">
      <c r="A8494" s="1"/>
      <c r="B8494"/>
      <c r="C8494"/>
      <c r="E8494"/>
      <c r="F8494"/>
      <c r="G8494"/>
    </row>
    <row r="8495" spans="1:7" ht="20.100000000000001" customHeight="1">
      <c r="A8495" s="1"/>
      <c r="B8495"/>
      <c r="C8495"/>
      <c r="E8495"/>
      <c r="F8495"/>
      <c r="G8495"/>
    </row>
    <row r="8496" spans="1:7" ht="20.100000000000001" customHeight="1">
      <c r="A8496" s="1"/>
      <c r="B8496"/>
      <c r="C8496"/>
      <c r="E8496"/>
      <c r="F8496"/>
      <c r="G8496"/>
    </row>
    <row r="8497" spans="1:7" ht="20.100000000000001" customHeight="1">
      <c r="A8497" s="1"/>
      <c r="B8497"/>
      <c r="C8497"/>
      <c r="E8497"/>
      <c r="F8497"/>
      <c r="G8497"/>
    </row>
    <row r="8498" spans="1:7" ht="20.100000000000001" customHeight="1">
      <c r="A8498" s="1"/>
      <c r="B8498"/>
      <c r="C8498"/>
      <c r="E8498"/>
      <c r="F8498"/>
      <c r="G8498"/>
    </row>
    <row r="8499" spans="1:7" ht="20.100000000000001" customHeight="1">
      <c r="A8499" s="1"/>
      <c r="B8499"/>
      <c r="C8499"/>
      <c r="E8499"/>
      <c r="F8499"/>
      <c r="G8499"/>
    </row>
    <row r="8500" spans="1:7" ht="20.100000000000001" customHeight="1">
      <c r="A8500" s="1"/>
      <c r="B8500"/>
      <c r="C8500"/>
      <c r="E8500"/>
      <c r="F8500"/>
      <c r="G8500"/>
    </row>
    <row r="8501" spans="1:7" ht="20.100000000000001" customHeight="1">
      <c r="A8501" s="1"/>
      <c r="B8501"/>
      <c r="C8501"/>
      <c r="E8501"/>
      <c r="F8501"/>
      <c r="G8501"/>
    </row>
    <row r="8502" spans="1:7" ht="20.100000000000001" customHeight="1">
      <c r="A8502" s="1"/>
      <c r="B8502"/>
      <c r="C8502"/>
      <c r="E8502"/>
      <c r="F8502"/>
      <c r="G8502"/>
    </row>
    <row r="8503" spans="1:7" ht="20.100000000000001" customHeight="1">
      <c r="A8503" s="1"/>
      <c r="B8503"/>
      <c r="C8503"/>
      <c r="E8503"/>
      <c r="F8503"/>
      <c r="G8503"/>
    </row>
    <row r="8504" spans="1:7" ht="20.100000000000001" customHeight="1">
      <c r="A8504" s="1"/>
      <c r="B8504"/>
      <c r="C8504"/>
      <c r="E8504"/>
      <c r="F8504"/>
      <c r="G8504"/>
    </row>
    <row r="8505" spans="1:7" ht="20.100000000000001" customHeight="1">
      <c r="A8505" s="1"/>
      <c r="B8505"/>
      <c r="C8505"/>
      <c r="E8505"/>
      <c r="F8505"/>
      <c r="G8505"/>
    </row>
    <row r="8506" spans="1:7" ht="20.100000000000001" customHeight="1">
      <c r="A8506" s="1"/>
      <c r="B8506"/>
      <c r="C8506"/>
      <c r="E8506"/>
      <c r="F8506"/>
      <c r="G8506"/>
    </row>
    <row r="8507" spans="1:7" ht="20.100000000000001" customHeight="1">
      <c r="A8507" s="1"/>
      <c r="B8507"/>
      <c r="C8507"/>
      <c r="E8507"/>
      <c r="F8507"/>
      <c r="G8507"/>
    </row>
    <row r="8508" spans="1:7" ht="20.100000000000001" customHeight="1">
      <c r="A8508" s="1"/>
      <c r="B8508"/>
      <c r="C8508"/>
      <c r="E8508"/>
      <c r="F8508"/>
      <c r="G8508"/>
    </row>
    <row r="8509" spans="1:7" ht="20.100000000000001" customHeight="1">
      <c r="A8509" s="1"/>
      <c r="B8509"/>
      <c r="C8509"/>
      <c r="E8509"/>
      <c r="F8509"/>
      <c r="G8509"/>
    </row>
    <row r="8510" spans="1:7" ht="20.100000000000001" customHeight="1">
      <c r="A8510" s="1"/>
      <c r="B8510"/>
      <c r="C8510"/>
      <c r="E8510"/>
      <c r="F8510"/>
      <c r="G8510"/>
    </row>
    <row r="8511" spans="1:7" ht="20.100000000000001" customHeight="1">
      <c r="A8511" s="1"/>
      <c r="B8511"/>
      <c r="C8511"/>
      <c r="E8511"/>
      <c r="F8511"/>
      <c r="G8511"/>
    </row>
    <row r="8512" spans="1:7" ht="20.100000000000001" customHeight="1">
      <c r="A8512" s="1"/>
      <c r="B8512"/>
      <c r="C8512"/>
      <c r="E8512"/>
      <c r="F8512"/>
      <c r="G8512"/>
    </row>
    <row r="8513" spans="1:7" ht="20.100000000000001" customHeight="1">
      <c r="A8513" s="1"/>
      <c r="B8513"/>
      <c r="C8513"/>
      <c r="E8513"/>
      <c r="F8513"/>
      <c r="G8513"/>
    </row>
    <row r="8514" spans="1:7" ht="20.100000000000001" customHeight="1">
      <c r="A8514" s="1"/>
      <c r="B8514"/>
      <c r="C8514"/>
      <c r="E8514"/>
      <c r="F8514"/>
      <c r="G8514"/>
    </row>
    <row r="8515" spans="1:7" ht="20.100000000000001" customHeight="1">
      <c r="A8515" s="1"/>
      <c r="B8515"/>
      <c r="C8515"/>
      <c r="E8515"/>
      <c r="F8515"/>
      <c r="G8515"/>
    </row>
    <row r="8516" spans="1:7" ht="20.100000000000001" customHeight="1">
      <c r="A8516" s="1"/>
      <c r="B8516"/>
      <c r="C8516"/>
      <c r="E8516"/>
      <c r="F8516"/>
      <c r="G8516"/>
    </row>
    <row r="8517" spans="1:7" ht="20.100000000000001" customHeight="1">
      <c r="A8517" s="1"/>
      <c r="B8517"/>
      <c r="C8517"/>
      <c r="E8517"/>
      <c r="F8517"/>
      <c r="G8517"/>
    </row>
    <row r="8518" spans="1:7" ht="20.100000000000001" customHeight="1">
      <c r="A8518" s="1"/>
      <c r="B8518"/>
      <c r="C8518"/>
      <c r="E8518"/>
      <c r="F8518"/>
      <c r="G8518"/>
    </row>
    <row r="8519" spans="1:7" ht="20.100000000000001" customHeight="1">
      <c r="A8519" s="1"/>
      <c r="B8519"/>
      <c r="C8519"/>
      <c r="E8519"/>
      <c r="F8519"/>
      <c r="G8519"/>
    </row>
    <row r="8520" spans="1:7" ht="20.100000000000001" customHeight="1">
      <c r="A8520" s="1"/>
      <c r="B8520"/>
      <c r="C8520"/>
      <c r="E8520"/>
      <c r="F8520"/>
      <c r="G8520"/>
    </row>
    <row r="8521" spans="1:7" ht="20.100000000000001" customHeight="1">
      <c r="A8521" s="1"/>
      <c r="B8521"/>
      <c r="C8521"/>
      <c r="E8521"/>
      <c r="F8521"/>
      <c r="G8521"/>
    </row>
    <row r="8522" spans="1:7" ht="20.100000000000001" customHeight="1">
      <c r="A8522" s="1"/>
      <c r="B8522"/>
      <c r="C8522"/>
      <c r="E8522"/>
      <c r="F8522"/>
      <c r="G8522"/>
    </row>
    <row r="8523" spans="1:7" ht="20.100000000000001" customHeight="1">
      <c r="A8523" s="1"/>
      <c r="B8523"/>
      <c r="C8523"/>
      <c r="E8523"/>
      <c r="F8523"/>
      <c r="G8523"/>
    </row>
    <row r="8524" spans="1:7" ht="20.100000000000001" customHeight="1">
      <c r="A8524" s="1"/>
      <c r="B8524"/>
      <c r="C8524"/>
      <c r="E8524"/>
      <c r="F8524"/>
      <c r="G8524"/>
    </row>
    <row r="8525" spans="1:7" ht="20.100000000000001" customHeight="1">
      <c r="A8525" s="1"/>
      <c r="B8525"/>
      <c r="C8525"/>
      <c r="E8525"/>
      <c r="F8525"/>
      <c r="G8525"/>
    </row>
    <row r="8526" spans="1:7" ht="20.100000000000001" customHeight="1">
      <c r="A8526" s="1"/>
      <c r="B8526"/>
      <c r="C8526"/>
      <c r="E8526"/>
      <c r="F8526"/>
      <c r="G8526"/>
    </row>
    <row r="8527" spans="1:7" ht="20.100000000000001" customHeight="1">
      <c r="A8527" s="1"/>
      <c r="B8527"/>
      <c r="C8527"/>
      <c r="E8527"/>
      <c r="F8527"/>
      <c r="G8527"/>
    </row>
    <row r="8528" spans="1:7" ht="20.100000000000001" customHeight="1">
      <c r="A8528" s="1"/>
      <c r="B8528"/>
      <c r="C8528"/>
      <c r="E8528"/>
      <c r="F8528"/>
      <c r="G8528"/>
    </row>
    <row r="8529" spans="1:7" ht="20.100000000000001" customHeight="1">
      <c r="A8529" s="1"/>
      <c r="B8529"/>
      <c r="C8529"/>
      <c r="E8529"/>
      <c r="F8529"/>
      <c r="G8529"/>
    </row>
    <row r="8530" spans="1:7" ht="20.100000000000001" customHeight="1">
      <c r="A8530" s="1"/>
      <c r="B8530"/>
      <c r="C8530"/>
      <c r="E8530"/>
      <c r="F8530"/>
      <c r="G8530"/>
    </row>
    <row r="8531" spans="1:7" ht="20.100000000000001" customHeight="1">
      <c r="A8531" s="1"/>
      <c r="B8531"/>
      <c r="C8531"/>
      <c r="E8531"/>
      <c r="F8531"/>
      <c r="G8531"/>
    </row>
    <row r="8532" spans="1:7" ht="20.100000000000001" customHeight="1">
      <c r="A8532" s="1"/>
      <c r="B8532"/>
      <c r="C8532"/>
      <c r="E8532"/>
      <c r="F8532"/>
      <c r="G8532"/>
    </row>
    <row r="8533" spans="1:7" ht="20.100000000000001" customHeight="1">
      <c r="A8533" s="1"/>
      <c r="B8533"/>
      <c r="C8533"/>
      <c r="E8533"/>
      <c r="F8533"/>
      <c r="G8533"/>
    </row>
    <row r="8534" spans="1:7" ht="20.100000000000001" customHeight="1">
      <c r="A8534" s="1"/>
      <c r="B8534"/>
      <c r="C8534"/>
      <c r="E8534"/>
      <c r="F8534"/>
      <c r="G8534"/>
    </row>
    <row r="8535" spans="1:7" ht="20.100000000000001" customHeight="1">
      <c r="A8535" s="1"/>
      <c r="B8535"/>
      <c r="C8535"/>
      <c r="E8535"/>
      <c r="F8535"/>
      <c r="G8535"/>
    </row>
    <row r="8536" spans="1:7" ht="20.100000000000001" customHeight="1">
      <c r="A8536" s="1"/>
      <c r="B8536"/>
      <c r="C8536"/>
      <c r="E8536"/>
      <c r="F8536"/>
      <c r="G8536"/>
    </row>
    <row r="8537" spans="1:7" ht="20.100000000000001" customHeight="1">
      <c r="A8537" s="1"/>
      <c r="B8537"/>
      <c r="C8537"/>
      <c r="E8537"/>
      <c r="F8537"/>
      <c r="G8537"/>
    </row>
    <row r="8538" spans="1:7" ht="20.100000000000001" customHeight="1">
      <c r="A8538" s="1"/>
      <c r="B8538"/>
      <c r="C8538"/>
      <c r="E8538"/>
      <c r="F8538"/>
      <c r="G8538"/>
    </row>
    <row r="8539" spans="1:7" ht="20.100000000000001" customHeight="1">
      <c r="A8539" s="1"/>
      <c r="B8539"/>
      <c r="C8539"/>
      <c r="E8539"/>
      <c r="F8539"/>
      <c r="G8539"/>
    </row>
    <row r="8540" spans="1:7" ht="20.100000000000001" customHeight="1">
      <c r="A8540" s="1"/>
      <c r="B8540"/>
      <c r="C8540"/>
      <c r="E8540"/>
      <c r="F8540"/>
      <c r="G8540"/>
    </row>
    <row r="8541" spans="1:7" ht="20.100000000000001" customHeight="1">
      <c r="A8541" s="1"/>
      <c r="B8541"/>
      <c r="C8541"/>
      <c r="E8541"/>
      <c r="F8541"/>
      <c r="G8541"/>
    </row>
    <row r="8542" spans="1:7" ht="20.100000000000001" customHeight="1">
      <c r="A8542" s="1"/>
      <c r="B8542"/>
      <c r="C8542"/>
      <c r="E8542"/>
      <c r="F8542"/>
      <c r="G8542"/>
    </row>
    <row r="8543" spans="1:7" ht="20.100000000000001" customHeight="1">
      <c r="A8543" s="1"/>
      <c r="B8543"/>
      <c r="C8543"/>
      <c r="E8543"/>
      <c r="F8543"/>
      <c r="G8543"/>
    </row>
    <row r="8544" spans="1:7" ht="20.100000000000001" customHeight="1">
      <c r="A8544" s="1"/>
      <c r="B8544"/>
      <c r="C8544"/>
      <c r="E8544"/>
      <c r="F8544"/>
      <c r="G8544"/>
    </row>
    <row r="8545" spans="1:7" ht="20.100000000000001" customHeight="1">
      <c r="A8545" s="1"/>
      <c r="B8545"/>
      <c r="C8545"/>
      <c r="E8545"/>
      <c r="F8545"/>
      <c r="G8545"/>
    </row>
    <row r="8546" spans="1:7" ht="20.100000000000001" customHeight="1">
      <c r="A8546" s="1"/>
      <c r="B8546"/>
      <c r="C8546"/>
      <c r="E8546"/>
      <c r="F8546"/>
      <c r="G8546"/>
    </row>
    <row r="8547" spans="1:7" ht="20.100000000000001" customHeight="1">
      <c r="A8547" s="1"/>
      <c r="B8547"/>
      <c r="C8547"/>
      <c r="E8547"/>
      <c r="F8547"/>
      <c r="G8547"/>
    </row>
    <row r="8548" spans="1:7" ht="20.100000000000001" customHeight="1">
      <c r="A8548" s="1"/>
      <c r="B8548"/>
      <c r="C8548"/>
      <c r="E8548"/>
      <c r="F8548"/>
      <c r="G8548"/>
    </row>
    <row r="8549" spans="1:7" ht="20.100000000000001" customHeight="1">
      <c r="A8549" s="1"/>
      <c r="B8549"/>
      <c r="C8549"/>
      <c r="E8549"/>
      <c r="F8549"/>
      <c r="G8549"/>
    </row>
    <row r="8550" spans="1:7" ht="20.100000000000001" customHeight="1">
      <c r="A8550" s="1"/>
      <c r="B8550"/>
      <c r="C8550"/>
      <c r="E8550"/>
      <c r="F8550"/>
      <c r="G8550"/>
    </row>
    <row r="8551" spans="1:7" ht="20.100000000000001" customHeight="1">
      <c r="A8551" s="1"/>
      <c r="B8551"/>
      <c r="C8551"/>
      <c r="E8551"/>
      <c r="F8551"/>
      <c r="G8551"/>
    </row>
    <row r="8552" spans="1:7" ht="20.100000000000001" customHeight="1">
      <c r="A8552" s="1"/>
      <c r="B8552"/>
      <c r="C8552"/>
      <c r="E8552"/>
      <c r="F8552"/>
      <c r="G8552"/>
    </row>
    <row r="8553" spans="1:7" ht="20.100000000000001" customHeight="1">
      <c r="A8553" s="1"/>
      <c r="B8553"/>
      <c r="C8553"/>
      <c r="E8553"/>
      <c r="F8553"/>
      <c r="G8553"/>
    </row>
    <row r="8554" spans="1:7" ht="20.100000000000001" customHeight="1">
      <c r="A8554" s="1"/>
      <c r="B8554"/>
      <c r="C8554"/>
      <c r="E8554"/>
      <c r="F8554"/>
      <c r="G8554"/>
    </row>
    <row r="8555" spans="1:7" ht="20.100000000000001" customHeight="1">
      <c r="A8555" s="1"/>
      <c r="B8555"/>
      <c r="C8555"/>
      <c r="E8555"/>
      <c r="F8555"/>
      <c r="G8555"/>
    </row>
    <row r="8556" spans="1:7" ht="20.100000000000001" customHeight="1">
      <c r="A8556" s="1"/>
      <c r="B8556"/>
      <c r="C8556"/>
      <c r="E8556"/>
      <c r="F8556"/>
      <c r="G8556"/>
    </row>
    <row r="8557" spans="1:7" ht="20.100000000000001" customHeight="1">
      <c r="A8557" s="1"/>
      <c r="B8557"/>
      <c r="C8557"/>
      <c r="E8557"/>
      <c r="F8557"/>
      <c r="G8557"/>
    </row>
    <row r="8558" spans="1:7" ht="20.100000000000001" customHeight="1">
      <c r="A8558" s="1"/>
      <c r="B8558"/>
      <c r="C8558"/>
      <c r="E8558"/>
      <c r="F8558"/>
      <c r="G8558"/>
    </row>
    <row r="8559" spans="1:7" ht="20.100000000000001" customHeight="1">
      <c r="A8559" s="1"/>
      <c r="B8559"/>
      <c r="C8559"/>
      <c r="E8559"/>
      <c r="F8559"/>
      <c r="G8559"/>
    </row>
    <row r="8560" spans="1:7" ht="20.100000000000001" customHeight="1">
      <c r="A8560" s="1"/>
      <c r="B8560"/>
      <c r="C8560"/>
      <c r="E8560"/>
      <c r="F8560"/>
      <c r="G8560"/>
    </row>
    <row r="8561" spans="1:7" ht="20.100000000000001" customHeight="1">
      <c r="A8561" s="1"/>
      <c r="B8561"/>
      <c r="C8561"/>
      <c r="E8561"/>
      <c r="F8561"/>
      <c r="G8561"/>
    </row>
    <row r="8562" spans="1:7" ht="20.100000000000001" customHeight="1">
      <c r="A8562" s="1"/>
      <c r="B8562"/>
      <c r="C8562"/>
      <c r="E8562"/>
      <c r="F8562"/>
      <c r="G8562"/>
    </row>
    <row r="8563" spans="1:7" ht="20.100000000000001" customHeight="1">
      <c r="A8563" s="1"/>
      <c r="B8563"/>
      <c r="C8563"/>
      <c r="E8563"/>
      <c r="F8563"/>
      <c r="G8563"/>
    </row>
    <row r="8564" spans="1:7" ht="20.100000000000001" customHeight="1">
      <c r="A8564" s="1"/>
      <c r="B8564"/>
      <c r="C8564"/>
      <c r="E8564"/>
      <c r="F8564"/>
      <c r="G8564"/>
    </row>
    <row r="8565" spans="1:7" ht="20.100000000000001" customHeight="1">
      <c r="A8565" s="1"/>
      <c r="B8565"/>
      <c r="C8565"/>
      <c r="E8565"/>
      <c r="F8565"/>
      <c r="G8565"/>
    </row>
    <row r="8566" spans="1:7" ht="20.100000000000001" customHeight="1">
      <c r="A8566" s="1"/>
      <c r="B8566"/>
      <c r="C8566"/>
      <c r="E8566"/>
      <c r="F8566"/>
      <c r="G8566"/>
    </row>
    <row r="8567" spans="1:7" ht="20.100000000000001" customHeight="1">
      <c r="A8567" s="1"/>
      <c r="B8567"/>
      <c r="C8567"/>
      <c r="E8567"/>
      <c r="F8567"/>
      <c r="G8567"/>
    </row>
    <row r="8568" spans="1:7" ht="20.100000000000001" customHeight="1">
      <c r="A8568" s="1"/>
      <c r="B8568"/>
      <c r="C8568"/>
      <c r="E8568"/>
      <c r="F8568"/>
      <c r="G8568"/>
    </row>
    <row r="8569" spans="1:7" ht="20.100000000000001" customHeight="1">
      <c r="A8569" s="1"/>
      <c r="B8569"/>
      <c r="C8569"/>
      <c r="E8569"/>
      <c r="F8569"/>
      <c r="G8569"/>
    </row>
    <row r="8570" spans="1:7" ht="20.100000000000001" customHeight="1">
      <c r="A8570" s="1"/>
      <c r="B8570"/>
      <c r="C8570"/>
      <c r="E8570"/>
      <c r="F8570"/>
      <c r="G8570"/>
    </row>
    <row r="8571" spans="1:7" ht="20.100000000000001" customHeight="1">
      <c r="A8571" s="1"/>
      <c r="B8571"/>
      <c r="C8571"/>
      <c r="E8571"/>
      <c r="F8571"/>
      <c r="G8571"/>
    </row>
    <row r="8572" spans="1:7" ht="20.100000000000001" customHeight="1">
      <c r="A8572" s="1"/>
      <c r="B8572"/>
      <c r="C8572"/>
      <c r="E8572"/>
      <c r="F8572"/>
      <c r="G8572"/>
    </row>
    <row r="8573" spans="1:7" ht="20.100000000000001" customHeight="1">
      <c r="A8573" s="1"/>
      <c r="B8573"/>
      <c r="C8573"/>
      <c r="E8573"/>
      <c r="F8573"/>
      <c r="G8573"/>
    </row>
    <row r="8574" spans="1:7" ht="20.100000000000001" customHeight="1">
      <c r="A8574" s="1"/>
      <c r="B8574"/>
      <c r="C8574"/>
      <c r="E8574"/>
      <c r="F8574"/>
      <c r="G8574"/>
    </row>
    <row r="8575" spans="1:7" ht="20.100000000000001" customHeight="1">
      <c r="A8575" s="1"/>
      <c r="B8575"/>
      <c r="C8575"/>
      <c r="E8575"/>
      <c r="F8575"/>
      <c r="G8575"/>
    </row>
    <row r="8576" spans="1:7" ht="20.100000000000001" customHeight="1">
      <c r="A8576" s="1"/>
      <c r="B8576"/>
      <c r="C8576"/>
      <c r="E8576"/>
      <c r="F8576"/>
      <c r="G8576"/>
    </row>
    <row r="8577" spans="1:7" ht="20.100000000000001" customHeight="1">
      <c r="A8577" s="1"/>
      <c r="B8577"/>
      <c r="C8577"/>
      <c r="E8577"/>
      <c r="F8577"/>
      <c r="G8577"/>
    </row>
    <row r="8578" spans="1:7" ht="20.100000000000001" customHeight="1">
      <c r="A8578" s="1"/>
      <c r="B8578"/>
      <c r="C8578"/>
      <c r="E8578"/>
      <c r="F8578"/>
      <c r="G8578"/>
    </row>
    <row r="8579" spans="1:7" ht="20.100000000000001" customHeight="1">
      <c r="A8579" s="1"/>
      <c r="B8579"/>
      <c r="C8579"/>
      <c r="E8579"/>
      <c r="F8579"/>
      <c r="G8579"/>
    </row>
    <row r="8580" spans="1:7" ht="20.100000000000001" customHeight="1">
      <c r="A8580" s="1"/>
      <c r="B8580"/>
      <c r="C8580"/>
      <c r="E8580"/>
      <c r="F8580"/>
      <c r="G8580"/>
    </row>
    <row r="8581" spans="1:7" ht="20.100000000000001" customHeight="1">
      <c r="A8581" s="1"/>
      <c r="B8581"/>
      <c r="C8581"/>
      <c r="E8581"/>
      <c r="F8581"/>
      <c r="G8581"/>
    </row>
    <row r="8582" spans="1:7" ht="20.100000000000001" customHeight="1">
      <c r="A8582" s="1"/>
      <c r="B8582"/>
      <c r="C8582"/>
      <c r="E8582"/>
      <c r="F8582"/>
      <c r="G8582"/>
    </row>
    <row r="8583" spans="1:7" ht="20.100000000000001" customHeight="1">
      <c r="A8583" s="1"/>
      <c r="B8583"/>
      <c r="C8583"/>
      <c r="E8583"/>
      <c r="F8583"/>
      <c r="G8583"/>
    </row>
    <row r="8584" spans="1:7" ht="20.100000000000001" customHeight="1">
      <c r="A8584" s="1"/>
      <c r="B8584"/>
      <c r="C8584"/>
      <c r="E8584"/>
      <c r="F8584"/>
      <c r="G8584"/>
    </row>
    <row r="8585" spans="1:7" ht="20.100000000000001" customHeight="1">
      <c r="A8585" s="1"/>
      <c r="B8585"/>
      <c r="C8585"/>
      <c r="E8585"/>
      <c r="F8585"/>
      <c r="G8585"/>
    </row>
    <row r="8586" spans="1:7" ht="20.100000000000001" customHeight="1">
      <c r="A8586" s="1"/>
      <c r="B8586"/>
      <c r="C8586"/>
      <c r="E8586"/>
      <c r="F8586"/>
      <c r="G8586"/>
    </row>
    <row r="8587" spans="1:7" ht="20.100000000000001" customHeight="1">
      <c r="A8587" s="1"/>
      <c r="B8587"/>
      <c r="C8587"/>
      <c r="E8587"/>
      <c r="F8587"/>
      <c r="G8587"/>
    </row>
    <row r="8588" spans="1:7" ht="20.100000000000001" customHeight="1">
      <c r="A8588" s="1"/>
      <c r="B8588"/>
      <c r="C8588"/>
      <c r="E8588"/>
      <c r="F8588"/>
      <c r="G8588"/>
    </row>
    <row r="8589" spans="1:7" ht="20.100000000000001" customHeight="1">
      <c r="A8589" s="1"/>
      <c r="B8589"/>
      <c r="C8589"/>
      <c r="E8589"/>
      <c r="F8589"/>
      <c r="G8589"/>
    </row>
    <row r="8590" spans="1:7" ht="20.100000000000001" customHeight="1">
      <c r="A8590" s="1"/>
      <c r="B8590"/>
      <c r="C8590"/>
      <c r="E8590"/>
      <c r="F8590"/>
      <c r="G8590"/>
    </row>
    <row r="8591" spans="1:7" ht="20.100000000000001" customHeight="1">
      <c r="A8591" s="1"/>
      <c r="B8591"/>
      <c r="C8591"/>
      <c r="E8591"/>
      <c r="F8591"/>
      <c r="G8591"/>
    </row>
    <row r="8592" spans="1:7" ht="20.100000000000001" customHeight="1">
      <c r="A8592" s="1"/>
      <c r="B8592"/>
      <c r="C8592"/>
      <c r="E8592"/>
      <c r="F8592"/>
      <c r="G8592"/>
    </row>
    <row r="8593" spans="1:7" ht="20.100000000000001" customHeight="1">
      <c r="A8593" s="1"/>
      <c r="B8593"/>
      <c r="C8593"/>
      <c r="E8593"/>
      <c r="F8593"/>
      <c r="G8593"/>
    </row>
    <row r="8594" spans="1:7" ht="20.100000000000001" customHeight="1">
      <c r="A8594" s="1"/>
      <c r="B8594"/>
      <c r="C8594"/>
      <c r="E8594"/>
      <c r="F8594"/>
      <c r="G8594"/>
    </row>
    <row r="8595" spans="1:7" ht="20.100000000000001" customHeight="1">
      <c r="A8595" s="1"/>
      <c r="B8595"/>
      <c r="C8595"/>
      <c r="E8595"/>
      <c r="F8595"/>
      <c r="G8595"/>
    </row>
    <row r="8596" spans="1:7" ht="20.100000000000001" customHeight="1">
      <c r="A8596" s="1"/>
      <c r="B8596"/>
      <c r="C8596"/>
      <c r="E8596"/>
      <c r="F8596"/>
      <c r="G8596"/>
    </row>
    <row r="8597" spans="1:7" ht="20.100000000000001" customHeight="1">
      <c r="A8597" s="1"/>
      <c r="B8597"/>
      <c r="C8597"/>
      <c r="E8597"/>
      <c r="F8597"/>
      <c r="G8597"/>
    </row>
    <row r="8598" spans="1:7" ht="20.100000000000001" customHeight="1">
      <c r="A8598" s="1"/>
      <c r="B8598"/>
      <c r="C8598"/>
      <c r="E8598"/>
      <c r="F8598"/>
      <c r="G8598"/>
    </row>
    <row r="8599" spans="1:7" ht="20.100000000000001" customHeight="1">
      <c r="A8599" s="1"/>
      <c r="B8599"/>
      <c r="C8599"/>
      <c r="E8599"/>
      <c r="F8599"/>
      <c r="G8599"/>
    </row>
    <row r="8600" spans="1:7" ht="20.100000000000001" customHeight="1">
      <c r="A8600" s="1"/>
      <c r="B8600"/>
      <c r="C8600"/>
      <c r="E8600"/>
      <c r="F8600"/>
      <c r="G8600"/>
    </row>
    <row r="8601" spans="1:7" ht="20.100000000000001" customHeight="1">
      <c r="A8601" s="1"/>
      <c r="B8601"/>
      <c r="C8601"/>
      <c r="E8601"/>
      <c r="F8601"/>
      <c r="G8601"/>
    </row>
    <row r="8602" spans="1:7" ht="20.100000000000001" customHeight="1">
      <c r="A8602" s="1"/>
      <c r="B8602"/>
      <c r="C8602"/>
      <c r="E8602"/>
      <c r="F8602"/>
      <c r="G8602"/>
    </row>
    <row r="8603" spans="1:7" ht="20.100000000000001" customHeight="1">
      <c r="A8603" s="1"/>
      <c r="B8603"/>
      <c r="C8603"/>
      <c r="E8603"/>
      <c r="F8603"/>
      <c r="G8603"/>
    </row>
    <row r="8604" spans="1:7" ht="20.100000000000001" customHeight="1">
      <c r="A8604" s="1"/>
      <c r="B8604"/>
      <c r="C8604"/>
      <c r="E8604"/>
      <c r="F8604"/>
      <c r="G8604"/>
    </row>
    <row r="8605" spans="1:7" ht="20.100000000000001" customHeight="1">
      <c r="A8605" s="1"/>
      <c r="B8605"/>
      <c r="C8605"/>
      <c r="E8605"/>
      <c r="F8605"/>
      <c r="G8605"/>
    </row>
    <row r="8606" spans="1:7" ht="20.100000000000001" customHeight="1">
      <c r="A8606" s="1"/>
      <c r="B8606"/>
      <c r="C8606"/>
      <c r="E8606"/>
      <c r="F8606"/>
      <c r="G8606"/>
    </row>
    <row r="8607" spans="1:7" ht="20.100000000000001" customHeight="1">
      <c r="A8607" s="1"/>
      <c r="B8607"/>
      <c r="C8607"/>
      <c r="E8607"/>
      <c r="F8607"/>
      <c r="G8607"/>
    </row>
    <row r="8608" spans="1:7" ht="20.100000000000001" customHeight="1">
      <c r="A8608" s="1"/>
      <c r="B8608"/>
      <c r="C8608"/>
      <c r="E8608"/>
      <c r="F8608"/>
      <c r="G8608"/>
    </row>
    <row r="8609" spans="1:7" ht="20.100000000000001" customHeight="1">
      <c r="A8609" s="1"/>
      <c r="B8609"/>
      <c r="C8609"/>
      <c r="E8609"/>
      <c r="F8609"/>
      <c r="G8609"/>
    </row>
    <row r="8610" spans="1:7" ht="20.100000000000001" customHeight="1">
      <c r="A8610" s="1"/>
      <c r="B8610"/>
      <c r="C8610"/>
      <c r="E8610"/>
      <c r="F8610"/>
      <c r="G8610"/>
    </row>
    <row r="8611" spans="1:7" ht="20.100000000000001" customHeight="1">
      <c r="A8611" s="1"/>
      <c r="B8611"/>
      <c r="C8611"/>
      <c r="E8611"/>
      <c r="F8611"/>
      <c r="G8611"/>
    </row>
    <row r="8612" spans="1:7" ht="20.100000000000001" customHeight="1">
      <c r="A8612" s="1"/>
      <c r="B8612"/>
      <c r="C8612"/>
      <c r="E8612"/>
      <c r="F8612"/>
      <c r="G8612"/>
    </row>
    <row r="8613" spans="1:7" ht="20.100000000000001" customHeight="1">
      <c r="A8613" s="1"/>
      <c r="B8613"/>
      <c r="C8613"/>
      <c r="E8613"/>
      <c r="F8613"/>
      <c r="G8613"/>
    </row>
    <row r="8614" spans="1:7" ht="20.100000000000001" customHeight="1">
      <c r="A8614" s="1"/>
      <c r="B8614"/>
      <c r="C8614"/>
      <c r="E8614"/>
      <c r="F8614"/>
      <c r="G8614"/>
    </row>
    <row r="8615" spans="1:7" ht="20.100000000000001" customHeight="1">
      <c r="A8615" s="1"/>
      <c r="B8615"/>
      <c r="C8615"/>
      <c r="E8615"/>
      <c r="F8615"/>
      <c r="G8615"/>
    </row>
    <row r="8616" spans="1:7" ht="20.100000000000001" customHeight="1">
      <c r="A8616" s="1"/>
      <c r="B8616"/>
      <c r="C8616"/>
      <c r="E8616"/>
      <c r="F8616"/>
      <c r="G8616"/>
    </row>
    <row r="8617" spans="1:7" ht="20.100000000000001" customHeight="1">
      <c r="A8617" s="1"/>
      <c r="B8617"/>
      <c r="C8617"/>
      <c r="E8617"/>
      <c r="F8617"/>
      <c r="G8617"/>
    </row>
    <row r="8618" spans="1:7" ht="20.100000000000001" customHeight="1">
      <c r="A8618" s="1"/>
      <c r="B8618"/>
      <c r="C8618"/>
      <c r="E8618"/>
      <c r="F8618"/>
      <c r="G8618"/>
    </row>
    <row r="8619" spans="1:7" ht="20.100000000000001" customHeight="1">
      <c r="A8619" s="1"/>
      <c r="B8619"/>
      <c r="C8619"/>
      <c r="E8619"/>
      <c r="F8619"/>
      <c r="G8619"/>
    </row>
    <row r="8620" spans="1:7" ht="20.100000000000001" customHeight="1">
      <c r="A8620" s="1"/>
      <c r="B8620"/>
      <c r="C8620"/>
      <c r="E8620"/>
      <c r="F8620"/>
      <c r="G8620"/>
    </row>
    <row r="8621" spans="1:7" ht="20.100000000000001" customHeight="1">
      <c r="A8621" s="1"/>
      <c r="B8621"/>
      <c r="C8621"/>
      <c r="E8621"/>
      <c r="F8621"/>
      <c r="G8621"/>
    </row>
    <row r="8622" spans="1:7" ht="20.100000000000001" customHeight="1">
      <c r="A8622" s="1"/>
      <c r="B8622"/>
      <c r="C8622"/>
      <c r="E8622"/>
      <c r="F8622"/>
      <c r="G8622"/>
    </row>
    <row r="8623" spans="1:7" ht="20.100000000000001" customHeight="1">
      <c r="A8623" s="1"/>
      <c r="B8623"/>
      <c r="C8623"/>
      <c r="E8623"/>
      <c r="F8623"/>
      <c r="G8623"/>
    </row>
    <row r="8624" spans="1:7" ht="20.100000000000001" customHeight="1">
      <c r="A8624" s="1"/>
      <c r="B8624"/>
      <c r="C8624"/>
      <c r="E8624"/>
      <c r="F8624"/>
      <c r="G8624"/>
    </row>
    <row r="8625" spans="1:7" ht="20.100000000000001" customHeight="1">
      <c r="A8625" s="1"/>
      <c r="B8625"/>
      <c r="C8625"/>
      <c r="E8625"/>
      <c r="F8625"/>
      <c r="G8625"/>
    </row>
    <row r="8626" spans="1:7" ht="20.100000000000001" customHeight="1">
      <c r="A8626" s="1"/>
      <c r="B8626"/>
      <c r="C8626"/>
      <c r="E8626"/>
      <c r="F8626"/>
      <c r="G8626"/>
    </row>
    <row r="8627" spans="1:7" ht="20.100000000000001" customHeight="1">
      <c r="A8627" s="1"/>
      <c r="B8627"/>
      <c r="C8627"/>
      <c r="E8627"/>
      <c r="F8627"/>
      <c r="G8627"/>
    </row>
    <row r="8628" spans="1:7" ht="20.100000000000001" customHeight="1">
      <c r="A8628" s="1"/>
      <c r="B8628"/>
      <c r="C8628"/>
      <c r="E8628"/>
      <c r="F8628"/>
      <c r="G8628"/>
    </row>
    <row r="8629" spans="1:7" ht="20.100000000000001" customHeight="1">
      <c r="A8629" s="1"/>
      <c r="B8629"/>
      <c r="C8629"/>
      <c r="E8629"/>
      <c r="F8629"/>
      <c r="G8629"/>
    </row>
    <row r="8630" spans="1:7" ht="20.100000000000001" customHeight="1">
      <c r="A8630" s="1"/>
      <c r="B8630"/>
      <c r="C8630"/>
      <c r="E8630"/>
      <c r="F8630"/>
      <c r="G8630"/>
    </row>
    <row r="8631" spans="1:7" ht="20.100000000000001" customHeight="1">
      <c r="A8631" s="1"/>
      <c r="B8631"/>
      <c r="C8631"/>
      <c r="E8631"/>
      <c r="F8631"/>
      <c r="G8631"/>
    </row>
    <row r="8632" spans="1:7" ht="20.100000000000001" customHeight="1">
      <c r="A8632" s="1"/>
      <c r="B8632"/>
      <c r="C8632"/>
      <c r="E8632"/>
      <c r="F8632"/>
      <c r="G8632"/>
    </row>
    <row r="8633" spans="1:7" ht="20.100000000000001" customHeight="1">
      <c r="A8633" s="1"/>
      <c r="B8633"/>
      <c r="C8633"/>
      <c r="E8633"/>
      <c r="F8633"/>
      <c r="G8633"/>
    </row>
    <row r="8634" spans="1:7" ht="20.100000000000001" customHeight="1">
      <c r="A8634" s="1"/>
      <c r="B8634"/>
      <c r="C8634"/>
      <c r="E8634"/>
      <c r="F8634"/>
      <c r="G8634"/>
    </row>
    <row r="8635" spans="1:7" ht="20.100000000000001" customHeight="1">
      <c r="A8635" s="1"/>
      <c r="B8635"/>
      <c r="C8635"/>
      <c r="E8635"/>
      <c r="F8635"/>
      <c r="G8635"/>
    </row>
    <row r="8636" spans="1:7" ht="20.100000000000001" customHeight="1">
      <c r="A8636" s="1"/>
      <c r="B8636"/>
      <c r="C8636"/>
      <c r="E8636"/>
      <c r="F8636"/>
      <c r="G8636"/>
    </row>
    <row r="8637" spans="1:7" ht="20.100000000000001" customHeight="1">
      <c r="A8637" s="1"/>
      <c r="B8637"/>
      <c r="C8637"/>
      <c r="E8637"/>
      <c r="F8637"/>
      <c r="G8637"/>
    </row>
    <row r="8638" spans="1:7" ht="20.100000000000001" customHeight="1">
      <c r="A8638" s="1"/>
      <c r="B8638"/>
      <c r="C8638"/>
      <c r="E8638"/>
      <c r="F8638"/>
      <c r="G8638"/>
    </row>
    <row r="8639" spans="1:7" ht="20.100000000000001" customHeight="1">
      <c r="A8639" s="1"/>
      <c r="B8639"/>
      <c r="C8639"/>
      <c r="E8639"/>
      <c r="F8639"/>
      <c r="G8639"/>
    </row>
    <row r="8640" spans="1:7" ht="20.100000000000001" customHeight="1">
      <c r="A8640" s="1"/>
      <c r="B8640"/>
      <c r="C8640"/>
      <c r="E8640"/>
      <c r="F8640"/>
      <c r="G8640"/>
    </row>
    <row r="8641" spans="1:7" ht="20.100000000000001" customHeight="1">
      <c r="A8641" s="1"/>
      <c r="B8641"/>
      <c r="C8641"/>
      <c r="E8641"/>
      <c r="F8641"/>
      <c r="G8641"/>
    </row>
    <row r="8642" spans="1:7" ht="20.100000000000001" customHeight="1">
      <c r="A8642" s="1"/>
      <c r="B8642"/>
      <c r="C8642"/>
      <c r="E8642"/>
      <c r="F8642"/>
      <c r="G8642"/>
    </row>
    <row r="8643" spans="1:7" ht="20.100000000000001" customHeight="1">
      <c r="A8643" s="1"/>
      <c r="B8643"/>
      <c r="C8643"/>
      <c r="E8643"/>
      <c r="F8643"/>
      <c r="G8643"/>
    </row>
    <row r="8644" spans="1:7" ht="20.100000000000001" customHeight="1">
      <c r="A8644" s="1"/>
      <c r="B8644"/>
      <c r="C8644"/>
      <c r="E8644"/>
      <c r="F8644"/>
      <c r="G8644"/>
    </row>
    <row r="8645" spans="1:7" ht="20.100000000000001" customHeight="1">
      <c r="A8645" s="1"/>
      <c r="B8645"/>
      <c r="C8645"/>
      <c r="E8645"/>
      <c r="F8645"/>
      <c r="G8645"/>
    </row>
    <row r="8646" spans="1:7" ht="20.100000000000001" customHeight="1">
      <c r="A8646" s="1"/>
      <c r="B8646"/>
      <c r="C8646"/>
      <c r="E8646"/>
      <c r="F8646"/>
      <c r="G8646"/>
    </row>
    <row r="8647" spans="1:7" ht="20.100000000000001" customHeight="1">
      <c r="A8647" s="1"/>
      <c r="B8647"/>
      <c r="C8647"/>
      <c r="E8647"/>
      <c r="F8647"/>
      <c r="G8647"/>
    </row>
    <row r="8648" spans="1:7" ht="20.100000000000001" customHeight="1">
      <c r="A8648" s="1"/>
      <c r="B8648"/>
      <c r="C8648"/>
      <c r="E8648"/>
      <c r="F8648"/>
      <c r="G8648"/>
    </row>
    <row r="8649" spans="1:7" ht="20.100000000000001" customHeight="1">
      <c r="A8649" s="1"/>
      <c r="B8649"/>
      <c r="C8649"/>
      <c r="E8649"/>
      <c r="F8649"/>
      <c r="G8649"/>
    </row>
    <row r="8650" spans="1:7" ht="20.100000000000001" customHeight="1">
      <c r="A8650" s="1"/>
      <c r="B8650"/>
      <c r="C8650"/>
      <c r="E8650"/>
      <c r="F8650"/>
      <c r="G8650"/>
    </row>
    <row r="8651" spans="1:7" ht="20.100000000000001" customHeight="1">
      <c r="A8651" s="1"/>
      <c r="B8651"/>
      <c r="C8651"/>
      <c r="E8651"/>
      <c r="F8651"/>
      <c r="G8651"/>
    </row>
    <row r="8652" spans="1:7" ht="20.100000000000001" customHeight="1">
      <c r="A8652" s="1"/>
      <c r="B8652"/>
      <c r="C8652"/>
      <c r="E8652"/>
      <c r="F8652"/>
      <c r="G8652"/>
    </row>
    <row r="8653" spans="1:7" ht="20.100000000000001" customHeight="1">
      <c r="A8653" s="1"/>
      <c r="B8653"/>
      <c r="C8653"/>
      <c r="E8653"/>
      <c r="F8653"/>
      <c r="G8653"/>
    </row>
    <row r="8654" spans="1:7" ht="20.100000000000001" customHeight="1">
      <c r="A8654" s="1"/>
      <c r="B8654"/>
      <c r="C8654"/>
      <c r="E8654"/>
      <c r="F8654"/>
      <c r="G8654"/>
    </row>
    <row r="8655" spans="1:7" ht="20.100000000000001" customHeight="1">
      <c r="A8655" s="1"/>
      <c r="B8655"/>
      <c r="C8655"/>
      <c r="E8655"/>
      <c r="F8655"/>
      <c r="G8655"/>
    </row>
    <row r="8656" spans="1:7" ht="20.100000000000001" customHeight="1">
      <c r="A8656" s="1"/>
      <c r="B8656"/>
      <c r="C8656"/>
      <c r="E8656"/>
      <c r="F8656"/>
      <c r="G8656"/>
    </row>
    <row r="8657" spans="1:7" ht="20.100000000000001" customHeight="1">
      <c r="A8657" s="1"/>
      <c r="B8657"/>
      <c r="C8657"/>
      <c r="E8657"/>
      <c r="F8657"/>
      <c r="G8657"/>
    </row>
    <row r="8658" spans="1:7" ht="20.100000000000001" customHeight="1">
      <c r="A8658" s="1"/>
      <c r="B8658"/>
      <c r="C8658"/>
      <c r="E8658"/>
      <c r="F8658"/>
      <c r="G8658"/>
    </row>
    <row r="8659" spans="1:7" ht="20.100000000000001" customHeight="1">
      <c r="A8659" s="1"/>
      <c r="B8659"/>
      <c r="C8659"/>
      <c r="E8659"/>
      <c r="F8659"/>
      <c r="G8659"/>
    </row>
    <row r="8660" spans="1:7" ht="20.100000000000001" customHeight="1">
      <c r="A8660" s="1"/>
      <c r="B8660"/>
      <c r="C8660"/>
      <c r="E8660"/>
      <c r="F8660"/>
      <c r="G8660"/>
    </row>
    <row r="8661" spans="1:7" ht="20.100000000000001" customHeight="1">
      <c r="A8661" s="1"/>
      <c r="B8661"/>
      <c r="C8661"/>
      <c r="E8661"/>
      <c r="F8661"/>
      <c r="G8661"/>
    </row>
    <row r="8662" spans="1:7" ht="20.100000000000001" customHeight="1">
      <c r="A8662" s="1"/>
      <c r="B8662"/>
      <c r="C8662"/>
      <c r="E8662"/>
      <c r="F8662"/>
      <c r="G8662"/>
    </row>
    <row r="8663" spans="1:7" ht="20.100000000000001" customHeight="1">
      <c r="A8663" s="1"/>
      <c r="B8663"/>
      <c r="C8663"/>
      <c r="E8663"/>
      <c r="F8663"/>
      <c r="G8663"/>
    </row>
    <row r="8664" spans="1:7" ht="20.100000000000001" customHeight="1">
      <c r="A8664" s="1"/>
      <c r="B8664"/>
      <c r="C8664"/>
      <c r="E8664"/>
      <c r="F8664"/>
      <c r="G8664"/>
    </row>
    <row r="8665" spans="1:7" ht="20.100000000000001" customHeight="1">
      <c r="A8665" s="1"/>
      <c r="B8665"/>
      <c r="C8665"/>
      <c r="E8665"/>
      <c r="F8665"/>
      <c r="G8665"/>
    </row>
    <row r="8666" spans="1:7" ht="20.100000000000001" customHeight="1">
      <c r="A8666" s="1"/>
      <c r="B8666"/>
      <c r="C8666"/>
      <c r="E8666"/>
      <c r="F8666"/>
      <c r="G8666"/>
    </row>
    <row r="8667" spans="1:7" ht="20.100000000000001" customHeight="1">
      <c r="A8667" s="1"/>
      <c r="B8667"/>
      <c r="C8667"/>
      <c r="E8667"/>
      <c r="F8667"/>
      <c r="G8667"/>
    </row>
    <row r="8668" spans="1:7" ht="20.100000000000001" customHeight="1">
      <c r="A8668" s="1"/>
      <c r="B8668"/>
      <c r="C8668"/>
      <c r="E8668"/>
      <c r="F8668"/>
      <c r="G8668"/>
    </row>
    <row r="8669" spans="1:7" ht="20.100000000000001" customHeight="1">
      <c r="A8669" s="1"/>
      <c r="B8669"/>
      <c r="C8669"/>
      <c r="E8669"/>
      <c r="F8669"/>
      <c r="G8669"/>
    </row>
    <row r="8670" spans="1:7" ht="20.100000000000001" customHeight="1">
      <c r="A8670" s="1"/>
      <c r="B8670"/>
      <c r="C8670"/>
      <c r="E8670"/>
      <c r="F8670"/>
      <c r="G8670"/>
    </row>
    <row r="8671" spans="1:7" ht="20.100000000000001" customHeight="1">
      <c r="A8671" s="1"/>
      <c r="B8671"/>
      <c r="C8671"/>
      <c r="E8671"/>
      <c r="F8671"/>
      <c r="G8671"/>
    </row>
    <row r="8672" spans="1:7" ht="20.100000000000001" customHeight="1">
      <c r="A8672" s="1"/>
      <c r="B8672"/>
      <c r="C8672"/>
      <c r="E8672"/>
      <c r="F8672"/>
      <c r="G8672"/>
    </row>
    <row r="8673" spans="1:7" ht="20.100000000000001" customHeight="1">
      <c r="A8673" s="1"/>
      <c r="B8673"/>
      <c r="C8673"/>
      <c r="E8673"/>
      <c r="F8673"/>
      <c r="G8673"/>
    </row>
    <row r="8674" spans="1:7" ht="20.100000000000001" customHeight="1">
      <c r="A8674" s="1"/>
      <c r="B8674"/>
      <c r="C8674"/>
      <c r="E8674"/>
      <c r="F8674"/>
      <c r="G8674"/>
    </row>
    <row r="8675" spans="1:7" ht="20.100000000000001" customHeight="1">
      <c r="A8675" s="1"/>
      <c r="B8675"/>
      <c r="C8675"/>
      <c r="E8675"/>
      <c r="F8675"/>
      <c r="G8675"/>
    </row>
    <row r="8676" spans="1:7" ht="20.100000000000001" customHeight="1">
      <c r="A8676" s="1"/>
      <c r="B8676"/>
      <c r="C8676"/>
      <c r="E8676"/>
      <c r="F8676"/>
      <c r="G8676"/>
    </row>
    <row r="8677" spans="1:7" ht="20.100000000000001" customHeight="1">
      <c r="A8677" s="1"/>
      <c r="B8677"/>
      <c r="C8677"/>
      <c r="E8677"/>
      <c r="F8677"/>
      <c r="G8677"/>
    </row>
    <row r="8678" spans="1:7" ht="20.100000000000001" customHeight="1">
      <c r="A8678" s="1"/>
      <c r="B8678"/>
      <c r="C8678"/>
      <c r="E8678"/>
      <c r="F8678"/>
      <c r="G8678"/>
    </row>
    <row r="8679" spans="1:7" ht="20.100000000000001" customHeight="1">
      <c r="A8679" s="1"/>
      <c r="B8679"/>
      <c r="C8679"/>
      <c r="E8679"/>
      <c r="F8679"/>
      <c r="G8679"/>
    </row>
    <row r="8680" spans="1:7" ht="20.100000000000001" customHeight="1">
      <c r="A8680" s="1"/>
      <c r="B8680"/>
      <c r="C8680"/>
      <c r="E8680"/>
      <c r="F8680"/>
      <c r="G8680"/>
    </row>
    <row r="8681" spans="1:7" ht="20.100000000000001" customHeight="1">
      <c r="A8681" s="1"/>
      <c r="B8681"/>
      <c r="C8681"/>
      <c r="E8681"/>
      <c r="F8681"/>
      <c r="G8681"/>
    </row>
    <row r="8682" spans="1:7" ht="20.100000000000001" customHeight="1">
      <c r="A8682" s="1"/>
      <c r="B8682"/>
      <c r="C8682"/>
      <c r="E8682"/>
      <c r="F8682"/>
      <c r="G8682"/>
    </row>
    <row r="8683" spans="1:7" ht="20.100000000000001" customHeight="1">
      <c r="A8683" s="1"/>
      <c r="B8683"/>
      <c r="C8683"/>
      <c r="E8683"/>
      <c r="F8683"/>
      <c r="G8683"/>
    </row>
    <row r="8684" spans="1:7" ht="20.100000000000001" customHeight="1">
      <c r="A8684" s="1"/>
      <c r="B8684"/>
      <c r="C8684"/>
      <c r="E8684"/>
      <c r="F8684"/>
      <c r="G8684"/>
    </row>
    <row r="8685" spans="1:7" ht="20.100000000000001" customHeight="1">
      <c r="A8685" s="1"/>
      <c r="B8685"/>
      <c r="C8685"/>
      <c r="E8685"/>
      <c r="F8685"/>
      <c r="G8685"/>
    </row>
    <row r="8686" spans="1:7" ht="20.100000000000001" customHeight="1">
      <c r="A8686" s="1"/>
      <c r="B8686"/>
      <c r="C8686"/>
      <c r="E8686"/>
      <c r="F8686"/>
      <c r="G8686"/>
    </row>
    <row r="8687" spans="1:7" ht="20.100000000000001" customHeight="1">
      <c r="A8687" s="1"/>
      <c r="B8687"/>
      <c r="C8687"/>
      <c r="E8687"/>
      <c r="F8687"/>
      <c r="G8687"/>
    </row>
    <row r="8688" spans="1:7" ht="20.100000000000001" customHeight="1">
      <c r="A8688" s="1"/>
      <c r="B8688"/>
      <c r="C8688"/>
      <c r="E8688"/>
      <c r="F8688"/>
      <c r="G8688"/>
    </row>
    <row r="8689" spans="1:7" ht="20.100000000000001" customHeight="1">
      <c r="A8689" s="1"/>
      <c r="B8689"/>
      <c r="C8689"/>
      <c r="E8689"/>
      <c r="F8689"/>
      <c r="G8689"/>
    </row>
    <row r="8690" spans="1:7" ht="20.100000000000001" customHeight="1">
      <c r="A8690" s="1"/>
      <c r="B8690"/>
      <c r="C8690"/>
      <c r="E8690"/>
      <c r="F8690"/>
      <c r="G8690"/>
    </row>
    <row r="8691" spans="1:7" ht="20.100000000000001" customHeight="1">
      <c r="A8691" s="1"/>
      <c r="B8691"/>
      <c r="C8691"/>
      <c r="E8691"/>
      <c r="F8691"/>
      <c r="G8691"/>
    </row>
    <row r="8692" spans="1:7" ht="20.100000000000001" customHeight="1">
      <c r="A8692" s="1"/>
      <c r="B8692"/>
      <c r="C8692"/>
      <c r="E8692"/>
      <c r="F8692"/>
      <c r="G8692"/>
    </row>
    <row r="8693" spans="1:7" ht="20.100000000000001" customHeight="1">
      <c r="A8693" s="1"/>
      <c r="B8693"/>
      <c r="C8693"/>
      <c r="E8693"/>
      <c r="F8693"/>
      <c r="G8693"/>
    </row>
    <row r="8694" spans="1:7" ht="20.100000000000001" customHeight="1">
      <c r="A8694" s="1"/>
      <c r="B8694"/>
      <c r="C8694"/>
      <c r="E8694"/>
      <c r="F8694"/>
      <c r="G8694"/>
    </row>
    <row r="8695" spans="1:7" ht="20.100000000000001" customHeight="1">
      <c r="A8695" s="1"/>
      <c r="B8695"/>
      <c r="C8695"/>
      <c r="E8695"/>
      <c r="F8695"/>
      <c r="G8695"/>
    </row>
    <row r="8696" spans="1:7" ht="20.100000000000001" customHeight="1">
      <c r="A8696" s="1"/>
      <c r="B8696"/>
      <c r="C8696"/>
      <c r="E8696"/>
      <c r="F8696"/>
      <c r="G8696"/>
    </row>
    <row r="8697" spans="1:7" ht="20.100000000000001" customHeight="1">
      <c r="A8697" s="1"/>
      <c r="B8697"/>
      <c r="C8697"/>
      <c r="E8697"/>
      <c r="F8697"/>
      <c r="G8697"/>
    </row>
    <row r="8698" spans="1:7" ht="20.100000000000001" customHeight="1">
      <c r="A8698" s="1"/>
      <c r="B8698"/>
      <c r="C8698"/>
      <c r="E8698"/>
      <c r="F8698"/>
      <c r="G8698"/>
    </row>
    <row r="8699" spans="1:7" ht="20.100000000000001" customHeight="1">
      <c r="A8699" s="1"/>
      <c r="B8699"/>
      <c r="C8699"/>
      <c r="E8699"/>
      <c r="F8699"/>
      <c r="G8699"/>
    </row>
    <row r="8700" spans="1:7" ht="20.100000000000001" customHeight="1">
      <c r="A8700" s="1"/>
      <c r="B8700"/>
      <c r="C8700"/>
      <c r="E8700"/>
      <c r="F8700"/>
      <c r="G8700"/>
    </row>
    <row r="8701" spans="1:7" ht="20.100000000000001" customHeight="1">
      <c r="A8701" s="1"/>
      <c r="B8701"/>
      <c r="C8701"/>
      <c r="E8701"/>
      <c r="F8701"/>
      <c r="G8701"/>
    </row>
    <row r="8702" spans="1:7" ht="20.100000000000001" customHeight="1">
      <c r="A8702" s="1"/>
      <c r="B8702"/>
      <c r="C8702"/>
      <c r="E8702"/>
      <c r="F8702"/>
      <c r="G8702"/>
    </row>
    <row r="8703" spans="1:7" ht="20.100000000000001" customHeight="1">
      <c r="A8703" s="1"/>
      <c r="B8703"/>
      <c r="C8703"/>
      <c r="E8703"/>
      <c r="F8703"/>
      <c r="G8703"/>
    </row>
    <row r="8704" spans="1:7" ht="20.100000000000001" customHeight="1">
      <c r="A8704" s="1"/>
      <c r="B8704"/>
      <c r="C8704"/>
      <c r="E8704"/>
      <c r="F8704"/>
      <c r="G8704"/>
    </row>
    <row r="8705" spans="1:7" ht="20.100000000000001" customHeight="1">
      <c r="A8705" s="1"/>
      <c r="B8705"/>
      <c r="C8705"/>
      <c r="E8705"/>
      <c r="F8705"/>
      <c r="G8705"/>
    </row>
    <row r="8706" spans="1:7" ht="20.100000000000001" customHeight="1">
      <c r="A8706" s="1"/>
      <c r="B8706"/>
      <c r="C8706"/>
      <c r="E8706"/>
      <c r="F8706"/>
      <c r="G8706"/>
    </row>
    <row r="8707" spans="1:7" ht="20.100000000000001" customHeight="1">
      <c r="A8707" s="1"/>
      <c r="B8707"/>
      <c r="C8707"/>
      <c r="E8707"/>
      <c r="F8707"/>
      <c r="G8707"/>
    </row>
    <row r="8708" spans="1:7" ht="20.100000000000001" customHeight="1">
      <c r="A8708" s="1"/>
      <c r="B8708"/>
      <c r="C8708"/>
      <c r="E8708"/>
      <c r="F8708"/>
      <c r="G8708"/>
    </row>
    <row r="8709" spans="1:7" ht="20.100000000000001" customHeight="1">
      <c r="A8709" s="1"/>
      <c r="B8709"/>
      <c r="C8709"/>
      <c r="E8709"/>
      <c r="F8709"/>
      <c r="G8709"/>
    </row>
    <row r="8710" spans="1:7" ht="20.100000000000001" customHeight="1">
      <c r="A8710" s="1"/>
      <c r="B8710"/>
      <c r="C8710"/>
      <c r="E8710"/>
      <c r="F8710"/>
      <c r="G8710"/>
    </row>
    <row r="8711" spans="1:7" ht="20.100000000000001" customHeight="1">
      <c r="A8711" s="1"/>
      <c r="B8711"/>
      <c r="C8711"/>
      <c r="E8711"/>
      <c r="F8711"/>
      <c r="G8711"/>
    </row>
    <row r="8712" spans="1:7" ht="20.100000000000001" customHeight="1">
      <c r="A8712" s="1"/>
      <c r="B8712"/>
      <c r="C8712"/>
      <c r="E8712"/>
      <c r="F8712"/>
      <c r="G8712"/>
    </row>
    <row r="8713" spans="1:7" ht="20.100000000000001" customHeight="1">
      <c r="A8713" s="1"/>
      <c r="B8713"/>
      <c r="C8713"/>
      <c r="E8713"/>
      <c r="F8713"/>
      <c r="G8713"/>
    </row>
    <row r="8714" spans="1:7" ht="20.100000000000001" customHeight="1">
      <c r="A8714" s="1"/>
      <c r="B8714"/>
      <c r="C8714"/>
      <c r="E8714"/>
      <c r="F8714"/>
      <c r="G8714"/>
    </row>
    <row r="8715" spans="1:7" ht="20.100000000000001" customHeight="1">
      <c r="A8715" s="1"/>
      <c r="B8715"/>
      <c r="C8715"/>
      <c r="E8715"/>
      <c r="F8715"/>
      <c r="G8715"/>
    </row>
    <row r="8716" spans="1:7" ht="20.100000000000001" customHeight="1">
      <c r="A8716" s="1"/>
      <c r="B8716"/>
      <c r="C8716"/>
      <c r="E8716"/>
      <c r="F8716"/>
      <c r="G8716"/>
    </row>
    <row r="8717" spans="1:7" ht="20.100000000000001" customHeight="1">
      <c r="A8717" s="1"/>
      <c r="B8717"/>
      <c r="C8717"/>
      <c r="E8717"/>
      <c r="F8717"/>
      <c r="G8717"/>
    </row>
    <row r="8718" spans="1:7" ht="20.100000000000001" customHeight="1">
      <c r="A8718" s="1"/>
      <c r="B8718"/>
      <c r="C8718"/>
      <c r="E8718"/>
      <c r="F8718"/>
      <c r="G8718"/>
    </row>
    <row r="8719" spans="1:7" ht="20.100000000000001" customHeight="1">
      <c r="A8719" s="1"/>
      <c r="B8719"/>
      <c r="C8719"/>
      <c r="E8719"/>
      <c r="F8719"/>
      <c r="G8719"/>
    </row>
    <row r="8720" spans="1:7" ht="20.100000000000001" customHeight="1">
      <c r="A8720" s="1"/>
      <c r="B8720"/>
      <c r="C8720"/>
      <c r="E8720"/>
      <c r="F8720"/>
      <c r="G8720"/>
    </row>
    <row r="8721" spans="1:7" ht="20.100000000000001" customHeight="1">
      <c r="A8721" s="1"/>
      <c r="B8721"/>
      <c r="C8721"/>
      <c r="E8721"/>
      <c r="F8721"/>
      <c r="G8721"/>
    </row>
    <row r="8722" spans="1:7" ht="20.100000000000001" customHeight="1">
      <c r="A8722" s="1"/>
      <c r="B8722"/>
      <c r="C8722"/>
      <c r="E8722"/>
      <c r="F8722"/>
      <c r="G8722"/>
    </row>
    <row r="8723" spans="1:7" ht="20.100000000000001" customHeight="1">
      <c r="A8723" s="1"/>
      <c r="B8723"/>
      <c r="C8723"/>
      <c r="E8723"/>
      <c r="F8723"/>
      <c r="G8723"/>
    </row>
    <row r="8724" spans="1:7" ht="20.100000000000001" customHeight="1">
      <c r="A8724" s="1"/>
      <c r="B8724"/>
      <c r="C8724"/>
      <c r="E8724"/>
      <c r="F8724"/>
      <c r="G8724"/>
    </row>
    <row r="8725" spans="1:7" ht="20.100000000000001" customHeight="1">
      <c r="A8725" s="1"/>
      <c r="B8725"/>
      <c r="C8725"/>
      <c r="E8725"/>
      <c r="F8725"/>
      <c r="G8725"/>
    </row>
    <row r="8726" spans="1:7" ht="20.100000000000001" customHeight="1">
      <c r="A8726" s="1"/>
      <c r="B8726"/>
      <c r="C8726"/>
      <c r="E8726"/>
      <c r="F8726"/>
      <c r="G8726"/>
    </row>
    <row r="8727" spans="1:7" ht="20.100000000000001" customHeight="1">
      <c r="A8727" s="1"/>
      <c r="B8727"/>
      <c r="C8727"/>
      <c r="E8727"/>
      <c r="F8727"/>
      <c r="G8727"/>
    </row>
    <row r="8728" spans="1:7" ht="20.100000000000001" customHeight="1">
      <c r="A8728" s="1"/>
      <c r="B8728"/>
      <c r="C8728"/>
      <c r="E8728"/>
      <c r="F8728"/>
      <c r="G8728"/>
    </row>
    <row r="8729" spans="1:7" ht="20.100000000000001" customHeight="1">
      <c r="A8729" s="1"/>
      <c r="B8729"/>
      <c r="C8729"/>
      <c r="E8729"/>
      <c r="F8729"/>
      <c r="G8729"/>
    </row>
    <row r="8730" spans="1:7" ht="20.100000000000001" customHeight="1">
      <c r="A8730" s="1"/>
      <c r="B8730"/>
      <c r="C8730"/>
      <c r="E8730"/>
      <c r="F8730"/>
      <c r="G8730"/>
    </row>
    <row r="8731" spans="1:7" ht="20.100000000000001" customHeight="1">
      <c r="A8731" s="1"/>
      <c r="B8731"/>
      <c r="C8731"/>
      <c r="E8731"/>
      <c r="F8731"/>
      <c r="G8731"/>
    </row>
    <row r="8732" spans="1:7" ht="20.100000000000001" customHeight="1">
      <c r="A8732" s="1"/>
      <c r="B8732"/>
      <c r="C8732"/>
      <c r="E8732"/>
      <c r="F8732"/>
      <c r="G8732"/>
    </row>
    <row r="8733" spans="1:7" ht="20.100000000000001" customHeight="1">
      <c r="A8733" s="1"/>
      <c r="B8733"/>
      <c r="C8733"/>
      <c r="E8733"/>
      <c r="F8733"/>
      <c r="G8733"/>
    </row>
    <row r="8734" spans="1:7" ht="20.100000000000001" customHeight="1">
      <c r="A8734" s="1"/>
      <c r="B8734"/>
      <c r="C8734"/>
      <c r="E8734"/>
      <c r="F8734"/>
      <c r="G8734"/>
    </row>
    <row r="8735" spans="1:7" ht="20.100000000000001" customHeight="1">
      <c r="A8735" s="1"/>
      <c r="B8735"/>
      <c r="C8735"/>
      <c r="E8735"/>
      <c r="F8735"/>
      <c r="G8735"/>
    </row>
    <row r="8736" spans="1:7" ht="20.100000000000001" customHeight="1">
      <c r="A8736" s="1"/>
      <c r="B8736"/>
      <c r="C8736"/>
      <c r="E8736"/>
      <c r="F8736"/>
      <c r="G8736"/>
    </row>
    <row r="8737" spans="1:7" ht="20.100000000000001" customHeight="1">
      <c r="A8737" s="1"/>
      <c r="B8737"/>
      <c r="C8737"/>
      <c r="E8737"/>
      <c r="F8737"/>
      <c r="G8737"/>
    </row>
    <row r="8738" spans="1:7" ht="20.100000000000001" customHeight="1">
      <c r="A8738" s="1"/>
      <c r="B8738"/>
      <c r="C8738"/>
      <c r="E8738"/>
      <c r="F8738"/>
      <c r="G8738"/>
    </row>
    <row r="8739" spans="1:7" ht="20.100000000000001" customHeight="1">
      <c r="A8739" s="1"/>
      <c r="B8739"/>
      <c r="C8739"/>
      <c r="E8739"/>
      <c r="F8739"/>
      <c r="G8739"/>
    </row>
    <row r="8740" spans="1:7" ht="20.100000000000001" customHeight="1">
      <c r="A8740" s="1"/>
      <c r="B8740"/>
      <c r="C8740"/>
      <c r="E8740"/>
      <c r="F8740"/>
      <c r="G8740"/>
    </row>
    <row r="8741" spans="1:7" ht="20.100000000000001" customHeight="1">
      <c r="A8741" s="1"/>
      <c r="B8741"/>
      <c r="C8741"/>
      <c r="E8741"/>
      <c r="F8741"/>
      <c r="G8741"/>
    </row>
    <row r="8742" spans="1:7" ht="20.100000000000001" customHeight="1">
      <c r="A8742" s="1"/>
      <c r="B8742"/>
      <c r="C8742"/>
      <c r="E8742"/>
      <c r="F8742"/>
      <c r="G8742"/>
    </row>
    <row r="8743" spans="1:7" ht="20.100000000000001" customHeight="1">
      <c r="A8743" s="1"/>
      <c r="B8743"/>
      <c r="C8743"/>
      <c r="E8743"/>
      <c r="F8743"/>
      <c r="G8743"/>
    </row>
    <row r="8744" spans="1:7" ht="20.100000000000001" customHeight="1">
      <c r="A8744" s="1"/>
      <c r="B8744"/>
      <c r="C8744"/>
      <c r="E8744"/>
      <c r="F8744"/>
      <c r="G8744"/>
    </row>
    <row r="8745" spans="1:7" ht="20.100000000000001" customHeight="1">
      <c r="A8745" s="1"/>
      <c r="B8745"/>
      <c r="C8745"/>
      <c r="E8745"/>
      <c r="F8745"/>
      <c r="G8745"/>
    </row>
    <row r="8746" spans="1:7" ht="20.100000000000001" customHeight="1">
      <c r="A8746" s="1"/>
      <c r="B8746"/>
      <c r="C8746"/>
      <c r="E8746"/>
      <c r="F8746"/>
      <c r="G8746"/>
    </row>
    <row r="8747" spans="1:7" ht="20.100000000000001" customHeight="1">
      <c r="A8747" s="1"/>
      <c r="B8747"/>
      <c r="C8747"/>
      <c r="E8747"/>
      <c r="F8747"/>
      <c r="G8747"/>
    </row>
    <row r="8748" spans="1:7" ht="20.100000000000001" customHeight="1">
      <c r="A8748" s="1"/>
      <c r="B8748"/>
      <c r="C8748"/>
      <c r="E8748"/>
      <c r="F8748"/>
      <c r="G8748"/>
    </row>
    <row r="8749" spans="1:7" ht="20.100000000000001" customHeight="1">
      <c r="A8749" s="1"/>
      <c r="B8749"/>
      <c r="C8749"/>
      <c r="E8749"/>
      <c r="F8749"/>
      <c r="G8749"/>
    </row>
    <row r="8750" spans="1:7" ht="20.100000000000001" customHeight="1">
      <c r="A8750" s="1"/>
      <c r="B8750"/>
      <c r="C8750"/>
      <c r="E8750"/>
      <c r="F8750"/>
      <c r="G8750"/>
    </row>
    <row r="8751" spans="1:7" ht="20.100000000000001" customHeight="1">
      <c r="A8751" s="1"/>
      <c r="B8751"/>
      <c r="C8751"/>
      <c r="E8751"/>
      <c r="F8751"/>
      <c r="G8751"/>
    </row>
    <row r="8752" spans="1:7" ht="20.100000000000001" customHeight="1">
      <c r="A8752" s="1"/>
      <c r="B8752"/>
      <c r="C8752"/>
      <c r="E8752"/>
      <c r="F8752"/>
      <c r="G8752"/>
    </row>
    <row r="8753" spans="1:7" ht="20.100000000000001" customHeight="1">
      <c r="A8753" s="1"/>
      <c r="B8753"/>
      <c r="C8753"/>
      <c r="E8753"/>
      <c r="F8753"/>
      <c r="G8753"/>
    </row>
    <row r="8754" spans="1:7" ht="20.100000000000001" customHeight="1">
      <c r="A8754" s="1"/>
      <c r="B8754"/>
      <c r="C8754"/>
      <c r="E8754"/>
      <c r="F8754"/>
      <c r="G8754"/>
    </row>
    <row r="8755" spans="1:7" ht="20.100000000000001" customHeight="1">
      <c r="A8755" s="1"/>
      <c r="B8755"/>
      <c r="C8755"/>
      <c r="E8755"/>
      <c r="F8755"/>
      <c r="G8755"/>
    </row>
    <row r="8756" spans="1:7" ht="20.100000000000001" customHeight="1">
      <c r="A8756" s="1"/>
      <c r="B8756"/>
      <c r="C8756"/>
      <c r="E8756"/>
      <c r="F8756"/>
      <c r="G8756"/>
    </row>
    <row r="8757" spans="1:7" ht="20.100000000000001" customHeight="1">
      <c r="A8757" s="1"/>
      <c r="B8757"/>
      <c r="C8757"/>
      <c r="E8757"/>
      <c r="F8757"/>
      <c r="G8757"/>
    </row>
    <row r="8758" spans="1:7" ht="20.100000000000001" customHeight="1">
      <c r="A8758" s="1"/>
      <c r="B8758"/>
      <c r="C8758"/>
      <c r="E8758"/>
      <c r="F8758"/>
      <c r="G8758"/>
    </row>
    <row r="8759" spans="1:7" ht="20.100000000000001" customHeight="1">
      <c r="A8759" s="1"/>
      <c r="B8759"/>
      <c r="C8759"/>
      <c r="E8759"/>
      <c r="F8759"/>
      <c r="G8759"/>
    </row>
    <row r="8760" spans="1:7" ht="20.100000000000001" customHeight="1">
      <c r="A8760" s="1"/>
      <c r="B8760"/>
      <c r="C8760"/>
      <c r="E8760"/>
      <c r="F8760"/>
      <c r="G8760"/>
    </row>
    <row r="8761" spans="1:7" ht="20.100000000000001" customHeight="1">
      <c r="A8761" s="1"/>
      <c r="B8761"/>
      <c r="C8761"/>
      <c r="E8761"/>
      <c r="F8761"/>
      <c r="G8761"/>
    </row>
    <row r="8762" spans="1:7" ht="20.100000000000001" customHeight="1">
      <c r="A8762" s="1"/>
      <c r="B8762"/>
      <c r="C8762"/>
      <c r="E8762"/>
      <c r="F8762"/>
      <c r="G8762"/>
    </row>
    <row r="8763" spans="1:7" ht="20.100000000000001" customHeight="1">
      <c r="A8763" s="1"/>
      <c r="B8763"/>
      <c r="C8763"/>
      <c r="E8763"/>
      <c r="F8763"/>
      <c r="G8763"/>
    </row>
    <row r="8764" spans="1:7" ht="20.100000000000001" customHeight="1">
      <c r="A8764" s="1"/>
      <c r="B8764"/>
      <c r="C8764"/>
      <c r="E8764"/>
      <c r="F8764"/>
      <c r="G8764"/>
    </row>
    <row r="8765" spans="1:7" ht="20.100000000000001" customHeight="1">
      <c r="A8765" s="1"/>
      <c r="B8765"/>
      <c r="C8765"/>
      <c r="E8765"/>
      <c r="F8765"/>
      <c r="G8765"/>
    </row>
    <row r="8766" spans="1:7" ht="20.100000000000001" customHeight="1">
      <c r="A8766" s="1"/>
      <c r="B8766"/>
      <c r="C8766"/>
      <c r="E8766"/>
      <c r="F8766"/>
      <c r="G8766"/>
    </row>
    <row r="8767" spans="1:7" ht="20.100000000000001" customHeight="1">
      <c r="A8767" s="1"/>
      <c r="B8767"/>
      <c r="C8767"/>
      <c r="E8767"/>
      <c r="F8767"/>
      <c r="G8767"/>
    </row>
    <row r="8768" spans="1:7" ht="20.100000000000001" customHeight="1">
      <c r="A8768" s="1"/>
      <c r="B8768"/>
      <c r="C8768"/>
      <c r="E8768"/>
      <c r="F8768"/>
      <c r="G8768"/>
    </row>
    <row r="8769" spans="1:7" ht="20.100000000000001" customHeight="1">
      <c r="A8769" s="1"/>
      <c r="B8769"/>
      <c r="C8769"/>
      <c r="E8769"/>
      <c r="F8769"/>
      <c r="G8769"/>
    </row>
    <row r="8770" spans="1:7" ht="20.100000000000001" customHeight="1">
      <c r="A8770" s="1"/>
      <c r="B8770"/>
      <c r="C8770"/>
      <c r="E8770"/>
      <c r="F8770"/>
      <c r="G8770"/>
    </row>
    <row r="8771" spans="1:7" ht="20.100000000000001" customHeight="1">
      <c r="A8771" s="1"/>
      <c r="B8771"/>
      <c r="C8771"/>
      <c r="E8771"/>
      <c r="F8771"/>
      <c r="G8771"/>
    </row>
    <row r="8772" spans="1:7" ht="20.100000000000001" customHeight="1">
      <c r="A8772" s="1"/>
      <c r="B8772"/>
      <c r="C8772"/>
      <c r="E8772"/>
      <c r="F8772"/>
      <c r="G8772"/>
    </row>
    <row r="8773" spans="1:7" ht="20.100000000000001" customHeight="1">
      <c r="A8773" s="1"/>
      <c r="B8773"/>
      <c r="C8773"/>
      <c r="E8773"/>
      <c r="F8773"/>
      <c r="G8773"/>
    </row>
    <row r="8774" spans="1:7" ht="20.100000000000001" customHeight="1">
      <c r="A8774" s="1"/>
      <c r="B8774"/>
      <c r="C8774"/>
      <c r="E8774"/>
      <c r="F8774"/>
      <c r="G8774"/>
    </row>
    <row r="8775" spans="1:7" ht="20.100000000000001" customHeight="1">
      <c r="A8775" s="1"/>
      <c r="B8775"/>
      <c r="C8775"/>
      <c r="E8775"/>
      <c r="F8775"/>
      <c r="G8775"/>
    </row>
    <row r="8776" spans="1:7" ht="20.100000000000001" customHeight="1">
      <c r="A8776" s="1"/>
      <c r="B8776"/>
      <c r="C8776"/>
      <c r="E8776"/>
      <c r="F8776"/>
      <c r="G8776"/>
    </row>
    <row r="8777" spans="1:7" ht="20.100000000000001" customHeight="1">
      <c r="A8777" s="1"/>
      <c r="B8777"/>
      <c r="C8777"/>
      <c r="E8777"/>
      <c r="F8777"/>
      <c r="G8777"/>
    </row>
    <row r="8778" spans="1:7" ht="20.100000000000001" customHeight="1">
      <c r="A8778" s="1"/>
      <c r="B8778"/>
      <c r="C8778"/>
      <c r="E8778"/>
      <c r="F8778"/>
      <c r="G8778"/>
    </row>
    <row r="8779" spans="1:7" ht="20.100000000000001" customHeight="1">
      <c r="A8779" s="1"/>
      <c r="B8779"/>
      <c r="C8779"/>
      <c r="E8779"/>
      <c r="F8779"/>
      <c r="G8779"/>
    </row>
    <row r="8780" spans="1:7" ht="20.100000000000001" customHeight="1">
      <c r="A8780" s="1"/>
      <c r="B8780"/>
      <c r="C8780"/>
      <c r="E8780"/>
      <c r="F8780"/>
      <c r="G8780"/>
    </row>
    <row r="8781" spans="1:7" ht="20.100000000000001" customHeight="1">
      <c r="A8781" s="1"/>
      <c r="B8781"/>
      <c r="C8781"/>
      <c r="E8781"/>
      <c r="F8781"/>
      <c r="G8781"/>
    </row>
    <row r="8782" spans="1:7" ht="20.100000000000001" customHeight="1">
      <c r="A8782" s="1"/>
      <c r="B8782"/>
      <c r="C8782"/>
      <c r="E8782"/>
      <c r="F8782"/>
      <c r="G8782"/>
    </row>
    <row r="8783" spans="1:7" ht="20.100000000000001" customHeight="1">
      <c r="A8783" s="1"/>
      <c r="B8783"/>
      <c r="C8783"/>
      <c r="E8783"/>
      <c r="F8783"/>
      <c r="G8783"/>
    </row>
    <row r="8784" spans="1:7" ht="20.100000000000001" customHeight="1">
      <c r="A8784" s="1"/>
      <c r="B8784"/>
      <c r="C8784"/>
      <c r="E8784"/>
      <c r="F8784"/>
      <c r="G8784"/>
    </row>
    <row r="8785" spans="1:7" ht="20.100000000000001" customHeight="1">
      <c r="A8785" s="1"/>
      <c r="B8785"/>
      <c r="C8785"/>
      <c r="E8785"/>
      <c r="F8785"/>
      <c r="G8785"/>
    </row>
    <row r="8786" spans="1:7" ht="20.100000000000001" customHeight="1">
      <c r="A8786" s="1"/>
      <c r="B8786"/>
      <c r="C8786"/>
      <c r="E8786"/>
      <c r="F8786"/>
      <c r="G8786"/>
    </row>
    <row r="8787" spans="1:7" ht="20.100000000000001" customHeight="1">
      <c r="A8787" s="1"/>
      <c r="B8787"/>
      <c r="C8787"/>
      <c r="E8787"/>
      <c r="F8787"/>
      <c r="G8787"/>
    </row>
    <row r="8788" spans="1:7" ht="20.100000000000001" customHeight="1">
      <c r="A8788" s="1"/>
      <c r="B8788"/>
      <c r="C8788"/>
      <c r="E8788"/>
      <c r="F8788"/>
      <c r="G8788"/>
    </row>
    <row r="8789" spans="1:7" ht="20.100000000000001" customHeight="1">
      <c r="A8789" s="1"/>
      <c r="B8789"/>
      <c r="C8789"/>
      <c r="E8789"/>
      <c r="F8789"/>
      <c r="G8789"/>
    </row>
    <row r="8790" spans="1:7" ht="20.100000000000001" customHeight="1">
      <c r="A8790" s="1"/>
      <c r="B8790"/>
      <c r="C8790"/>
      <c r="E8790"/>
      <c r="F8790"/>
      <c r="G8790"/>
    </row>
    <row r="8791" spans="1:7" ht="20.100000000000001" customHeight="1">
      <c r="A8791" s="1"/>
      <c r="B8791"/>
      <c r="C8791"/>
      <c r="E8791"/>
      <c r="F8791"/>
      <c r="G8791"/>
    </row>
    <row r="8792" spans="1:7" ht="20.100000000000001" customHeight="1">
      <c r="A8792" s="1"/>
      <c r="B8792"/>
      <c r="C8792"/>
      <c r="E8792"/>
      <c r="F8792"/>
      <c r="G8792"/>
    </row>
    <row r="8793" spans="1:7" ht="20.100000000000001" customHeight="1">
      <c r="A8793" s="1"/>
      <c r="B8793"/>
      <c r="C8793"/>
      <c r="E8793"/>
      <c r="F8793"/>
      <c r="G8793"/>
    </row>
    <row r="8794" spans="1:7" ht="20.100000000000001" customHeight="1">
      <c r="A8794" s="1"/>
      <c r="B8794"/>
      <c r="C8794"/>
      <c r="E8794"/>
      <c r="F8794"/>
      <c r="G8794"/>
    </row>
    <row r="8795" spans="1:7" ht="20.100000000000001" customHeight="1">
      <c r="A8795" s="1"/>
      <c r="B8795"/>
      <c r="C8795"/>
      <c r="E8795"/>
      <c r="F8795"/>
      <c r="G8795"/>
    </row>
    <row r="8796" spans="1:7" ht="20.100000000000001" customHeight="1">
      <c r="A8796" s="1"/>
      <c r="B8796"/>
      <c r="C8796"/>
      <c r="E8796"/>
      <c r="F8796"/>
      <c r="G8796"/>
    </row>
    <row r="8797" spans="1:7" ht="20.100000000000001" customHeight="1">
      <c r="A8797" s="1"/>
      <c r="B8797"/>
      <c r="C8797"/>
      <c r="E8797"/>
      <c r="F8797"/>
      <c r="G8797"/>
    </row>
    <row r="8798" spans="1:7" ht="20.100000000000001" customHeight="1">
      <c r="A8798" s="1"/>
      <c r="B8798"/>
      <c r="C8798"/>
      <c r="E8798"/>
      <c r="F8798"/>
      <c r="G8798"/>
    </row>
    <row r="8799" spans="1:7" ht="20.100000000000001" customHeight="1">
      <c r="A8799" s="1"/>
      <c r="B8799"/>
      <c r="C8799"/>
      <c r="E8799"/>
      <c r="F8799"/>
      <c r="G8799"/>
    </row>
    <row r="8800" spans="1:7" ht="20.100000000000001" customHeight="1">
      <c r="A8800" s="1"/>
      <c r="B8800"/>
      <c r="C8800"/>
      <c r="E8800"/>
      <c r="F8800"/>
      <c r="G8800"/>
    </row>
    <row r="8801" spans="1:7" ht="20.100000000000001" customHeight="1">
      <c r="A8801" s="1"/>
      <c r="B8801"/>
      <c r="C8801"/>
      <c r="E8801"/>
      <c r="F8801"/>
      <c r="G8801"/>
    </row>
    <row r="8802" spans="1:7" ht="20.100000000000001" customHeight="1">
      <c r="A8802" s="1"/>
      <c r="B8802"/>
      <c r="C8802"/>
      <c r="E8802"/>
      <c r="F8802"/>
      <c r="G8802"/>
    </row>
    <row r="8803" spans="1:7" ht="20.100000000000001" customHeight="1">
      <c r="A8803" s="1"/>
      <c r="B8803"/>
      <c r="C8803"/>
      <c r="E8803"/>
      <c r="F8803"/>
      <c r="G8803"/>
    </row>
    <row r="8804" spans="1:7" ht="20.100000000000001" customHeight="1">
      <c r="A8804" s="1"/>
      <c r="B8804"/>
      <c r="C8804"/>
      <c r="E8804"/>
      <c r="F8804"/>
      <c r="G8804"/>
    </row>
    <row r="8805" spans="1:7" ht="20.100000000000001" customHeight="1">
      <c r="A8805" s="1"/>
      <c r="B8805"/>
      <c r="C8805"/>
      <c r="E8805"/>
      <c r="F8805"/>
      <c r="G8805"/>
    </row>
    <row r="8806" spans="1:7" ht="20.100000000000001" customHeight="1">
      <c r="A8806" s="1"/>
      <c r="B8806"/>
      <c r="C8806"/>
      <c r="E8806"/>
      <c r="F8806"/>
      <c r="G8806"/>
    </row>
    <row r="8807" spans="1:7" ht="20.100000000000001" customHeight="1">
      <c r="A8807" s="1"/>
      <c r="B8807"/>
      <c r="C8807"/>
      <c r="E8807"/>
      <c r="F8807"/>
      <c r="G8807"/>
    </row>
    <row r="8808" spans="1:7" ht="20.100000000000001" customHeight="1">
      <c r="A8808" s="1"/>
      <c r="B8808"/>
      <c r="C8808"/>
      <c r="E8808"/>
      <c r="F8808"/>
      <c r="G8808"/>
    </row>
    <row r="8809" spans="1:7" ht="20.100000000000001" customHeight="1">
      <c r="A8809" s="1"/>
      <c r="B8809"/>
      <c r="C8809"/>
      <c r="E8809"/>
      <c r="F8809"/>
      <c r="G8809"/>
    </row>
    <row r="8810" spans="1:7" ht="20.100000000000001" customHeight="1">
      <c r="A8810" s="1"/>
      <c r="B8810"/>
      <c r="C8810"/>
      <c r="E8810"/>
      <c r="F8810"/>
      <c r="G8810"/>
    </row>
    <row r="8811" spans="1:7" ht="20.100000000000001" customHeight="1">
      <c r="A8811" s="1"/>
      <c r="B8811"/>
      <c r="C8811"/>
      <c r="E8811"/>
      <c r="F8811"/>
      <c r="G8811"/>
    </row>
    <row r="8812" spans="1:7" ht="20.100000000000001" customHeight="1">
      <c r="A8812" s="1"/>
      <c r="B8812"/>
      <c r="C8812"/>
      <c r="E8812"/>
      <c r="F8812"/>
      <c r="G8812"/>
    </row>
    <row r="8813" spans="1:7" ht="20.100000000000001" customHeight="1">
      <c r="A8813" s="1"/>
      <c r="B8813"/>
      <c r="C8813"/>
      <c r="E8813"/>
      <c r="F8813"/>
      <c r="G8813"/>
    </row>
    <row r="8814" spans="1:7" ht="20.100000000000001" customHeight="1">
      <c r="A8814" s="1"/>
      <c r="B8814"/>
      <c r="C8814"/>
      <c r="E8814"/>
      <c r="F8814"/>
      <c r="G8814"/>
    </row>
    <row r="8815" spans="1:7" ht="20.100000000000001" customHeight="1">
      <c r="A8815" s="1"/>
      <c r="B8815"/>
      <c r="C8815"/>
      <c r="E8815"/>
      <c r="F8815"/>
      <c r="G8815"/>
    </row>
    <row r="8816" spans="1:7" ht="20.100000000000001" customHeight="1">
      <c r="A8816" s="1"/>
      <c r="B8816"/>
      <c r="C8816"/>
      <c r="E8816"/>
      <c r="F8816"/>
      <c r="G8816"/>
    </row>
    <row r="8817" spans="1:7" ht="20.100000000000001" customHeight="1">
      <c r="A8817" s="1"/>
      <c r="B8817"/>
      <c r="C8817"/>
      <c r="E8817"/>
      <c r="F8817"/>
      <c r="G8817"/>
    </row>
    <row r="8818" spans="1:7" ht="20.100000000000001" customHeight="1">
      <c r="A8818" s="1"/>
      <c r="B8818"/>
      <c r="C8818"/>
      <c r="E8818"/>
      <c r="F8818"/>
      <c r="G8818"/>
    </row>
    <row r="8819" spans="1:7" ht="20.100000000000001" customHeight="1">
      <c r="A8819" s="1"/>
      <c r="B8819"/>
      <c r="C8819"/>
      <c r="E8819"/>
      <c r="F8819"/>
      <c r="G8819"/>
    </row>
    <row r="8820" spans="1:7" ht="20.100000000000001" customHeight="1">
      <c r="A8820" s="1"/>
      <c r="B8820"/>
      <c r="C8820"/>
      <c r="E8820"/>
      <c r="F8820"/>
      <c r="G8820"/>
    </row>
    <row r="8821" spans="1:7" ht="20.100000000000001" customHeight="1">
      <c r="A8821" s="1"/>
      <c r="B8821"/>
      <c r="C8821"/>
      <c r="E8821"/>
      <c r="F8821"/>
      <c r="G8821"/>
    </row>
    <row r="8822" spans="1:7" ht="20.100000000000001" customHeight="1">
      <c r="A8822" s="1"/>
      <c r="B8822"/>
      <c r="C8822"/>
      <c r="E8822"/>
      <c r="F8822"/>
      <c r="G8822"/>
    </row>
    <row r="8823" spans="1:7" ht="20.100000000000001" customHeight="1">
      <c r="A8823" s="1"/>
      <c r="B8823"/>
      <c r="C8823"/>
      <c r="E8823"/>
      <c r="F8823"/>
      <c r="G8823"/>
    </row>
    <row r="8824" spans="1:7" ht="20.100000000000001" customHeight="1">
      <c r="A8824" s="1"/>
      <c r="B8824"/>
      <c r="C8824"/>
      <c r="E8824"/>
      <c r="F8824"/>
      <c r="G8824"/>
    </row>
    <row r="8825" spans="1:7" ht="20.100000000000001" customHeight="1">
      <c r="A8825" s="1"/>
      <c r="B8825"/>
      <c r="C8825"/>
      <c r="E8825"/>
      <c r="F8825"/>
      <c r="G8825"/>
    </row>
    <row r="8826" spans="1:7" ht="20.100000000000001" customHeight="1">
      <c r="A8826" s="1"/>
      <c r="B8826"/>
      <c r="C8826"/>
      <c r="E8826"/>
      <c r="F8826"/>
      <c r="G8826"/>
    </row>
    <row r="8827" spans="1:7" ht="20.100000000000001" customHeight="1">
      <c r="A8827" s="1"/>
      <c r="B8827"/>
      <c r="C8827"/>
      <c r="E8827"/>
      <c r="F8827"/>
      <c r="G8827"/>
    </row>
    <row r="8828" spans="1:7" ht="20.100000000000001" customHeight="1">
      <c r="A8828" s="1"/>
      <c r="B8828"/>
      <c r="C8828"/>
      <c r="E8828"/>
      <c r="F8828"/>
      <c r="G8828"/>
    </row>
    <row r="8829" spans="1:7" ht="20.100000000000001" customHeight="1">
      <c r="A8829" s="1"/>
      <c r="B8829"/>
      <c r="C8829"/>
      <c r="E8829"/>
      <c r="F8829"/>
      <c r="G8829"/>
    </row>
    <row r="8830" spans="1:7" ht="20.100000000000001" customHeight="1">
      <c r="A8830" s="1"/>
      <c r="B8830"/>
      <c r="C8830"/>
      <c r="E8830"/>
      <c r="F8830"/>
      <c r="G8830"/>
    </row>
    <row r="8831" spans="1:7" ht="20.100000000000001" customHeight="1">
      <c r="A8831" s="1"/>
      <c r="B8831"/>
      <c r="C8831"/>
      <c r="E8831"/>
      <c r="F8831"/>
      <c r="G8831"/>
    </row>
    <row r="8832" spans="1:7" ht="20.100000000000001" customHeight="1">
      <c r="A8832" s="1"/>
      <c r="B8832"/>
      <c r="C8832"/>
      <c r="E8832"/>
      <c r="F8832"/>
      <c r="G8832"/>
    </row>
    <row r="8833" spans="1:7" ht="20.100000000000001" customHeight="1">
      <c r="A8833" s="1"/>
      <c r="B8833"/>
      <c r="C8833"/>
      <c r="E8833"/>
      <c r="F8833"/>
      <c r="G8833"/>
    </row>
    <row r="8834" spans="1:7" ht="20.100000000000001" customHeight="1">
      <c r="A8834" s="1"/>
      <c r="B8834"/>
      <c r="C8834"/>
      <c r="E8834"/>
      <c r="F8834"/>
      <c r="G8834"/>
    </row>
    <row r="8835" spans="1:7" ht="20.100000000000001" customHeight="1">
      <c r="A8835" s="1"/>
      <c r="B8835"/>
      <c r="C8835"/>
      <c r="E8835"/>
      <c r="F8835"/>
      <c r="G8835"/>
    </row>
    <row r="8836" spans="1:7" ht="20.100000000000001" customHeight="1">
      <c r="A8836" s="1"/>
      <c r="B8836"/>
      <c r="C8836"/>
      <c r="E8836"/>
      <c r="F8836"/>
      <c r="G8836"/>
    </row>
    <row r="8837" spans="1:7" ht="20.100000000000001" customHeight="1">
      <c r="A8837" s="1"/>
      <c r="B8837"/>
      <c r="C8837"/>
      <c r="E8837"/>
      <c r="F8837"/>
      <c r="G8837"/>
    </row>
    <row r="8838" spans="1:7" ht="20.100000000000001" customHeight="1">
      <c r="A8838" s="1"/>
      <c r="B8838"/>
      <c r="C8838"/>
      <c r="E8838"/>
      <c r="F8838"/>
      <c r="G8838"/>
    </row>
    <row r="8839" spans="1:7" ht="20.100000000000001" customHeight="1">
      <c r="A8839" s="1"/>
      <c r="B8839"/>
      <c r="C8839"/>
      <c r="E8839"/>
      <c r="F8839"/>
      <c r="G8839"/>
    </row>
    <row r="8840" spans="1:7" ht="20.100000000000001" customHeight="1">
      <c r="A8840" s="1"/>
      <c r="B8840"/>
      <c r="C8840"/>
      <c r="E8840"/>
      <c r="F8840"/>
      <c r="G8840"/>
    </row>
    <row r="8841" spans="1:7" ht="20.100000000000001" customHeight="1">
      <c r="A8841" s="1"/>
      <c r="B8841"/>
      <c r="C8841"/>
      <c r="E8841"/>
      <c r="F8841"/>
      <c r="G8841"/>
    </row>
    <row r="8842" spans="1:7" ht="20.100000000000001" customHeight="1">
      <c r="A8842" s="1"/>
      <c r="B8842"/>
      <c r="C8842"/>
      <c r="E8842"/>
      <c r="F8842"/>
      <c r="G8842"/>
    </row>
    <row r="8843" spans="1:7" ht="20.100000000000001" customHeight="1">
      <c r="A8843" s="1"/>
      <c r="B8843"/>
      <c r="C8843"/>
      <c r="E8843"/>
      <c r="F8843"/>
      <c r="G8843"/>
    </row>
    <row r="8844" spans="1:7" ht="20.100000000000001" customHeight="1">
      <c r="A8844" s="1"/>
      <c r="B8844"/>
      <c r="C8844"/>
      <c r="E8844"/>
      <c r="F8844"/>
      <c r="G8844"/>
    </row>
    <row r="8845" spans="1:7" ht="20.100000000000001" customHeight="1">
      <c r="A8845" s="1"/>
      <c r="B8845"/>
      <c r="C8845"/>
      <c r="E8845"/>
      <c r="F8845"/>
      <c r="G8845"/>
    </row>
    <row r="8846" spans="1:7" ht="20.100000000000001" customHeight="1">
      <c r="A8846" s="1"/>
      <c r="B8846"/>
      <c r="C8846"/>
      <c r="E8846"/>
      <c r="F8846"/>
      <c r="G8846"/>
    </row>
    <row r="8847" spans="1:7" ht="20.100000000000001" customHeight="1">
      <c r="A8847" s="1"/>
      <c r="B8847"/>
      <c r="C8847"/>
      <c r="E8847"/>
      <c r="F8847"/>
      <c r="G8847"/>
    </row>
    <row r="8848" spans="1:7" ht="20.100000000000001" customHeight="1">
      <c r="A8848" s="1"/>
      <c r="B8848"/>
      <c r="C8848"/>
      <c r="E8848"/>
      <c r="F8848"/>
      <c r="G8848"/>
    </row>
    <row r="8849" spans="1:7" ht="20.100000000000001" customHeight="1">
      <c r="A8849" s="1"/>
      <c r="B8849"/>
      <c r="C8849"/>
      <c r="E8849"/>
      <c r="F8849"/>
      <c r="G8849"/>
    </row>
    <row r="8850" spans="1:7" ht="20.100000000000001" customHeight="1">
      <c r="A8850" s="1"/>
      <c r="B8850"/>
      <c r="C8850"/>
      <c r="E8850"/>
      <c r="F8850"/>
      <c r="G8850"/>
    </row>
    <row r="8851" spans="1:7" ht="20.100000000000001" customHeight="1">
      <c r="A8851" s="1"/>
      <c r="B8851"/>
      <c r="C8851"/>
      <c r="E8851"/>
      <c r="F8851"/>
      <c r="G8851"/>
    </row>
    <row r="8852" spans="1:7" ht="20.100000000000001" customHeight="1">
      <c r="A8852" s="1"/>
      <c r="B8852"/>
      <c r="C8852"/>
      <c r="E8852"/>
      <c r="F8852"/>
      <c r="G8852"/>
    </row>
    <row r="8853" spans="1:7" ht="20.100000000000001" customHeight="1">
      <c r="A8853" s="1"/>
      <c r="B8853"/>
      <c r="C8853"/>
      <c r="E8853"/>
      <c r="F8853"/>
      <c r="G8853"/>
    </row>
    <row r="8854" spans="1:7" ht="20.100000000000001" customHeight="1">
      <c r="A8854" s="1"/>
      <c r="B8854"/>
      <c r="C8854"/>
      <c r="E8854"/>
      <c r="F8854"/>
      <c r="G8854"/>
    </row>
    <row r="8855" spans="1:7" ht="20.100000000000001" customHeight="1">
      <c r="A8855" s="1"/>
      <c r="B8855"/>
      <c r="C8855"/>
      <c r="E8855"/>
      <c r="F8855"/>
      <c r="G8855"/>
    </row>
    <row r="8856" spans="1:7" ht="20.100000000000001" customHeight="1">
      <c r="A8856" s="1"/>
      <c r="B8856"/>
      <c r="C8856"/>
      <c r="E8856"/>
      <c r="F8856"/>
      <c r="G8856"/>
    </row>
    <row r="8857" spans="1:7" ht="20.100000000000001" customHeight="1">
      <c r="A8857" s="1"/>
      <c r="B8857"/>
      <c r="C8857"/>
      <c r="E8857"/>
      <c r="F8857"/>
      <c r="G8857"/>
    </row>
    <row r="8858" spans="1:7" ht="20.100000000000001" customHeight="1">
      <c r="A8858" s="1"/>
      <c r="B8858"/>
      <c r="C8858"/>
      <c r="E8858"/>
      <c r="F8858"/>
      <c r="G8858"/>
    </row>
    <row r="8859" spans="1:7" ht="20.100000000000001" customHeight="1">
      <c r="A8859" s="1"/>
      <c r="B8859"/>
      <c r="C8859"/>
      <c r="E8859"/>
      <c r="F8859"/>
      <c r="G8859"/>
    </row>
    <row r="8860" spans="1:7" ht="20.100000000000001" customHeight="1">
      <c r="A8860" s="1"/>
      <c r="B8860"/>
      <c r="C8860"/>
      <c r="E8860"/>
      <c r="F8860"/>
      <c r="G8860"/>
    </row>
    <row r="8861" spans="1:7" ht="20.100000000000001" customHeight="1">
      <c r="A8861" s="1"/>
      <c r="B8861"/>
      <c r="C8861"/>
      <c r="E8861"/>
      <c r="F8861"/>
      <c r="G8861"/>
    </row>
    <row r="8862" spans="1:7" ht="20.100000000000001" customHeight="1">
      <c r="A8862" s="1"/>
      <c r="B8862"/>
      <c r="C8862"/>
      <c r="E8862"/>
      <c r="F8862"/>
      <c r="G8862"/>
    </row>
    <row r="8863" spans="1:7" ht="20.100000000000001" customHeight="1">
      <c r="A8863" s="1"/>
      <c r="B8863"/>
      <c r="C8863"/>
      <c r="E8863"/>
      <c r="F8863"/>
      <c r="G8863"/>
    </row>
    <row r="8864" spans="1:7" ht="20.100000000000001" customHeight="1">
      <c r="A8864" s="1"/>
      <c r="B8864"/>
      <c r="C8864"/>
      <c r="E8864"/>
      <c r="F8864"/>
      <c r="G8864"/>
    </row>
    <row r="8865" spans="1:7" ht="20.100000000000001" customHeight="1">
      <c r="A8865" s="1"/>
      <c r="B8865"/>
      <c r="C8865"/>
      <c r="E8865"/>
      <c r="F8865"/>
      <c r="G8865"/>
    </row>
    <row r="8866" spans="1:7" ht="20.100000000000001" customHeight="1">
      <c r="A8866" s="1"/>
      <c r="B8866"/>
      <c r="C8866"/>
      <c r="E8866"/>
      <c r="F8866"/>
      <c r="G8866"/>
    </row>
    <row r="8867" spans="1:7" ht="20.100000000000001" customHeight="1">
      <c r="A8867" s="1"/>
      <c r="B8867"/>
      <c r="C8867"/>
      <c r="E8867"/>
      <c r="F8867"/>
      <c r="G8867"/>
    </row>
    <row r="8868" spans="1:7" ht="20.100000000000001" customHeight="1">
      <c r="A8868" s="1"/>
      <c r="B8868"/>
      <c r="C8868"/>
      <c r="E8868"/>
      <c r="F8868"/>
      <c r="G8868"/>
    </row>
    <row r="8869" spans="1:7" ht="20.100000000000001" customHeight="1">
      <c r="A8869" s="1"/>
      <c r="B8869"/>
      <c r="C8869"/>
      <c r="E8869"/>
      <c r="F8869"/>
      <c r="G8869"/>
    </row>
    <row r="8870" spans="1:7" ht="20.100000000000001" customHeight="1">
      <c r="A8870" s="1"/>
      <c r="B8870"/>
      <c r="C8870"/>
      <c r="E8870"/>
      <c r="F8870"/>
      <c r="G8870"/>
    </row>
    <row r="8871" spans="1:7" ht="20.100000000000001" customHeight="1">
      <c r="A8871" s="1"/>
      <c r="B8871"/>
      <c r="C8871"/>
      <c r="E8871"/>
      <c r="F8871"/>
      <c r="G8871"/>
    </row>
    <row r="8872" spans="1:7" ht="20.100000000000001" customHeight="1">
      <c r="A8872" s="1"/>
      <c r="B8872"/>
      <c r="C8872"/>
      <c r="E8872"/>
      <c r="F8872"/>
      <c r="G8872"/>
    </row>
    <row r="8873" spans="1:7" ht="20.100000000000001" customHeight="1">
      <c r="A8873" s="1"/>
      <c r="B8873"/>
      <c r="C8873"/>
      <c r="E8873"/>
      <c r="F8873"/>
      <c r="G8873"/>
    </row>
    <row r="8874" spans="1:7" ht="20.100000000000001" customHeight="1">
      <c r="A8874" s="1"/>
      <c r="B8874"/>
      <c r="C8874"/>
      <c r="E8874"/>
      <c r="F8874"/>
      <c r="G8874"/>
    </row>
    <row r="8875" spans="1:7" ht="20.100000000000001" customHeight="1">
      <c r="A8875" s="1"/>
      <c r="B8875"/>
      <c r="C8875"/>
      <c r="E8875"/>
      <c r="F8875"/>
      <c r="G8875"/>
    </row>
    <row r="8876" spans="1:7" ht="20.100000000000001" customHeight="1">
      <c r="A8876" s="1"/>
      <c r="B8876"/>
      <c r="C8876"/>
      <c r="E8876"/>
      <c r="F8876"/>
      <c r="G8876"/>
    </row>
    <row r="8877" spans="1:7" ht="20.100000000000001" customHeight="1">
      <c r="A8877" s="1"/>
      <c r="B8877"/>
      <c r="C8877"/>
      <c r="E8877"/>
      <c r="F8877"/>
      <c r="G8877"/>
    </row>
    <row r="8878" spans="1:7" ht="20.100000000000001" customHeight="1">
      <c r="A8878" s="1"/>
      <c r="B8878"/>
      <c r="C8878"/>
      <c r="E8878"/>
      <c r="F8878"/>
      <c r="G8878"/>
    </row>
    <row r="8879" spans="1:7" ht="20.100000000000001" customHeight="1">
      <c r="A8879" s="1"/>
      <c r="B8879"/>
      <c r="C8879"/>
      <c r="E8879"/>
      <c r="F8879"/>
      <c r="G8879"/>
    </row>
    <row r="8880" spans="1:7" ht="20.100000000000001" customHeight="1">
      <c r="A8880" s="1"/>
      <c r="B8880"/>
      <c r="C8880"/>
      <c r="E8880"/>
      <c r="F8880"/>
      <c r="G8880"/>
    </row>
    <row r="8881" spans="1:7" ht="20.100000000000001" customHeight="1">
      <c r="A8881" s="1"/>
      <c r="B8881"/>
      <c r="C8881"/>
      <c r="E8881"/>
      <c r="F8881"/>
      <c r="G8881"/>
    </row>
    <row r="8882" spans="1:7" ht="20.100000000000001" customHeight="1">
      <c r="A8882" s="1"/>
      <c r="B8882"/>
      <c r="C8882"/>
      <c r="E8882"/>
      <c r="F8882"/>
      <c r="G8882"/>
    </row>
    <row r="8883" spans="1:7" ht="20.100000000000001" customHeight="1">
      <c r="A8883" s="1"/>
      <c r="B8883"/>
      <c r="C8883"/>
      <c r="E8883"/>
      <c r="F8883"/>
      <c r="G8883"/>
    </row>
    <row r="8884" spans="1:7" ht="20.100000000000001" customHeight="1">
      <c r="A8884" s="1"/>
      <c r="B8884"/>
      <c r="C8884"/>
      <c r="E8884"/>
      <c r="F8884"/>
      <c r="G8884"/>
    </row>
    <row r="8885" spans="1:7" ht="20.100000000000001" customHeight="1">
      <c r="A8885" s="1"/>
      <c r="B8885"/>
      <c r="C8885"/>
      <c r="E8885"/>
      <c r="F8885"/>
      <c r="G8885"/>
    </row>
    <row r="8886" spans="1:7" ht="20.100000000000001" customHeight="1">
      <c r="A8886" s="1"/>
      <c r="B8886"/>
      <c r="C8886"/>
      <c r="E8886"/>
      <c r="F8886"/>
      <c r="G8886"/>
    </row>
    <row r="8887" spans="1:7" ht="20.100000000000001" customHeight="1">
      <c r="A8887" s="1"/>
      <c r="B8887"/>
      <c r="C8887"/>
      <c r="E8887"/>
      <c r="F8887"/>
      <c r="G8887"/>
    </row>
    <row r="8888" spans="1:7" ht="20.100000000000001" customHeight="1">
      <c r="A8888" s="1"/>
      <c r="B8888"/>
      <c r="C8888"/>
      <c r="E8888"/>
      <c r="F8888"/>
      <c r="G8888"/>
    </row>
    <row r="8889" spans="1:7" ht="20.100000000000001" customHeight="1">
      <c r="A8889" s="1"/>
      <c r="B8889"/>
      <c r="C8889"/>
      <c r="E8889"/>
      <c r="F8889"/>
      <c r="G8889"/>
    </row>
    <row r="8890" spans="1:7" ht="20.100000000000001" customHeight="1">
      <c r="A8890" s="1"/>
      <c r="B8890"/>
      <c r="C8890"/>
      <c r="E8890"/>
      <c r="F8890"/>
      <c r="G8890"/>
    </row>
    <row r="8891" spans="1:7" ht="20.100000000000001" customHeight="1">
      <c r="A8891" s="1"/>
      <c r="B8891"/>
      <c r="C8891"/>
      <c r="E8891"/>
      <c r="F8891"/>
      <c r="G8891"/>
    </row>
    <row r="8892" spans="1:7" ht="20.100000000000001" customHeight="1">
      <c r="A8892" s="1"/>
      <c r="B8892"/>
      <c r="C8892"/>
      <c r="E8892"/>
      <c r="F8892"/>
      <c r="G8892"/>
    </row>
    <row r="8893" spans="1:7" ht="20.100000000000001" customHeight="1">
      <c r="A8893" s="1"/>
      <c r="B8893"/>
      <c r="C8893"/>
      <c r="E8893"/>
      <c r="F8893"/>
      <c r="G8893"/>
    </row>
    <row r="8894" spans="1:7" ht="20.100000000000001" customHeight="1">
      <c r="A8894" s="1"/>
      <c r="B8894"/>
      <c r="C8894"/>
      <c r="E8894"/>
      <c r="F8894"/>
      <c r="G8894"/>
    </row>
    <row r="8895" spans="1:7" ht="20.100000000000001" customHeight="1">
      <c r="A8895" s="1"/>
      <c r="B8895"/>
      <c r="C8895"/>
      <c r="E8895"/>
      <c r="F8895"/>
      <c r="G8895"/>
    </row>
    <row r="8896" spans="1:7" ht="20.100000000000001" customHeight="1">
      <c r="A8896" s="1"/>
      <c r="B8896"/>
      <c r="C8896"/>
      <c r="E8896"/>
      <c r="F8896"/>
      <c r="G8896"/>
    </row>
    <row r="8897" spans="1:7" ht="20.100000000000001" customHeight="1">
      <c r="A8897" s="1"/>
      <c r="B8897"/>
      <c r="C8897"/>
      <c r="E8897"/>
      <c r="F8897"/>
      <c r="G8897"/>
    </row>
    <row r="8898" spans="1:7" ht="20.100000000000001" customHeight="1">
      <c r="A8898" s="1"/>
      <c r="B8898"/>
      <c r="C8898"/>
      <c r="E8898"/>
      <c r="F8898"/>
      <c r="G8898"/>
    </row>
    <row r="8899" spans="1:7" ht="20.100000000000001" customHeight="1">
      <c r="A8899" s="1"/>
      <c r="B8899"/>
      <c r="C8899"/>
      <c r="E8899"/>
      <c r="F8899"/>
      <c r="G8899"/>
    </row>
    <row r="8900" spans="1:7" ht="20.100000000000001" customHeight="1">
      <c r="A8900" s="1"/>
      <c r="B8900"/>
      <c r="C8900"/>
      <c r="E8900"/>
      <c r="F8900"/>
      <c r="G8900"/>
    </row>
    <row r="8901" spans="1:7" ht="20.100000000000001" customHeight="1">
      <c r="A8901" s="1"/>
      <c r="B8901"/>
      <c r="C8901"/>
      <c r="E8901"/>
      <c r="F8901"/>
      <c r="G8901"/>
    </row>
    <row r="8902" spans="1:7" ht="20.100000000000001" customHeight="1">
      <c r="A8902" s="1"/>
      <c r="B8902"/>
      <c r="C8902"/>
      <c r="E8902"/>
      <c r="F8902"/>
      <c r="G8902"/>
    </row>
    <row r="8903" spans="1:7" ht="20.100000000000001" customHeight="1">
      <c r="A8903" s="1"/>
      <c r="B8903"/>
      <c r="C8903"/>
      <c r="E8903"/>
      <c r="F8903"/>
      <c r="G8903"/>
    </row>
    <row r="8904" spans="1:7" ht="20.100000000000001" customHeight="1">
      <c r="A8904" s="1"/>
      <c r="B8904"/>
      <c r="C8904"/>
      <c r="E8904"/>
      <c r="F8904"/>
      <c r="G8904"/>
    </row>
    <row r="8905" spans="1:7" ht="20.100000000000001" customHeight="1">
      <c r="A8905" s="1"/>
      <c r="B8905"/>
      <c r="C8905"/>
      <c r="E8905"/>
      <c r="F8905"/>
      <c r="G8905"/>
    </row>
    <row r="8906" spans="1:7" ht="20.100000000000001" customHeight="1">
      <c r="A8906" s="1"/>
      <c r="B8906"/>
      <c r="C8906"/>
      <c r="E8906"/>
      <c r="F8906"/>
      <c r="G8906"/>
    </row>
    <row r="8907" spans="1:7" ht="20.100000000000001" customHeight="1">
      <c r="A8907" s="1"/>
      <c r="B8907"/>
      <c r="C8907"/>
      <c r="E8907"/>
      <c r="F8907"/>
      <c r="G8907"/>
    </row>
    <row r="8908" spans="1:7" ht="20.100000000000001" customHeight="1">
      <c r="A8908" s="1"/>
      <c r="B8908"/>
      <c r="C8908"/>
      <c r="E8908"/>
      <c r="F8908"/>
      <c r="G8908"/>
    </row>
    <row r="8909" spans="1:7" ht="20.100000000000001" customHeight="1">
      <c r="A8909" s="1"/>
      <c r="B8909"/>
      <c r="C8909"/>
      <c r="E8909"/>
      <c r="F8909"/>
      <c r="G8909"/>
    </row>
    <row r="8910" spans="1:7" ht="20.100000000000001" customHeight="1">
      <c r="A8910" s="1"/>
      <c r="B8910"/>
      <c r="C8910"/>
      <c r="E8910"/>
      <c r="F8910"/>
      <c r="G8910"/>
    </row>
    <row r="8911" spans="1:7" ht="20.100000000000001" customHeight="1">
      <c r="A8911" s="1"/>
      <c r="B8911"/>
      <c r="C8911"/>
      <c r="E8911"/>
      <c r="F8911"/>
      <c r="G8911"/>
    </row>
    <row r="8912" spans="1:7" ht="20.100000000000001" customHeight="1">
      <c r="A8912" s="1"/>
      <c r="B8912"/>
      <c r="C8912"/>
      <c r="E8912"/>
      <c r="F8912"/>
      <c r="G8912"/>
    </row>
    <row r="8913" spans="1:7" ht="20.100000000000001" customHeight="1">
      <c r="A8913" s="1"/>
      <c r="B8913"/>
      <c r="C8913"/>
      <c r="E8913"/>
      <c r="F8913"/>
      <c r="G8913"/>
    </row>
    <row r="8914" spans="1:7" ht="20.100000000000001" customHeight="1">
      <c r="A8914" s="1"/>
      <c r="B8914"/>
      <c r="C8914"/>
      <c r="E8914"/>
      <c r="F8914"/>
      <c r="G8914"/>
    </row>
    <row r="8915" spans="1:7" ht="20.100000000000001" customHeight="1">
      <c r="A8915" s="1"/>
      <c r="B8915"/>
      <c r="C8915"/>
      <c r="E8915"/>
      <c r="F8915"/>
      <c r="G8915"/>
    </row>
    <row r="8916" spans="1:7" ht="20.100000000000001" customHeight="1">
      <c r="A8916" s="1"/>
      <c r="B8916"/>
      <c r="C8916"/>
      <c r="E8916"/>
      <c r="F8916"/>
      <c r="G8916"/>
    </row>
    <row r="8917" spans="1:7" ht="20.100000000000001" customHeight="1">
      <c r="A8917" s="1"/>
      <c r="B8917"/>
      <c r="C8917"/>
      <c r="E8917"/>
      <c r="F8917"/>
      <c r="G8917"/>
    </row>
    <row r="8918" spans="1:7" ht="20.100000000000001" customHeight="1">
      <c r="A8918" s="1"/>
      <c r="B8918"/>
      <c r="C8918"/>
      <c r="E8918"/>
      <c r="F8918"/>
      <c r="G8918"/>
    </row>
    <row r="8919" spans="1:7" ht="20.100000000000001" customHeight="1">
      <c r="A8919" s="1"/>
      <c r="B8919"/>
      <c r="C8919"/>
      <c r="E8919"/>
      <c r="F8919"/>
      <c r="G8919"/>
    </row>
    <row r="8920" spans="1:7" ht="20.100000000000001" customHeight="1">
      <c r="A8920" s="1"/>
      <c r="B8920"/>
      <c r="C8920"/>
      <c r="E8920"/>
      <c r="F8920"/>
      <c r="G8920"/>
    </row>
    <row r="8921" spans="1:7" ht="20.100000000000001" customHeight="1">
      <c r="A8921" s="1"/>
      <c r="B8921"/>
      <c r="C8921"/>
      <c r="E8921"/>
      <c r="F8921"/>
      <c r="G8921"/>
    </row>
    <row r="8922" spans="1:7" ht="20.100000000000001" customHeight="1">
      <c r="A8922" s="1"/>
      <c r="B8922"/>
      <c r="C8922"/>
      <c r="E8922"/>
      <c r="F8922"/>
      <c r="G8922"/>
    </row>
    <row r="8923" spans="1:7" ht="20.100000000000001" customHeight="1">
      <c r="A8923" s="1"/>
      <c r="B8923"/>
      <c r="C8923"/>
      <c r="E8923"/>
      <c r="F8923"/>
      <c r="G8923"/>
    </row>
    <row r="8924" spans="1:7" ht="20.100000000000001" customHeight="1">
      <c r="A8924" s="1"/>
      <c r="B8924"/>
      <c r="C8924"/>
      <c r="E8924"/>
      <c r="F8924"/>
      <c r="G8924"/>
    </row>
    <row r="8925" spans="1:7" ht="20.100000000000001" customHeight="1">
      <c r="A8925" s="1"/>
      <c r="B8925"/>
      <c r="C8925"/>
      <c r="E8925"/>
      <c r="F8925"/>
      <c r="G8925"/>
    </row>
    <row r="8926" spans="1:7" ht="20.100000000000001" customHeight="1">
      <c r="A8926" s="1"/>
      <c r="B8926"/>
      <c r="C8926"/>
      <c r="E8926"/>
      <c r="F8926"/>
      <c r="G8926"/>
    </row>
    <row r="8927" spans="1:7" ht="20.100000000000001" customHeight="1">
      <c r="A8927" s="1"/>
      <c r="B8927"/>
      <c r="C8927"/>
      <c r="E8927"/>
      <c r="F8927"/>
      <c r="G8927"/>
    </row>
    <row r="8928" spans="1:7" ht="20.100000000000001" customHeight="1">
      <c r="A8928" s="1"/>
      <c r="B8928"/>
      <c r="C8928"/>
      <c r="E8928"/>
      <c r="F8928"/>
      <c r="G8928"/>
    </row>
    <row r="8929" spans="1:7" ht="20.100000000000001" customHeight="1">
      <c r="A8929" s="1"/>
      <c r="B8929"/>
      <c r="C8929"/>
      <c r="E8929"/>
      <c r="F8929"/>
      <c r="G8929"/>
    </row>
    <row r="8930" spans="1:7" ht="20.100000000000001" customHeight="1">
      <c r="A8930" s="1"/>
      <c r="B8930"/>
      <c r="C8930"/>
      <c r="E8930"/>
      <c r="F8930"/>
      <c r="G8930"/>
    </row>
    <row r="8931" spans="1:7" ht="20.100000000000001" customHeight="1">
      <c r="A8931" s="1"/>
      <c r="B8931"/>
      <c r="C8931"/>
      <c r="E8931"/>
      <c r="F8931"/>
      <c r="G8931"/>
    </row>
    <row r="8932" spans="1:7" ht="20.100000000000001" customHeight="1">
      <c r="A8932" s="1"/>
      <c r="B8932"/>
      <c r="C8932"/>
      <c r="E8932"/>
      <c r="F8932"/>
      <c r="G8932"/>
    </row>
    <row r="8933" spans="1:7" ht="20.100000000000001" customHeight="1">
      <c r="A8933" s="1"/>
      <c r="B8933"/>
      <c r="C8933"/>
      <c r="E8933"/>
      <c r="F8933"/>
      <c r="G8933"/>
    </row>
    <row r="8934" spans="1:7" ht="20.100000000000001" customHeight="1">
      <c r="A8934" s="1"/>
      <c r="B8934"/>
      <c r="C8934"/>
      <c r="E8934"/>
      <c r="F8934"/>
      <c r="G8934"/>
    </row>
    <row r="8935" spans="1:7" ht="20.100000000000001" customHeight="1">
      <c r="A8935" s="1"/>
      <c r="B8935"/>
      <c r="C8935"/>
      <c r="E8935"/>
      <c r="F8935"/>
      <c r="G8935"/>
    </row>
    <row r="8936" spans="1:7" ht="20.100000000000001" customHeight="1">
      <c r="A8936" s="1"/>
      <c r="B8936"/>
      <c r="C8936"/>
      <c r="E8936"/>
      <c r="F8936"/>
      <c r="G8936"/>
    </row>
    <row r="8937" spans="1:7" ht="20.100000000000001" customHeight="1">
      <c r="A8937" s="1"/>
      <c r="B8937"/>
      <c r="C8937"/>
      <c r="E8937"/>
      <c r="F8937"/>
      <c r="G8937"/>
    </row>
    <row r="8938" spans="1:7" ht="20.100000000000001" customHeight="1">
      <c r="A8938" s="1"/>
      <c r="B8938"/>
      <c r="C8938"/>
      <c r="E8938"/>
      <c r="F8938"/>
      <c r="G8938"/>
    </row>
    <row r="8939" spans="1:7" ht="20.100000000000001" customHeight="1">
      <c r="A8939" s="1"/>
      <c r="B8939"/>
      <c r="C8939"/>
      <c r="E8939"/>
      <c r="F8939"/>
      <c r="G8939"/>
    </row>
    <row r="8940" spans="1:7" ht="20.100000000000001" customHeight="1">
      <c r="A8940" s="1"/>
      <c r="B8940"/>
      <c r="C8940"/>
      <c r="E8940"/>
      <c r="F8940"/>
      <c r="G8940"/>
    </row>
    <row r="8941" spans="1:7" ht="20.100000000000001" customHeight="1">
      <c r="A8941" s="1"/>
      <c r="B8941"/>
      <c r="C8941"/>
      <c r="E8941"/>
      <c r="F8941"/>
      <c r="G8941"/>
    </row>
    <row r="8942" spans="1:7" ht="20.100000000000001" customHeight="1">
      <c r="A8942" s="1"/>
      <c r="B8942"/>
      <c r="C8942"/>
      <c r="E8942"/>
      <c r="F8942"/>
      <c r="G8942"/>
    </row>
    <row r="8943" spans="1:7" ht="20.100000000000001" customHeight="1">
      <c r="A8943" s="1"/>
      <c r="B8943"/>
      <c r="C8943"/>
      <c r="E8943"/>
      <c r="F8943"/>
      <c r="G8943"/>
    </row>
    <row r="8944" spans="1:7" ht="20.100000000000001" customHeight="1">
      <c r="A8944" s="1"/>
      <c r="B8944"/>
      <c r="C8944"/>
      <c r="E8944"/>
      <c r="F8944"/>
      <c r="G8944"/>
    </row>
    <row r="8945" spans="1:7" ht="20.100000000000001" customHeight="1">
      <c r="A8945" s="1"/>
      <c r="B8945"/>
      <c r="C8945"/>
      <c r="E8945"/>
      <c r="F8945"/>
      <c r="G8945"/>
    </row>
    <row r="8946" spans="1:7" ht="20.100000000000001" customHeight="1">
      <c r="A8946" s="1"/>
      <c r="B8946"/>
      <c r="C8946"/>
      <c r="E8946"/>
      <c r="F8946"/>
      <c r="G8946"/>
    </row>
    <row r="8947" spans="1:7" ht="20.100000000000001" customHeight="1">
      <c r="A8947" s="1"/>
      <c r="B8947"/>
      <c r="C8947"/>
      <c r="E8947"/>
      <c r="F8947"/>
      <c r="G8947"/>
    </row>
    <row r="8948" spans="1:7" ht="20.100000000000001" customHeight="1">
      <c r="A8948" s="1"/>
      <c r="B8948"/>
      <c r="C8948"/>
      <c r="E8948"/>
      <c r="F8948"/>
      <c r="G8948"/>
    </row>
    <row r="8949" spans="1:7" ht="20.100000000000001" customHeight="1">
      <c r="A8949" s="1"/>
      <c r="B8949"/>
      <c r="C8949"/>
      <c r="E8949"/>
      <c r="F8949"/>
      <c r="G8949"/>
    </row>
    <row r="8950" spans="1:7" ht="20.100000000000001" customHeight="1">
      <c r="A8950" s="1"/>
      <c r="B8950"/>
      <c r="C8950"/>
      <c r="E8950"/>
      <c r="F8950"/>
      <c r="G8950"/>
    </row>
    <row r="8951" spans="1:7" ht="20.100000000000001" customHeight="1">
      <c r="A8951" s="1"/>
      <c r="B8951"/>
      <c r="C8951"/>
      <c r="E8951"/>
      <c r="F8951"/>
      <c r="G8951"/>
    </row>
    <row r="8952" spans="1:7" ht="20.100000000000001" customHeight="1">
      <c r="A8952" s="1"/>
      <c r="B8952"/>
      <c r="C8952"/>
      <c r="E8952"/>
      <c r="F8952"/>
      <c r="G8952"/>
    </row>
    <row r="8953" spans="1:7" ht="20.100000000000001" customHeight="1">
      <c r="A8953" s="1"/>
      <c r="B8953"/>
      <c r="C8953"/>
      <c r="E8953"/>
      <c r="F8953"/>
      <c r="G8953"/>
    </row>
    <row r="8954" spans="1:7" ht="20.100000000000001" customHeight="1">
      <c r="A8954" s="1"/>
      <c r="B8954"/>
      <c r="C8954"/>
      <c r="E8954"/>
      <c r="F8954"/>
      <c r="G8954"/>
    </row>
    <row r="8955" spans="1:7" ht="20.100000000000001" customHeight="1">
      <c r="A8955" s="1"/>
      <c r="B8955"/>
      <c r="C8955"/>
      <c r="E8955"/>
      <c r="F8955"/>
      <c r="G8955"/>
    </row>
    <row r="8956" spans="1:7" ht="20.100000000000001" customHeight="1">
      <c r="A8956" s="1"/>
      <c r="B8956"/>
      <c r="C8956"/>
      <c r="E8956"/>
      <c r="F8956"/>
      <c r="G8956"/>
    </row>
    <row r="8957" spans="1:7" ht="20.100000000000001" customHeight="1">
      <c r="A8957" s="1"/>
      <c r="B8957"/>
      <c r="C8957"/>
      <c r="E8957"/>
      <c r="F8957"/>
      <c r="G8957"/>
    </row>
    <row r="8958" spans="1:7" ht="20.100000000000001" customHeight="1">
      <c r="A8958" s="1"/>
      <c r="B8958"/>
      <c r="C8958"/>
      <c r="E8958"/>
      <c r="F8958"/>
      <c r="G8958"/>
    </row>
    <row r="8959" spans="1:7" ht="20.100000000000001" customHeight="1">
      <c r="A8959" s="1"/>
      <c r="B8959"/>
      <c r="C8959"/>
      <c r="E8959"/>
      <c r="F8959"/>
      <c r="G8959"/>
    </row>
    <row r="8960" spans="1:7" ht="20.100000000000001" customHeight="1">
      <c r="A8960" s="1"/>
      <c r="B8960"/>
      <c r="C8960"/>
      <c r="E8960"/>
      <c r="F8960"/>
      <c r="G8960"/>
    </row>
    <row r="8961" spans="1:7" ht="20.100000000000001" customHeight="1">
      <c r="A8961" s="1"/>
      <c r="B8961"/>
      <c r="C8961"/>
      <c r="E8961"/>
      <c r="F8961"/>
      <c r="G8961"/>
    </row>
    <row r="8962" spans="1:7" ht="20.100000000000001" customHeight="1">
      <c r="A8962" s="1"/>
      <c r="B8962"/>
      <c r="C8962"/>
      <c r="E8962"/>
      <c r="F8962"/>
      <c r="G8962"/>
    </row>
    <row r="8963" spans="1:7" ht="20.100000000000001" customHeight="1">
      <c r="A8963" s="1"/>
      <c r="B8963"/>
      <c r="C8963"/>
      <c r="E8963"/>
      <c r="F8963"/>
      <c r="G8963"/>
    </row>
    <row r="8964" spans="1:7" ht="20.100000000000001" customHeight="1">
      <c r="A8964" s="1"/>
      <c r="B8964"/>
      <c r="C8964"/>
      <c r="E8964"/>
      <c r="F8964"/>
      <c r="G8964"/>
    </row>
    <row r="8965" spans="1:7" ht="20.100000000000001" customHeight="1">
      <c r="A8965" s="1"/>
      <c r="B8965"/>
      <c r="C8965"/>
      <c r="E8965"/>
      <c r="F8965"/>
      <c r="G8965"/>
    </row>
    <row r="8966" spans="1:7" ht="20.100000000000001" customHeight="1">
      <c r="A8966" s="1"/>
      <c r="B8966"/>
      <c r="C8966"/>
      <c r="E8966"/>
      <c r="F8966"/>
      <c r="G8966"/>
    </row>
    <row r="8967" spans="1:7" ht="20.100000000000001" customHeight="1">
      <c r="A8967" s="1"/>
      <c r="B8967"/>
      <c r="C8967"/>
      <c r="E8967"/>
      <c r="F8967"/>
      <c r="G8967"/>
    </row>
    <row r="8968" spans="1:7" ht="20.100000000000001" customHeight="1">
      <c r="A8968" s="1"/>
      <c r="B8968"/>
      <c r="C8968"/>
      <c r="E8968"/>
      <c r="F8968"/>
      <c r="G8968"/>
    </row>
    <row r="8969" spans="1:7" ht="20.100000000000001" customHeight="1">
      <c r="A8969" s="1"/>
      <c r="B8969"/>
      <c r="C8969"/>
      <c r="E8969"/>
      <c r="F8969"/>
      <c r="G8969"/>
    </row>
    <row r="8970" spans="1:7" ht="20.100000000000001" customHeight="1">
      <c r="A8970" s="1"/>
      <c r="B8970"/>
      <c r="C8970"/>
      <c r="E8970"/>
      <c r="F8970"/>
      <c r="G8970"/>
    </row>
    <row r="8971" spans="1:7" ht="20.100000000000001" customHeight="1">
      <c r="A8971" s="1"/>
      <c r="B8971"/>
      <c r="C8971"/>
      <c r="E8971"/>
      <c r="F8971"/>
      <c r="G8971"/>
    </row>
    <row r="8972" spans="1:7" ht="20.100000000000001" customHeight="1">
      <c r="A8972" s="1"/>
      <c r="B8972"/>
      <c r="C8972"/>
      <c r="E8972"/>
      <c r="F8972"/>
      <c r="G8972"/>
    </row>
    <row r="8973" spans="1:7" ht="20.100000000000001" customHeight="1">
      <c r="A8973" s="1"/>
      <c r="B8973"/>
      <c r="C8973"/>
      <c r="E8973"/>
      <c r="F8973"/>
      <c r="G8973"/>
    </row>
    <row r="8974" spans="1:7" ht="20.100000000000001" customHeight="1">
      <c r="A8974" s="1"/>
      <c r="B8974"/>
      <c r="C8974"/>
      <c r="E8974"/>
      <c r="F8974"/>
      <c r="G8974"/>
    </row>
    <row r="8975" spans="1:7" ht="20.100000000000001" customHeight="1">
      <c r="A8975" s="1"/>
      <c r="B8975"/>
      <c r="C8975"/>
      <c r="E8975"/>
      <c r="F8975"/>
      <c r="G8975"/>
    </row>
    <row r="8976" spans="1:7" ht="20.100000000000001" customHeight="1">
      <c r="A8976" s="1"/>
      <c r="B8976"/>
      <c r="C8976"/>
      <c r="E8976"/>
      <c r="F8976"/>
      <c r="G8976"/>
    </row>
    <row r="8977" spans="1:7" ht="20.100000000000001" customHeight="1">
      <c r="A8977" s="1"/>
      <c r="B8977"/>
      <c r="C8977"/>
      <c r="E8977"/>
      <c r="F8977"/>
      <c r="G8977"/>
    </row>
    <row r="8978" spans="1:7" ht="20.100000000000001" customHeight="1">
      <c r="A8978" s="1"/>
      <c r="B8978"/>
      <c r="C8978"/>
      <c r="E8978"/>
      <c r="F8978"/>
      <c r="G8978"/>
    </row>
    <row r="8979" spans="1:7" ht="20.100000000000001" customHeight="1">
      <c r="A8979" s="1"/>
      <c r="B8979"/>
      <c r="C8979"/>
      <c r="E8979"/>
      <c r="F8979"/>
      <c r="G8979"/>
    </row>
    <row r="8980" spans="1:7" ht="20.100000000000001" customHeight="1">
      <c r="A8980" s="1"/>
      <c r="B8980"/>
      <c r="C8980"/>
      <c r="E8980"/>
      <c r="F8980"/>
      <c r="G8980"/>
    </row>
    <row r="8981" spans="1:7" ht="20.100000000000001" customHeight="1">
      <c r="A8981" s="1"/>
      <c r="B8981"/>
      <c r="C8981"/>
      <c r="E8981"/>
      <c r="F8981"/>
      <c r="G8981"/>
    </row>
    <row r="8982" spans="1:7" ht="20.100000000000001" customHeight="1">
      <c r="A8982" s="1"/>
      <c r="B8982"/>
      <c r="C8982"/>
      <c r="E8982"/>
      <c r="F8982"/>
      <c r="G8982"/>
    </row>
    <row r="8983" spans="1:7" ht="20.100000000000001" customHeight="1">
      <c r="A8983" s="1"/>
      <c r="B8983"/>
      <c r="C8983"/>
      <c r="E8983"/>
      <c r="F8983"/>
      <c r="G8983"/>
    </row>
    <row r="8984" spans="1:7" ht="20.100000000000001" customHeight="1">
      <c r="A8984" s="1"/>
      <c r="B8984"/>
      <c r="C8984"/>
      <c r="E8984"/>
      <c r="F8984"/>
      <c r="G8984"/>
    </row>
    <row r="8985" spans="1:7" ht="20.100000000000001" customHeight="1">
      <c r="A8985" s="1"/>
      <c r="B8985"/>
      <c r="C8985"/>
      <c r="E8985"/>
      <c r="F8985"/>
      <c r="G8985"/>
    </row>
    <row r="8986" spans="1:7" ht="20.100000000000001" customHeight="1">
      <c r="A8986" s="1"/>
      <c r="B8986"/>
      <c r="C8986"/>
      <c r="E8986"/>
      <c r="F8986"/>
      <c r="G8986"/>
    </row>
    <row r="8987" spans="1:7" ht="20.100000000000001" customHeight="1">
      <c r="A8987" s="1"/>
      <c r="B8987"/>
      <c r="C8987"/>
      <c r="E8987"/>
      <c r="F8987"/>
      <c r="G8987"/>
    </row>
    <row r="8988" spans="1:7" ht="20.100000000000001" customHeight="1">
      <c r="A8988" s="1"/>
      <c r="B8988"/>
      <c r="C8988"/>
      <c r="E8988"/>
      <c r="F8988"/>
      <c r="G8988"/>
    </row>
    <row r="8989" spans="1:7" ht="20.100000000000001" customHeight="1">
      <c r="A8989" s="1"/>
      <c r="B8989"/>
      <c r="C8989"/>
      <c r="E8989"/>
      <c r="F8989"/>
      <c r="G8989"/>
    </row>
    <row r="8990" spans="1:7" ht="20.100000000000001" customHeight="1">
      <c r="A8990" s="1"/>
      <c r="B8990"/>
      <c r="C8990"/>
      <c r="E8990"/>
      <c r="F8990"/>
      <c r="G8990"/>
    </row>
    <row r="8991" spans="1:7" ht="20.100000000000001" customHeight="1">
      <c r="A8991" s="1"/>
      <c r="B8991"/>
      <c r="C8991"/>
      <c r="E8991"/>
      <c r="F8991"/>
      <c r="G8991"/>
    </row>
    <row r="8992" spans="1:7" ht="20.100000000000001" customHeight="1">
      <c r="A8992" s="1"/>
      <c r="B8992"/>
      <c r="C8992"/>
      <c r="E8992"/>
      <c r="F8992"/>
      <c r="G8992"/>
    </row>
    <row r="8993" spans="1:7" ht="20.100000000000001" customHeight="1">
      <c r="A8993" s="1"/>
      <c r="B8993"/>
      <c r="C8993"/>
      <c r="E8993"/>
      <c r="F8993"/>
      <c r="G8993"/>
    </row>
    <row r="8994" spans="1:7" ht="20.100000000000001" customHeight="1">
      <c r="A8994" s="1"/>
      <c r="B8994"/>
      <c r="C8994"/>
      <c r="E8994"/>
      <c r="F8994"/>
      <c r="G8994"/>
    </row>
    <row r="8995" spans="1:7" ht="20.100000000000001" customHeight="1">
      <c r="A8995" s="1"/>
      <c r="B8995"/>
      <c r="C8995"/>
      <c r="E8995"/>
      <c r="F8995"/>
      <c r="G8995"/>
    </row>
    <row r="8996" spans="1:7" ht="20.100000000000001" customHeight="1">
      <c r="A8996" s="1"/>
      <c r="B8996"/>
      <c r="C8996"/>
      <c r="E8996"/>
      <c r="F8996"/>
      <c r="G8996"/>
    </row>
    <row r="8997" spans="1:7" ht="20.100000000000001" customHeight="1">
      <c r="A8997" s="1"/>
      <c r="B8997"/>
      <c r="C8997"/>
      <c r="E8997"/>
      <c r="F8997"/>
      <c r="G8997"/>
    </row>
    <row r="8998" spans="1:7" ht="20.100000000000001" customHeight="1">
      <c r="A8998" s="1"/>
      <c r="B8998"/>
      <c r="C8998"/>
      <c r="E8998"/>
      <c r="F8998"/>
      <c r="G8998"/>
    </row>
    <row r="8999" spans="1:7" ht="20.100000000000001" customHeight="1">
      <c r="A8999" s="1"/>
      <c r="B8999"/>
      <c r="C8999"/>
      <c r="E8999"/>
      <c r="F8999"/>
      <c r="G8999"/>
    </row>
    <row r="9000" spans="1:7" ht="20.100000000000001" customHeight="1">
      <c r="A9000" s="1"/>
      <c r="B9000"/>
      <c r="C9000"/>
      <c r="E9000"/>
      <c r="F9000"/>
      <c r="G9000"/>
    </row>
    <row r="9001" spans="1:7" ht="20.100000000000001" customHeight="1">
      <c r="A9001" s="1"/>
      <c r="B9001"/>
      <c r="C9001"/>
      <c r="E9001"/>
      <c r="F9001"/>
      <c r="G9001"/>
    </row>
    <row r="9002" spans="1:7" ht="20.100000000000001" customHeight="1">
      <c r="A9002" s="1"/>
      <c r="B9002"/>
      <c r="C9002"/>
      <c r="E9002"/>
      <c r="F9002"/>
      <c r="G9002"/>
    </row>
    <row r="9003" spans="1:7" ht="20.100000000000001" customHeight="1">
      <c r="A9003" s="1"/>
      <c r="B9003"/>
      <c r="C9003"/>
      <c r="E9003"/>
      <c r="F9003"/>
      <c r="G9003"/>
    </row>
    <row r="9004" spans="1:7" ht="20.100000000000001" customHeight="1">
      <c r="A9004" s="1"/>
      <c r="B9004"/>
      <c r="C9004"/>
      <c r="E9004"/>
      <c r="F9004"/>
      <c r="G9004"/>
    </row>
    <row r="9005" spans="1:7" ht="20.100000000000001" customHeight="1">
      <c r="A9005" s="1"/>
      <c r="B9005"/>
      <c r="C9005"/>
      <c r="E9005"/>
      <c r="F9005"/>
      <c r="G9005"/>
    </row>
    <row r="9006" spans="1:7" ht="20.100000000000001" customHeight="1">
      <c r="A9006" s="1"/>
      <c r="B9006"/>
      <c r="C9006"/>
      <c r="E9006"/>
      <c r="F9006"/>
      <c r="G9006"/>
    </row>
    <row r="9007" spans="1:7" ht="20.100000000000001" customHeight="1">
      <c r="A9007" s="1"/>
      <c r="B9007"/>
      <c r="C9007"/>
      <c r="E9007"/>
      <c r="F9007"/>
      <c r="G9007"/>
    </row>
    <row r="9008" spans="1:7" ht="20.100000000000001" customHeight="1">
      <c r="A9008" s="1"/>
      <c r="B9008"/>
      <c r="C9008"/>
      <c r="E9008"/>
      <c r="F9008"/>
      <c r="G9008"/>
    </row>
    <row r="9009" spans="1:7" ht="20.100000000000001" customHeight="1">
      <c r="A9009" s="1"/>
      <c r="B9009"/>
      <c r="C9009"/>
      <c r="E9009"/>
      <c r="F9009"/>
      <c r="G9009"/>
    </row>
    <row r="9010" spans="1:7" ht="20.100000000000001" customHeight="1">
      <c r="A9010" s="1"/>
      <c r="B9010"/>
      <c r="C9010"/>
      <c r="E9010"/>
      <c r="F9010"/>
      <c r="G9010"/>
    </row>
    <row r="9011" spans="1:7" ht="20.100000000000001" customHeight="1">
      <c r="A9011" s="1"/>
      <c r="B9011"/>
      <c r="C9011"/>
      <c r="E9011"/>
      <c r="F9011"/>
      <c r="G9011"/>
    </row>
    <row r="9012" spans="1:7" ht="20.100000000000001" customHeight="1">
      <c r="A9012" s="1"/>
      <c r="B9012"/>
      <c r="C9012"/>
      <c r="E9012"/>
      <c r="F9012"/>
      <c r="G9012"/>
    </row>
    <row r="9013" spans="1:7" ht="20.100000000000001" customHeight="1">
      <c r="A9013" s="1"/>
      <c r="B9013"/>
      <c r="C9013"/>
      <c r="E9013"/>
      <c r="F9013"/>
      <c r="G9013"/>
    </row>
    <row r="9014" spans="1:7" ht="20.100000000000001" customHeight="1">
      <c r="A9014" s="1"/>
      <c r="B9014"/>
      <c r="C9014"/>
      <c r="E9014"/>
      <c r="F9014"/>
      <c r="G9014"/>
    </row>
    <row r="9015" spans="1:7" ht="20.100000000000001" customHeight="1">
      <c r="A9015" s="1"/>
      <c r="B9015"/>
      <c r="C9015"/>
      <c r="E9015"/>
      <c r="F9015"/>
      <c r="G9015"/>
    </row>
    <row r="9016" spans="1:7" ht="20.100000000000001" customHeight="1">
      <c r="A9016" s="1"/>
      <c r="B9016"/>
      <c r="C9016"/>
      <c r="E9016"/>
      <c r="F9016"/>
      <c r="G9016"/>
    </row>
    <row r="9017" spans="1:7" ht="20.100000000000001" customHeight="1">
      <c r="A9017" s="1"/>
      <c r="B9017"/>
      <c r="C9017"/>
      <c r="E9017"/>
      <c r="F9017"/>
      <c r="G9017"/>
    </row>
    <row r="9018" spans="1:7" ht="20.100000000000001" customHeight="1">
      <c r="A9018" s="1"/>
      <c r="B9018"/>
      <c r="C9018"/>
      <c r="E9018"/>
      <c r="F9018"/>
      <c r="G9018"/>
    </row>
    <row r="9019" spans="1:7" ht="20.100000000000001" customHeight="1">
      <c r="A9019" s="1"/>
      <c r="B9019"/>
      <c r="C9019"/>
      <c r="E9019"/>
      <c r="F9019"/>
      <c r="G9019"/>
    </row>
    <row r="9020" spans="1:7" ht="20.100000000000001" customHeight="1">
      <c r="A9020" s="1"/>
      <c r="B9020"/>
      <c r="C9020"/>
      <c r="E9020"/>
      <c r="F9020"/>
      <c r="G9020"/>
    </row>
    <row r="9021" spans="1:7" ht="20.100000000000001" customHeight="1">
      <c r="A9021" s="1"/>
      <c r="B9021"/>
      <c r="C9021"/>
      <c r="E9021"/>
      <c r="F9021"/>
      <c r="G9021"/>
    </row>
    <row r="9022" spans="1:7" ht="20.100000000000001" customHeight="1">
      <c r="A9022" s="1"/>
      <c r="B9022"/>
      <c r="C9022"/>
      <c r="E9022"/>
      <c r="F9022"/>
      <c r="G9022"/>
    </row>
    <row r="9023" spans="1:7" ht="20.100000000000001" customHeight="1">
      <c r="A9023" s="1"/>
      <c r="B9023"/>
      <c r="C9023"/>
      <c r="E9023"/>
      <c r="F9023"/>
      <c r="G9023"/>
    </row>
    <row r="9024" spans="1:7" ht="20.100000000000001" customHeight="1">
      <c r="A9024" s="1"/>
      <c r="B9024"/>
      <c r="C9024"/>
      <c r="E9024"/>
      <c r="F9024"/>
      <c r="G9024"/>
    </row>
    <row r="9025" spans="1:7" ht="20.100000000000001" customHeight="1">
      <c r="A9025" s="1"/>
      <c r="B9025"/>
      <c r="C9025"/>
      <c r="E9025"/>
      <c r="F9025"/>
      <c r="G9025"/>
    </row>
    <row r="9026" spans="1:7" ht="20.100000000000001" customHeight="1">
      <c r="A9026" s="1"/>
      <c r="B9026"/>
      <c r="C9026"/>
      <c r="E9026"/>
      <c r="F9026"/>
      <c r="G9026"/>
    </row>
    <row r="9027" spans="1:7" ht="20.100000000000001" customHeight="1">
      <c r="A9027" s="1"/>
      <c r="B9027"/>
      <c r="C9027"/>
      <c r="E9027"/>
      <c r="F9027"/>
      <c r="G9027"/>
    </row>
    <row r="9028" spans="1:7" ht="20.100000000000001" customHeight="1">
      <c r="A9028" s="1"/>
      <c r="B9028"/>
      <c r="C9028"/>
      <c r="E9028"/>
      <c r="F9028"/>
      <c r="G9028"/>
    </row>
    <row r="9029" spans="1:7" ht="20.100000000000001" customHeight="1">
      <c r="A9029" s="1"/>
      <c r="B9029"/>
      <c r="C9029"/>
      <c r="E9029"/>
      <c r="F9029"/>
      <c r="G9029"/>
    </row>
    <row r="9030" spans="1:7" ht="20.100000000000001" customHeight="1">
      <c r="A9030" s="1"/>
      <c r="B9030"/>
      <c r="C9030"/>
      <c r="E9030"/>
      <c r="F9030"/>
      <c r="G9030"/>
    </row>
    <row r="9031" spans="1:7" ht="20.100000000000001" customHeight="1">
      <c r="A9031" s="1"/>
      <c r="B9031"/>
      <c r="C9031"/>
      <c r="E9031"/>
      <c r="F9031"/>
      <c r="G9031"/>
    </row>
    <row r="9032" spans="1:7" ht="20.100000000000001" customHeight="1">
      <c r="A9032" s="1"/>
      <c r="B9032"/>
      <c r="C9032"/>
      <c r="E9032"/>
      <c r="F9032"/>
      <c r="G9032"/>
    </row>
    <row r="9033" spans="1:7" ht="20.100000000000001" customHeight="1">
      <c r="A9033" s="1"/>
      <c r="B9033"/>
      <c r="C9033"/>
      <c r="E9033"/>
      <c r="F9033"/>
      <c r="G9033"/>
    </row>
    <row r="9034" spans="1:7" ht="20.100000000000001" customHeight="1">
      <c r="A9034" s="1"/>
      <c r="B9034"/>
      <c r="C9034"/>
      <c r="E9034"/>
      <c r="F9034"/>
      <c r="G9034"/>
    </row>
    <row r="9035" spans="1:7" ht="20.100000000000001" customHeight="1">
      <c r="A9035" s="1"/>
      <c r="B9035"/>
      <c r="C9035"/>
      <c r="E9035"/>
      <c r="F9035"/>
      <c r="G9035"/>
    </row>
    <row r="9036" spans="1:7" ht="20.100000000000001" customHeight="1">
      <c r="A9036" s="1"/>
      <c r="B9036"/>
      <c r="C9036"/>
      <c r="E9036"/>
      <c r="F9036"/>
      <c r="G9036"/>
    </row>
    <row r="9037" spans="1:7" ht="20.100000000000001" customHeight="1">
      <c r="A9037" s="1"/>
      <c r="B9037"/>
      <c r="C9037"/>
      <c r="E9037"/>
      <c r="F9037"/>
      <c r="G9037"/>
    </row>
    <row r="9038" spans="1:7" ht="20.100000000000001" customHeight="1">
      <c r="A9038" s="1"/>
      <c r="B9038"/>
      <c r="C9038"/>
      <c r="E9038"/>
      <c r="F9038"/>
      <c r="G9038"/>
    </row>
    <row r="9039" spans="1:7" ht="20.100000000000001" customHeight="1">
      <c r="A9039" s="1"/>
      <c r="B9039"/>
      <c r="C9039"/>
      <c r="E9039"/>
      <c r="F9039"/>
      <c r="G9039"/>
    </row>
    <row r="9040" spans="1:7" ht="20.100000000000001" customHeight="1">
      <c r="A9040" s="1"/>
      <c r="B9040"/>
      <c r="C9040"/>
      <c r="E9040"/>
      <c r="F9040"/>
      <c r="G9040"/>
    </row>
    <row r="9041" spans="1:7" ht="20.100000000000001" customHeight="1">
      <c r="A9041" s="1"/>
      <c r="B9041"/>
      <c r="C9041"/>
      <c r="E9041"/>
      <c r="F9041"/>
      <c r="G9041"/>
    </row>
    <row r="9042" spans="1:7" ht="20.100000000000001" customHeight="1">
      <c r="A9042" s="1"/>
      <c r="B9042"/>
      <c r="C9042"/>
      <c r="E9042"/>
      <c r="F9042"/>
      <c r="G9042"/>
    </row>
    <row r="9043" spans="1:7" ht="20.100000000000001" customHeight="1">
      <c r="A9043" s="1"/>
      <c r="B9043"/>
      <c r="C9043"/>
      <c r="E9043"/>
      <c r="F9043"/>
      <c r="G9043"/>
    </row>
    <row r="9044" spans="1:7" ht="20.100000000000001" customHeight="1">
      <c r="A9044" s="1"/>
      <c r="B9044"/>
      <c r="C9044"/>
      <c r="E9044"/>
      <c r="F9044"/>
      <c r="G9044"/>
    </row>
    <row r="9045" spans="1:7" ht="20.100000000000001" customHeight="1">
      <c r="A9045" s="1"/>
      <c r="B9045"/>
      <c r="C9045"/>
      <c r="E9045"/>
      <c r="F9045"/>
      <c r="G9045"/>
    </row>
    <row r="9046" spans="1:7" ht="20.100000000000001" customHeight="1">
      <c r="A9046" s="1"/>
      <c r="B9046"/>
      <c r="C9046"/>
      <c r="E9046"/>
      <c r="F9046"/>
      <c r="G9046"/>
    </row>
    <row r="9047" spans="1:7" ht="20.100000000000001" customHeight="1">
      <c r="A9047" s="1"/>
      <c r="B9047"/>
      <c r="C9047"/>
      <c r="E9047"/>
      <c r="F9047"/>
      <c r="G9047"/>
    </row>
    <row r="9048" spans="1:7" ht="20.100000000000001" customHeight="1">
      <c r="A9048" s="1"/>
      <c r="B9048"/>
      <c r="C9048"/>
      <c r="E9048"/>
      <c r="F9048"/>
      <c r="G9048"/>
    </row>
    <row r="9049" spans="1:7" ht="20.100000000000001" customHeight="1">
      <c r="A9049" s="1"/>
      <c r="B9049"/>
      <c r="C9049"/>
      <c r="E9049"/>
      <c r="F9049"/>
      <c r="G9049"/>
    </row>
    <row r="9050" spans="1:7" ht="20.100000000000001" customHeight="1">
      <c r="A9050" s="1"/>
      <c r="B9050"/>
      <c r="C9050"/>
      <c r="E9050"/>
      <c r="F9050"/>
      <c r="G9050"/>
    </row>
    <row r="9051" spans="1:7" ht="20.100000000000001" customHeight="1">
      <c r="A9051" s="1"/>
      <c r="B9051"/>
      <c r="C9051"/>
      <c r="E9051"/>
      <c r="F9051"/>
      <c r="G9051"/>
    </row>
    <row r="9052" spans="1:7" ht="20.100000000000001" customHeight="1">
      <c r="A9052" s="1"/>
      <c r="B9052"/>
      <c r="C9052"/>
      <c r="E9052"/>
      <c r="F9052"/>
      <c r="G9052"/>
    </row>
    <row r="9053" spans="1:7" ht="20.100000000000001" customHeight="1">
      <c r="A9053" s="1"/>
      <c r="B9053"/>
      <c r="C9053"/>
      <c r="E9053"/>
      <c r="F9053"/>
      <c r="G9053"/>
    </row>
    <row r="9054" spans="1:7" ht="20.100000000000001" customHeight="1">
      <c r="A9054" s="1"/>
      <c r="B9054"/>
      <c r="C9054"/>
      <c r="E9054"/>
      <c r="F9054"/>
      <c r="G9054"/>
    </row>
    <row r="9055" spans="1:7" ht="20.100000000000001" customHeight="1">
      <c r="A9055" s="1"/>
      <c r="B9055"/>
      <c r="C9055"/>
      <c r="E9055"/>
      <c r="F9055"/>
      <c r="G9055"/>
    </row>
    <row r="9056" spans="1:7" ht="20.100000000000001" customHeight="1">
      <c r="A9056" s="1"/>
      <c r="B9056"/>
      <c r="C9056"/>
      <c r="E9056"/>
      <c r="F9056"/>
      <c r="G9056"/>
    </row>
    <row r="9057" spans="1:7" ht="20.100000000000001" customHeight="1">
      <c r="A9057" s="1"/>
      <c r="B9057"/>
      <c r="C9057"/>
      <c r="E9057"/>
      <c r="F9057"/>
      <c r="G9057"/>
    </row>
    <row r="9058" spans="1:7" ht="20.100000000000001" customHeight="1">
      <c r="A9058" s="1"/>
      <c r="B9058"/>
      <c r="C9058"/>
      <c r="E9058"/>
      <c r="F9058"/>
      <c r="G9058"/>
    </row>
    <row r="9059" spans="1:7" ht="20.100000000000001" customHeight="1">
      <c r="A9059" s="1"/>
      <c r="B9059"/>
      <c r="C9059"/>
      <c r="E9059"/>
      <c r="F9059"/>
      <c r="G9059"/>
    </row>
    <row r="9060" spans="1:7" ht="20.100000000000001" customHeight="1">
      <c r="A9060" s="1"/>
      <c r="B9060"/>
      <c r="C9060"/>
      <c r="E9060"/>
      <c r="F9060"/>
      <c r="G9060"/>
    </row>
    <row r="9061" spans="1:7" ht="20.100000000000001" customHeight="1">
      <c r="A9061" s="1"/>
      <c r="B9061"/>
      <c r="C9061"/>
      <c r="E9061"/>
      <c r="F9061"/>
      <c r="G9061"/>
    </row>
    <row r="9062" spans="1:7" ht="20.100000000000001" customHeight="1">
      <c r="A9062" s="1"/>
      <c r="B9062"/>
      <c r="C9062"/>
      <c r="E9062"/>
      <c r="F9062"/>
      <c r="G9062"/>
    </row>
    <row r="9063" spans="1:7" ht="20.100000000000001" customHeight="1">
      <c r="A9063" s="1"/>
      <c r="B9063"/>
      <c r="C9063"/>
      <c r="E9063"/>
      <c r="F9063"/>
      <c r="G9063"/>
    </row>
    <row r="9064" spans="1:7" ht="20.100000000000001" customHeight="1">
      <c r="A9064" s="1"/>
      <c r="B9064"/>
      <c r="C9064"/>
      <c r="E9064"/>
      <c r="F9064"/>
      <c r="G9064"/>
    </row>
    <row r="9065" spans="1:7" ht="20.100000000000001" customHeight="1">
      <c r="A9065" s="1"/>
      <c r="B9065"/>
      <c r="C9065"/>
      <c r="E9065"/>
      <c r="F9065"/>
      <c r="G9065"/>
    </row>
    <row r="9066" spans="1:7" ht="20.100000000000001" customHeight="1">
      <c r="A9066" s="1"/>
      <c r="B9066"/>
      <c r="C9066"/>
      <c r="E9066"/>
      <c r="F9066"/>
      <c r="G9066"/>
    </row>
    <row r="9067" spans="1:7" ht="20.100000000000001" customHeight="1">
      <c r="A9067" s="1"/>
      <c r="B9067"/>
      <c r="C9067"/>
      <c r="E9067"/>
      <c r="F9067"/>
      <c r="G9067"/>
    </row>
    <row r="9068" spans="1:7" ht="20.100000000000001" customHeight="1">
      <c r="A9068" s="1"/>
      <c r="B9068"/>
      <c r="C9068"/>
      <c r="E9068"/>
      <c r="F9068"/>
      <c r="G9068"/>
    </row>
    <row r="9069" spans="1:7" ht="20.100000000000001" customHeight="1">
      <c r="A9069" s="1"/>
      <c r="B9069"/>
      <c r="C9069"/>
      <c r="E9069"/>
      <c r="F9069"/>
      <c r="G9069"/>
    </row>
    <row r="9070" spans="1:7" ht="20.100000000000001" customHeight="1">
      <c r="A9070" s="1"/>
      <c r="B9070"/>
      <c r="C9070"/>
      <c r="E9070"/>
      <c r="F9070"/>
      <c r="G9070"/>
    </row>
    <row r="9071" spans="1:7" ht="20.100000000000001" customHeight="1">
      <c r="A9071" s="1"/>
      <c r="B9071"/>
      <c r="C9071"/>
      <c r="E9071"/>
      <c r="F9071"/>
      <c r="G9071"/>
    </row>
    <row r="9072" spans="1:7" ht="20.100000000000001" customHeight="1">
      <c r="A9072" s="1"/>
      <c r="B9072"/>
      <c r="C9072"/>
      <c r="E9072"/>
      <c r="F9072"/>
      <c r="G9072"/>
    </row>
    <row r="9073" spans="1:7" ht="20.100000000000001" customHeight="1">
      <c r="A9073" s="1"/>
      <c r="B9073"/>
      <c r="C9073"/>
      <c r="E9073"/>
      <c r="F9073"/>
      <c r="G9073"/>
    </row>
    <row r="9074" spans="1:7" ht="20.100000000000001" customHeight="1">
      <c r="A9074" s="1"/>
      <c r="B9074"/>
      <c r="C9074"/>
      <c r="E9074"/>
      <c r="F9074"/>
      <c r="G9074"/>
    </row>
    <row r="9075" spans="1:7" ht="20.100000000000001" customHeight="1">
      <c r="A9075" s="1"/>
      <c r="B9075"/>
      <c r="C9075"/>
      <c r="E9075"/>
      <c r="F9075"/>
      <c r="G9075"/>
    </row>
    <row r="9076" spans="1:7" ht="20.100000000000001" customHeight="1">
      <c r="A9076" s="1"/>
      <c r="B9076"/>
      <c r="C9076"/>
      <c r="E9076"/>
      <c r="F9076"/>
      <c r="G9076"/>
    </row>
    <row r="9077" spans="1:7" ht="20.100000000000001" customHeight="1">
      <c r="A9077" s="1"/>
      <c r="B9077"/>
      <c r="C9077"/>
      <c r="E9077"/>
      <c r="F9077"/>
      <c r="G9077"/>
    </row>
    <row r="9078" spans="1:7" ht="20.100000000000001" customHeight="1">
      <c r="A9078" s="1"/>
      <c r="B9078"/>
      <c r="C9078"/>
      <c r="E9078"/>
      <c r="F9078"/>
      <c r="G9078"/>
    </row>
    <row r="9079" spans="1:7" ht="20.100000000000001" customHeight="1">
      <c r="A9079" s="1"/>
      <c r="B9079"/>
      <c r="C9079"/>
      <c r="E9079"/>
      <c r="F9079"/>
      <c r="G9079"/>
    </row>
    <row r="9080" spans="1:7" ht="20.100000000000001" customHeight="1">
      <c r="A9080" s="1"/>
      <c r="B9080"/>
      <c r="C9080"/>
      <c r="E9080"/>
      <c r="F9080"/>
      <c r="G9080"/>
    </row>
    <row r="9081" spans="1:7" ht="20.100000000000001" customHeight="1">
      <c r="A9081" s="1"/>
      <c r="B9081"/>
      <c r="C9081"/>
      <c r="E9081"/>
      <c r="F9081"/>
      <c r="G9081"/>
    </row>
    <row r="9082" spans="1:7" ht="20.100000000000001" customHeight="1">
      <c r="A9082" s="1"/>
      <c r="B9082"/>
      <c r="C9082"/>
      <c r="E9082"/>
      <c r="F9082"/>
      <c r="G9082"/>
    </row>
    <row r="9083" spans="1:7" ht="20.100000000000001" customHeight="1">
      <c r="A9083" s="1"/>
      <c r="B9083"/>
      <c r="C9083"/>
      <c r="E9083"/>
      <c r="F9083"/>
      <c r="G9083"/>
    </row>
    <row r="9084" spans="1:7" ht="20.100000000000001" customHeight="1">
      <c r="A9084" s="1"/>
      <c r="B9084"/>
      <c r="C9084"/>
      <c r="E9084"/>
      <c r="F9084"/>
      <c r="G9084"/>
    </row>
    <row r="9085" spans="1:7" ht="20.100000000000001" customHeight="1">
      <c r="A9085" s="1"/>
      <c r="B9085"/>
      <c r="C9085"/>
      <c r="E9085"/>
      <c r="F9085"/>
      <c r="G9085"/>
    </row>
    <row r="9086" spans="1:7" ht="20.100000000000001" customHeight="1">
      <c r="A9086" s="1"/>
      <c r="B9086"/>
      <c r="C9086"/>
      <c r="E9086"/>
      <c r="F9086"/>
      <c r="G9086"/>
    </row>
    <row r="9087" spans="1:7" ht="20.100000000000001" customHeight="1">
      <c r="A9087" s="1"/>
      <c r="B9087"/>
      <c r="C9087"/>
      <c r="E9087"/>
      <c r="F9087"/>
      <c r="G9087"/>
    </row>
    <row r="9088" spans="1:7" ht="20.100000000000001" customHeight="1">
      <c r="A9088" s="1"/>
      <c r="B9088"/>
      <c r="C9088"/>
      <c r="E9088"/>
      <c r="F9088"/>
      <c r="G9088"/>
    </row>
    <row r="9089" spans="1:7" ht="20.100000000000001" customHeight="1">
      <c r="A9089" s="1"/>
      <c r="B9089"/>
      <c r="C9089"/>
      <c r="E9089"/>
      <c r="F9089"/>
      <c r="G9089"/>
    </row>
    <row r="9090" spans="1:7" ht="20.100000000000001" customHeight="1">
      <c r="A9090" s="1"/>
      <c r="B9090"/>
      <c r="C9090"/>
      <c r="E9090"/>
      <c r="F9090"/>
      <c r="G9090"/>
    </row>
    <row r="9091" spans="1:7" ht="20.100000000000001" customHeight="1">
      <c r="A9091" s="1"/>
      <c r="B9091"/>
      <c r="C9091"/>
      <c r="E9091"/>
      <c r="F9091"/>
      <c r="G9091"/>
    </row>
    <row r="9092" spans="1:7" ht="20.100000000000001" customHeight="1">
      <c r="A9092" s="1"/>
      <c r="B9092"/>
      <c r="C9092"/>
      <c r="E9092"/>
      <c r="F9092"/>
      <c r="G9092"/>
    </row>
    <row r="9093" spans="1:7" ht="20.100000000000001" customHeight="1">
      <c r="A9093" s="1"/>
      <c r="B9093"/>
      <c r="C9093"/>
      <c r="E9093"/>
      <c r="F9093"/>
      <c r="G9093"/>
    </row>
    <row r="9094" spans="1:7" ht="20.100000000000001" customHeight="1">
      <c r="A9094" s="1"/>
      <c r="B9094"/>
      <c r="C9094"/>
      <c r="E9094"/>
      <c r="F9094"/>
      <c r="G9094"/>
    </row>
    <row r="9095" spans="1:7" ht="20.100000000000001" customHeight="1">
      <c r="A9095" s="1"/>
      <c r="B9095"/>
      <c r="C9095"/>
      <c r="E9095"/>
      <c r="F9095"/>
      <c r="G9095"/>
    </row>
    <row r="9096" spans="1:7" ht="20.100000000000001" customHeight="1">
      <c r="A9096" s="1"/>
      <c r="B9096"/>
      <c r="C9096"/>
      <c r="E9096"/>
      <c r="F9096"/>
      <c r="G9096"/>
    </row>
    <row r="9097" spans="1:7" ht="20.100000000000001" customHeight="1">
      <c r="A9097" s="1"/>
      <c r="B9097"/>
      <c r="C9097"/>
      <c r="E9097"/>
      <c r="F9097"/>
      <c r="G9097"/>
    </row>
    <row r="9098" spans="1:7" ht="20.100000000000001" customHeight="1">
      <c r="A9098" s="1"/>
      <c r="B9098"/>
      <c r="C9098"/>
      <c r="E9098"/>
      <c r="F9098"/>
      <c r="G9098"/>
    </row>
    <row r="9099" spans="1:7" ht="20.100000000000001" customHeight="1">
      <c r="A9099" s="1"/>
      <c r="B9099"/>
      <c r="C9099"/>
      <c r="E9099"/>
      <c r="F9099"/>
      <c r="G9099"/>
    </row>
    <row r="9100" spans="1:7" ht="20.100000000000001" customHeight="1">
      <c r="A9100" s="1"/>
      <c r="B9100"/>
      <c r="C9100"/>
      <c r="E9100"/>
      <c r="F9100"/>
      <c r="G9100"/>
    </row>
    <row r="9101" spans="1:7" ht="20.100000000000001" customHeight="1">
      <c r="A9101" s="1"/>
      <c r="B9101"/>
      <c r="C9101"/>
      <c r="E9101"/>
      <c r="F9101"/>
      <c r="G9101"/>
    </row>
    <row r="9102" spans="1:7" ht="20.100000000000001" customHeight="1">
      <c r="A9102" s="1"/>
      <c r="B9102"/>
      <c r="C9102"/>
      <c r="E9102"/>
      <c r="F9102"/>
      <c r="G9102"/>
    </row>
    <row r="9103" spans="1:7" ht="20.100000000000001" customHeight="1">
      <c r="A9103" s="1"/>
      <c r="B9103"/>
      <c r="C9103"/>
      <c r="E9103"/>
      <c r="F9103"/>
      <c r="G9103"/>
    </row>
    <row r="9104" spans="1:7" ht="20.100000000000001" customHeight="1">
      <c r="A9104" s="1"/>
      <c r="B9104"/>
      <c r="C9104"/>
      <c r="E9104"/>
      <c r="F9104"/>
      <c r="G9104"/>
    </row>
    <row r="9105" spans="1:7" ht="20.100000000000001" customHeight="1">
      <c r="A9105" s="1"/>
      <c r="B9105"/>
      <c r="C9105"/>
      <c r="E9105"/>
      <c r="F9105"/>
      <c r="G9105"/>
    </row>
    <row r="9106" spans="1:7" ht="20.100000000000001" customHeight="1">
      <c r="A9106" s="1"/>
      <c r="B9106"/>
      <c r="C9106"/>
      <c r="E9106"/>
      <c r="F9106"/>
      <c r="G9106"/>
    </row>
    <row r="9107" spans="1:7" ht="20.100000000000001" customHeight="1">
      <c r="A9107" s="1"/>
      <c r="B9107"/>
      <c r="C9107"/>
      <c r="E9107"/>
      <c r="F9107"/>
      <c r="G9107"/>
    </row>
    <row r="9108" spans="1:7" ht="20.100000000000001" customHeight="1">
      <c r="A9108" s="1"/>
      <c r="B9108"/>
      <c r="C9108"/>
      <c r="E9108"/>
      <c r="F9108"/>
      <c r="G9108"/>
    </row>
    <row r="9109" spans="1:7" ht="20.100000000000001" customHeight="1">
      <c r="A9109" s="1"/>
      <c r="B9109"/>
      <c r="C9109"/>
      <c r="E9109"/>
      <c r="F9109"/>
      <c r="G9109"/>
    </row>
    <row r="9110" spans="1:7" ht="20.100000000000001" customHeight="1">
      <c r="A9110" s="1"/>
      <c r="B9110"/>
      <c r="C9110"/>
      <c r="E9110"/>
      <c r="F9110"/>
      <c r="G9110"/>
    </row>
    <row r="9111" spans="1:7" ht="20.100000000000001" customHeight="1">
      <c r="A9111" s="1"/>
      <c r="B9111"/>
      <c r="C9111"/>
      <c r="E9111"/>
      <c r="F9111"/>
      <c r="G9111"/>
    </row>
    <row r="9112" spans="1:7" ht="20.100000000000001" customHeight="1">
      <c r="A9112" s="1"/>
      <c r="B9112"/>
      <c r="C9112"/>
      <c r="E9112"/>
      <c r="F9112"/>
      <c r="G9112"/>
    </row>
    <row r="9113" spans="1:7" ht="20.100000000000001" customHeight="1">
      <c r="A9113" s="1"/>
      <c r="B9113"/>
      <c r="C9113"/>
      <c r="E9113"/>
      <c r="F9113"/>
      <c r="G9113"/>
    </row>
    <row r="9114" spans="1:7" ht="20.100000000000001" customHeight="1">
      <c r="A9114" s="1"/>
      <c r="B9114"/>
      <c r="C9114"/>
      <c r="E9114"/>
      <c r="F9114"/>
      <c r="G9114"/>
    </row>
    <row r="9115" spans="1:7" ht="20.100000000000001" customHeight="1">
      <c r="A9115" s="1"/>
      <c r="B9115"/>
      <c r="C9115"/>
      <c r="E9115"/>
      <c r="F9115"/>
      <c r="G9115"/>
    </row>
    <row r="9116" spans="1:7" ht="20.100000000000001" customHeight="1">
      <c r="A9116" s="1"/>
      <c r="B9116"/>
      <c r="C9116"/>
      <c r="E9116"/>
      <c r="F9116"/>
      <c r="G9116"/>
    </row>
    <row r="9117" spans="1:7" ht="20.100000000000001" customHeight="1">
      <c r="A9117" s="1"/>
      <c r="B9117"/>
      <c r="C9117"/>
      <c r="E9117"/>
      <c r="F9117"/>
      <c r="G9117"/>
    </row>
    <row r="9118" spans="1:7" ht="20.100000000000001" customHeight="1">
      <c r="A9118" s="1"/>
      <c r="B9118"/>
      <c r="C9118"/>
      <c r="E9118"/>
      <c r="F9118"/>
      <c r="G9118"/>
    </row>
    <row r="9119" spans="1:7" ht="20.100000000000001" customHeight="1">
      <c r="A9119" s="1"/>
      <c r="B9119"/>
      <c r="C9119"/>
      <c r="E9119"/>
      <c r="F9119"/>
      <c r="G9119"/>
    </row>
    <row r="9120" spans="1:7" ht="20.100000000000001" customHeight="1">
      <c r="A9120" s="1"/>
      <c r="B9120"/>
      <c r="C9120"/>
      <c r="E9120"/>
      <c r="F9120"/>
      <c r="G9120"/>
    </row>
    <row r="9121" spans="1:7" ht="20.100000000000001" customHeight="1">
      <c r="A9121" s="1"/>
      <c r="B9121"/>
      <c r="C9121"/>
      <c r="E9121"/>
      <c r="F9121"/>
      <c r="G9121"/>
    </row>
    <row r="9122" spans="1:7" ht="20.100000000000001" customHeight="1">
      <c r="A9122" s="1"/>
      <c r="B9122"/>
      <c r="C9122"/>
      <c r="E9122"/>
      <c r="F9122"/>
      <c r="G9122"/>
    </row>
    <row r="9123" spans="1:7" ht="20.100000000000001" customHeight="1">
      <c r="A9123" s="1"/>
      <c r="B9123"/>
      <c r="C9123"/>
      <c r="E9123"/>
      <c r="F9123"/>
      <c r="G9123"/>
    </row>
    <row r="9124" spans="1:7" ht="20.100000000000001" customHeight="1">
      <c r="A9124" s="1"/>
      <c r="B9124"/>
      <c r="C9124"/>
      <c r="E9124"/>
      <c r="F9124"/>
      <c r="G9124"/>
    </row>
    <row r="9125" spans="1:7" ht="20.100000000000001" customHeight="1">
      <c r="A9125" s="1"/>
      <c r="B9125"/>
      <c r="C9125"/>
      <c r="E9125"/>
      <c r="F9125"/>
      <c r="G9125"/>
    </row>
    <row r="9126" spans="1:7" ht="20.100000000000001" customHeight="1">
      <c r="A9126" s="1"/>
      <c r="B9126"/>
      <c r="C9126"/>
      <c r="E9126"/>
      <c r="F9126"/>
      <c r="G9126"/>
    </row>
    <row r="9127" spans="1:7" ht="20.100000000000001" customHeight="1">
      <c r="A9127" s="1"/>
      <c r="B9127"/>
      <c r="C9127"/>
      <c r="E9127"/>
      <c r="F9127"/>
      <c r="G9127"/>
    </row>
    <row r="9128" spans="1:7" ht="20.100000000000001" customHeight="1">
      <c r="A9128" s="1"/>
      <c r="B9128"/>
      <c r="C9128"/>
      <c r="E9128"/>
      <c r="F9128"/>
      <c r="G9128"/>
    </row>
    <row r="9129" spans="1:7" ht="20.100000000000001" customHeight="1">
      <c r="A9129" s="1"/>
      <c r="B9129"/>
      <c r="C9129"/>
      <c r="E9129"/>
      <c r="F9129"/>
      <c r="G9129"/>
    </row>
    <row r="9130" spans="1:7" ht="20.100000000000001" customHeight="1">
      <c r="A9130" s="1"/>
      <c r="B9130"/>
      <c r="C9130"/>
      <c r="E9130"/>
      <c r="F9130"/>
      <c r="G9130"/>
    </row>
    <row r="9131" spans="1:7" ht="20.100000000000001" customHeight="1">
      <c r="A9131" s="1"/>
      <c r="B9131"/>
      <c r="C9131"/>
      <c r="E9131"/>
      <c r="F9131"/>
      <c r="G9131"/>
    </row>
    <row r="9132" spans="1:7" ht="20.100000000000001" customHeight="1">
      <c r="A9132" s="1"/>
      <c r="B9132"/>
      <c r="C9132"/>
      <c r="E9132"/>
      <c r="F9132"/>
      <c r="G9132"/>
    </row>
    <row r="9133" spans="1:7" ht="20.100000000000001" customHeight="1">
      <c r="A9133" s="1"/>
      <c r="B9133"/>
      <c r="C9133"/>
      <c r="E9133"/>
      <c r="F9133"/>
      <c r="G9133"/>
    </row>
    <row r="9134" spans="1:7" ht="20.100000000000001" customHeight="1">
      <c r="A9134" s="1"/>
      <c r="B9134"/>
      <c r="C9134"/>
      <c r="E9134"/>
      <c r="F9134"/>
      <c r="G9134"/>
    </row>
    <row r="9135" spans="1:7" ht="20.100000000000001" customHeight="1">
      <c r="A9135" s="1"/>
      <c r="B9135"/>
      <c r="C9135"/>
      <c r="E9135"/>
      <c r="F9135"/>
      <c r="G9135"/>
    </row>
    <row r="9136" spans="1:7" ht="20.100000000000001" customHeight="1">
      <c r="A9136" s="1"/>
      <c r="B9136"/>
      <c r="C9136"/>
      <c r="E9136"/>
      <c r="F9136"/>
      <c r="G9136"/>
    </row>
    <row r="9137" spans="1:7" ht="20.100000000000001" customHeight="1">
      <c r="A9137" s="1"/>
      <c r="B9137"/>
      <c r="C9137"/>
      <c r="E9137"/>
      <c r="F9137"/>
      <c r="G9137"/>
    </row>
    <row r="9138" spans="1:7" ht="20.100000000000001" customHeight="1">
      <c r="A9138" s="1"/>
      <c r="B9138"/>
      <c r="C9138"/>
      <c r="E9138"/>
      <c r="F9138"/>
      <c r="G9138"/>
    </row>
    <row r="9139" spans="1:7" ht="20.100000000000001" customHeight="1">
      <c r="A9139" s="1"/>
      <c r="B9139"/>
      <c r="C9139"/>
      <c r="E9139"/>
      <c r="F9139"/>
      <c r="G9139"/>
    </row>
    <row r="9140" spans="1:7" ht="20.100000000000001" customHeight="1">
      <c r="A9140" s="1"/>
      <c r="B9140"/>
      <c r="C9140"/>
      <c r="E9140"/>
      <c r="F9140"/>
      <c r="G9140"/>
    </row>
    <row r="9141" spans="1:7" ht="20.100000000000001" customHeight="1">
      <c r="A9141" s="1"/>
      <c r="B9141"/>
      <c r="C9141"/>
      <c r="E9141"/>
      <c r="F9141"/>
      <c r="G9141"/>
    </row>
    <row r="9142" spans="1:7" ht="20.100000000000001" customHeight="1">
      <c r="A9142" s="1"/>
      <c r="B9142"/>
      <c r="C9142"/>
      <c r="E9142"/>
      <c r="F9142"/>
      <c r="G9142"/>
    </row>
    <row r="9143" spans="1:7" ht="20.100000000000001" customHeight="1">
      <c r="A9143" s="1"/>
      <c r="B9143"/>
      <c r="C9143"/>
      <c r="E9143"/>
      <c r="F9143"/>
      <c r="G9143"/>
    </row>
    <row r="9144" spans="1:7" ht="20.100000000000001" customHeight="1">
      <c r="A9144" s="1"/>
      <c r="B9144"/>
      <c r="C9144"/>
      <c r="E9144"/>
      <c r="F9144"/>
      <c r="G9144"/>
    </row>
    <row r="9145" spans="1:7" ht="20.100000000000001" customHeight="1">
      <c r="A9145" s="1"/>
      <c r="B9145"/>
      <c r="C9145"/>
      <c r="E9145"/>
      <c r="F9145"/>
      <c r="G9145"/>
    </row>
    <row r="9146" spans="1:7" ht="20.100000000000001" customHeight="1">
      <c r="A9146" s="1"/>
      <c r="B9146"/>
      <c r="C9146"/>
      <c r="E9146"/>
      <c r="F9146"/>
      <c r="G9146"/>
    </row>
    <row r="9147" spans="1:7" ht="20.100000000000001" customHeight="1">
      <c r="A9147" s="1"/>
      <c r="B9147"/>
      <c r="C9147"/>
      <c r="E9147"/>
      <c r="F9147"/>
      <c r="G9147"/>
    </row>
    <row r="9148" spans="1:7" ht="20.100000000000001" customHeight="1">
      <c r="A9148" s="1"/>
      <c r="B9148"/>
      <c r="C9148"/>
      <c r="E9148"/>
      <c r="F9148"/>
      <c r="G9148"/>
    </row>
    <row r="9149" spans="1:7" ht="20.100000000000001" customHeight="1">
      <c r="A9149" s="1"/>
      <c r="B9149"/>
      <c r="C9149"/>
      <c r="E9149"/>
      <c r="F9149"/>
      <c r="G9149"/>
    </row>
    <row r="9150" spans="1:7" ht="20.100000000000001" customHeight="1">
      <c r="A9150" s="1"/>
      <c r="B9150"/>
      <c r="C9150"/>
      <c r="E9150"/>
      <c r="F9150"/>
      <c r="G9150"/>
    </row>
    <row r="9151" spans="1:7" ht="20.100000000000001" customHeight="1">
      <c r="A9151" s="1"/>
      <c r="B9151"/>
      <c r="C9151"/>
      <c r="E9151"/>
      <c r="F9151"/>
      <c r="G9151"/>
    </row>
    <row r="9152" spans="1:7" ht="20.100000000000001" customHeight="1">
      <c r="A9152" s="1"/>
      <c r="B9152"/>
      <c r="C9152"/>
      <c r="E9152"/>
      <c r="F9152"/>
      <c r="G9152"/>
    </row>
    <row r="9153" spans="1:7" ht="20.100000000000001" customHeight="1">
      <c r="A9153" s="1"/>
      <c r="B9153"/>
      <c r="C9153"/>
      <c r="E9153"/>
      <c r="F9153"/>
      <c r="G9153"/>
    </row>
    <row r="9154" spans="1:7" ht="20.100000000000001" customHeight="1">
      <c r="A9154" s="1"/>
      <c r="B9154"/>
      <c r="C9154"/>
      <c r="E9154"/>
      <c r="F9154"/>
      <c r="G9154"/>
    </row>
    <row r="9155" spans="1:7" ht="20.100000000000001" customHeight="1">
      <c r="A9155" s="1"/>
      <c r="B9155"/>
      <c r="C9155"/>
      <c r="E9155"/>
      <c r="F9155"/>
      <c r="G9155"/>
    </row>
    <row r="9156" spans="1:7" ht="20.100000000000001" customHeight="1">
      <c r="A9156" s="1"/>
      <c r="B9156"/>
      <c r="C9156"/>
      <c r="E9156"/>
      <c r="F9156"/>
      <c r="G9156"/>
    </row>
    <row r="9157" spans="1:7" ht="20.100000000000001" customHeight="1">
      <c r="A9157" s="1"/>
      <c r="B9157"/>
      <c r="C9157"/>
      <c r="E9157"/>
      <c r="F9157"/>
      <c r="G9157"/>
    </row>
    <row r="9158" spans="1:7" ht="20.100000000000001" customHeight="1">
      <c r="A9158" s="1"/>
      <c r="B9158"/>
      <c r="C9158"/>
      <c r="E9158"/>
      <c r="F9158"/>
      <c r="G9158"/>
    </row>
    <row r="9159" spans="1:7" ht="20.100000000000001" customHeight="1">
      <c r="A9159" s="1"/>
      <c r="B9159"/>
      <c r="C9159"/>
      <c r="E9159"/>
      <c r="F9159"/>
      <c r="G9159"/>
    </row>
    <row r="9160" spans="1:7" ht="20.100000000000001" customHeight="1">
      <c r="A9160" s="1"/>
      <c r="B9160"/>
      <c r="C9160"/>
      <c r="E9160"/>
      <c r="F9160"/>
      <c r="G9160"/>
    </row>
    <row r="9161" spans="1:7" ht="20.100000000000001" customHeight="1">
      <c r="A9161" s="1"/>
      <c r="B9161"/>
      <c r="C9161"/>
      <c r="E9161"/>
      <c r="F9161"/>
      <c r="G9161"/>
    </row>
    <row r="9162" spans="1:7" ht="20.100000000000001" customHeight="1">
      <c r="A9162" s="1"/>
      <c r="B9162"/>
      <c r="C9162"/>
      <c r="E9162"/>
      <c r="F9162"/>
      <c r="G9162"/>
    </row>
    <row r="9163" spans="1:7" ht="20.100000000000001" customHeight="1">
      <c r="A9163" s="1"/>
      <c r="B9163"/>
      <c r="C9163"/>
      <c r="E9163"/>
      <c r="F9163"/>
      <c r="G9163"/>
    </row>
    <row r="9164" spans="1:7" ht="20.100000000000001" customHeight="1">
      <c r="A9164" s="1"/>
      <c r="B9164"/>
      <c r="C9164"/>
      <c r="E9164"/>
      <c r="F9164"/>
      <c r="G9164"/>
    </row>
    <row r="9165" spans="1:7" ht="20.100000000000001" customHeight="1">
      <c r="A9165" s="1"/>
      <c r="B9165"/>
      <c r="C9165"/>
      <c r="E9165"/>
      <c r="F9165"/>
      <c r="G9165"/>
    </row>
    <row r="9166" spans="1:7" ht="20.100000000000001" customHeight="1">
      <c r="A9166" s="1"/>
      <c r="B9166"/>
      <c r="C9166"/>
      <c r="E9166"/>
      <c r="F9166"/>
      <c r="G9166"/>
    </row>
    <row r="9167" spans="1:7" ht="20.100000000000001" customHeight="1">
      <c r="A9167" s="1"/>
      <c r="B9167"/>
      <c r="C9167"/>
      <c r="E9167"/>
      <c r="F9167"/>
      <c r="G9167"/>
    </row>
    <row r="9168" spans="1:7" ht="20.100000000000001" customHeight="1">
      <c r="A9168" s="1"/>
      <c r="B9168"/>
      <c r="C9168"/>
      <c r="E9168"/>
      <c r="F9168"/>
      <c r="G9168"/>
    </row>
    <row r="9169" spans="1:7" ht="20.100000000000001" customHeight="1">
      <c r="A9169" s="1"/>
      <c r="B9169"/>
      <c r="C9169"/>
      <c r="E9169"/>
      <c r="F9169"/>
      <c r="G9169"/>
    </row>
    <row r="9170" spans="1:7" ht="20.100000000000001" customHeight="1">
      <c r="A9170" s="1"/>
      <c r="B9170"/>
      <c r="C9170"/>
      <c r="E9170"/>
      <c r="F9170"/>
      <c r="G9170"/>
    </row>
    <row r="9171" spans="1:7" ht="20.100000000000001" customHeight="1">
      <c r="A9171" s="1"/>
      <c r="B9171"/>
      <c r="C9171"/>
      <c r="E9171"/>
      <c r="F9171"/>
      <c r="G9171"/>
    </row>
    <row r="9172" spans="1:7" ht="20.100000000000001" customHeight="1">
      <c r="A9172" s="1"/>
      <c r="B9172"/>
      <c r="C9172"/>
      <c r="E9172"/>
      <c r="F9172"/>
      <c r="G9172"/>
    </row>
    <row r="9173" spans="1:7" ht="20.100000000000001" customHeight="1">
      <c r="A9173" s="1"/>
      <c r="B9173"/>
      <c r="C9173"/>
      <c r="E9173"/>
      <c r="F9173"/>
      <c r="G9173"/>
    </row>
    <row r="9174" spans="1:7" ht="20.100000000000001" customHeight="1">
      <c r="A9174" s="1"/>
      <c r="B9174"/>
      <c r="C9174"/>
      <c r="E9174"/>
      <c r="F9174"/>
      <c r="G9174"/>
    </row>
    <row r="9175" spans="1:7" ht="20.100000000000001" customHeight="1">
      <c r="A9175" s="1"/>
      <c r="B9175"/>
      <c r="C9175"/>
      <c r="E9175"/>
      <c r="F9175"/>
      <c r="G9175"/>
    </row>
    <row r="9176" spans="1:7" ht="20.100000000000001" customHeight="1">
      <c r="A9176" s="1"/>
      <c r="B9176"/>
      <c r="C9176"/>
      <c r="E9176"/>
      <c r="F9176"/>
      <c r="G9176"/>
    </row>
    <row r="9177" spans="1:7" ht="20.100000000000001" customHeight="1">
      <c r="A9177" s="1"/>
      <c r="B9177"/>
      <c r="C9177"/>
      <c r="E9177"/>
      <c r="F9177"/>
      <c r="G9177"/>
    </row>
    <row r="9178" spans="1:7" ht="20.100000000000001" customHeight="1">
      <c r="A9178" s="1"/>
      <c r="B9178"/>
      <c r="C9178"/>
      <c r="E9178"/>
      <c r="F9178"/>
      <c r="G9178"/>
    </row>
    <row r="9179" spans="1:7" ht="20.100000000000001" customHeight="1">
      <c r="A9179" s="1"/>
      <c r="B9179"/>
      <c r="C9179"/>
      <c r="E9179"/>
      <c r="F9179"/>
      <c r="G9179"/>
    </row>
    <row r="9180" spans="1:7" ht="20.100000000000001" customHeight="1">
      <c r="A9180" s="1"/>
      <c r="B9180"/>
      <c r="C9180"/>
      <c r="E9180"/>
      <c r="F9180"/>
      <c r="G9180"/>
    </row>
    <row r="9181" spans="1:7" ht="20.100000000000001" customHeight="1">
      <c r="A9181" s="1"/>
      <c r="B9181"/>
      <c r="C9181"/>
      <c r="E9181"/>
      <c r="F9181"/>
      <c r="G9181"/>
    </row>
    <row r="9182" spans="1:7" ht="20.100000000000001" customHeight="1">
      <c r="A9182" s="1"/>
      <c r="B9182"/>
      <c r="C9182"/>
      <c r="E9182"/>
      <c r="F9182"/>
      <c r="G9182"/>
    </row>
    <row r="9183" spans="1:7" ht="20.100000000000001" customHeight="1">
      <c r="A9183" s="1"/>
      <c r="B9183"/>
      <c r="C9183"/>
      <c r="E9183"/>
      <c r="F9183"/>
      <c r="G9183"/>
    </row>
    <row r="9184" spans="1:7" ht="20.100000000000001" customHeight="1">
      <c r="A9184" s="1"/>
      <c r="B9184"/>
      <c r="C9184"/>
      <c r="E9184"/>
      <c r="F9184"/>
      <c r="G9184"/>
    </row>
    <row r="9185" spans="1:7" ht="20.100000000000001" customHeight="1">
      <c r="A9185" s="1"/>
      <c r="B9185"/>
      <c r="C9185"/>
      <c r="E9185"/>
      <c r="F9185"/>
      <c r="G9185"/>
    </row>
    <row r="9186" spans="1:7" ht="20.100000000000001" customHeight="1">
      <c r="A9186" s="1"/>
      <c r="B9186"/>
      <c r="C9186"/>
      <c r="E9186"/>
      <c r="F9186"/>
      <c r="G9186"/>
    </row>
    <row r="9187" spans="1:7" ht="20.100000000000001" customHeight="1">
      <c r="A9187" s="1"/>
      <c r="B9187"/>
      <c r="C9187"/>
      <c r="E9187"/>
      <c r="F9187"/>
      <c r="G9187"/>
    </row>
    <row r="9188" spans="1:7" ht="20.100000000000001" customHeight="1">
      <c r="A9188" s="1"/>
      <c r="B9188"/>
      <c r="C9188"/>
      <c r="E9188"/>
      <c r="F9188"/>
      <c r="G9188"/>
    </row>
    <row r="9189" spans="1:7" ht="20.100000000000001" customHeight="1">
      <c r="A9189" s="1"/>
      <c r="B9189"/>
      <c r="C9189"/>
      <c r="E9189"/>
      <c r="F9189"/>
      <c r="G9189"/>
    </row>
    <row r="9190" spans="1:7" ht="20.100000000000001" customHeight="1">
      <c r="A9190" s="1"/>
      <c r="B9190"/>
      <c r="C9190"/>
      <c r="E9190"/>
      <c r="F9190"/>
      <c r="G9190"/>
    </row>
    <row r="9191" spans="1:7" ht="20.100000000000001" customHeight="1">
      <c r="A9191" s="1"/>
      <c r="B9191"/>
      <c r="C9191"/>
      <c r="E9191"/>
      <c r="F9191"/>
      <c r="G9191"/>
    </row>
    <row r="9192" spans="1:7" ht="20.100000000000001" customHeight="1">
      <c r="A9192" s="1"/>
      <c r="B9192"/>
      <c r="C9192"/>
      <c r="E9192"/>
      <c r="F9192"/>
      <c r="G9192"/>
    </row>
    <row r="9193" spans="1:7" ht="20.100000000000001" customHeight="1">
      <c r="A9193" s="1"/>
      <c r="B9193"/>
      <c r="C9193"/>
      <c r="E9193"/>
      <c r="F9193"/>
      <c r="G9193"/>
    </row>
    <row r="9194" spans="1:7" ht="20.100000000000001" customHeight="1">
      <c r="A9194" s="1"/>
      <c r="B9194"/>
      <c r="C9194"/>
      <c r="E9194"/>
      <c r="F9194"/>
      <c r="G9194"/>
    </row>
    <row r="9195" spans="1:7" ht="20.100000000000001" customHeight="1">
      <c r="A9195" s="1"/>
      <c r="B9195"/>
      <c r="C9195"/>
      <c r="E9195"/>
      <c r="F9195"/>
      <c r="G9195"/>
    </row>
    <row r="9196" spans="1:7" ht="20.100000000000001" customHeight="1">
      <c r="A9196" s="1"/>
      <c r="B9196"/>
      <c r="C9196"/>
      <c r="E9196"/>
      <c r="F9196"/>
      <c r="G9196"/>
    </row>
    <row r="9197" spans="1:7" ht="20.100000000000001" customHeight="1">
      <c r="A9197" s="1"/>
      <c r="B9197"/>
      <c r="C9197"/>
      <c r="E9197"/>
      <c r="F9197"/>
      <c r="G9197"/>
    </row>
    <row r="9198" spans="1:7" ht="20.100000000000001" customHeight="1">
      <c r="A9198" s="1"/>
      <c r="B9198"/>
      <c r="C9198"/>
      <c r="E9198"/>
      <c r="F9198"/>
      <c r="G9198"/>
    </row>
    <row r="9199" spans="1:7" ht="20.100000000000001" customHeight="1">
      <c r="A9199" s="1"/>
      <c r="B9199"/>
      <c r="C9199"/>
      <c r="E9199"/>
      <c r="F9199"/>
      <c r="G9199"/>
    </row>
    <row r="9200" spans="1:7" ht="20.100000000000001" customHeight="1">
      <c r="A9200" s="1"/>
      <c r="B9200"/>
      <c r="C9200"/>
      <c r="E9200"/>
      <c r="F9200"/>
      <c r="G9200"/>
    </row>
    <row r="9201" spans="1:7" ht="20.100000000000001" customHeight="1">
      <c r="A9201" s="1"/>
      <c r="B9201"/>
      <c r="C9201"/>
      <c r="E9201"/>
      <c r="F9201"/>
      <c r="G9201"/>
    </row>
    <row r="9202" spans="1:7" ht="20.100000000000001" customHeight="1">
      <c r="A9202" s="1"/>
      <c r="B9202"/>
      <c r="C9202"/>
      <c r="E9202"/>
      <c r="F9202"/>
      <c r="G9202"/>
    </row>
    <row r="9203" spans="1:7" ht="20.100000000000001" customHeight="1">
      <c r="A9203" s="1"/>
      <c r="B9203"/>
      <c r="C9203"/>
      <c r="E9203"/>
      <c r="F9203"/>
      <c r="G9203"/>
    </row>
    <row r="9204" spans="1:7" ht="20.100000000000001" customHeight="1">
      <c r="A9204" s="1"/>
      <c r="B9204"/>
      <c r="C9204"/>
      <c r="E9204"/>
      <c r="F9204"/>
      <c r="G9204"/>
    </row>
    <row r="9205" spans="1:7" ht="20.100000000000001" customHeight="1">
      <c r="A9205" s="1"/>
      <c r="B9205"/>
      <c r="C9205"/>
      <c r="E9205"/>
      <c r="F9205"/>
      <c r="G9205"/>
    </row>
    <row r="9206" spans="1:7" ht="20.100000000000001" customHeight="1">
      <c r="A9206" s="1"/>
      <c r="B9206"/>
      <c r="C9206"/>
      <c r="E9206"/>
      <c r="F9206"/>
      <c r="G9206"/>
    </row>
    <row r="9207" spans="1:7" ht="20.100000000000001" customHeight="1">
      <c r="A9207" s="1"/>
      <c r="B9207"/>
      <c r="C9207"/>
      <c r="E9207"/>
      <c r="F9207"/>
      <c r="G9207"/>
    </row>
    <row r="9208" spans="1:7" ht="20.100000000000001" customHeight="1">
      <c r="A9208" s="1"/>
      <c r="B9208"/>
      <c r="C9208"/>
      <c r="E9208"/>
      <c r="F9208"/>
      <c r="G9208"/>
    </row>
    <row r="9209" spans="1:7" ht="20.100000000000001" customHeight="1">
      <c r="A9209" s="1"/>
      <c r="B9209"/>
      <c r="C9209"/>
      <c r="E9209"/>
      <c r="F9209"/>
      <c r="G9209"/>
    </row>
    <row r="9210" spans="1:7" ht="20.100000000000001" customHeight="1">
      <c r="A9210" s="1"/>
      <c r="B9210"/>
      <c r="C9210"/>
      <c r="E9210"/>
      <c r="F9210"/>
      <c r="G9210"/>
    </row>
    <row r="9211" spans="1:7" ht="20.100000000000001" customHeight="1">
      <c r="A9211" s="1"/>
      <c r="B9211"/>
      <c r="C9211"/>
      <c r="E9211"/>
      <c r="F9211"/>
      <c r="G9211"/>
    </row>
    <row r="9212" spans="1:7" ht="20.100000000000001" customHeight="1">
      <c r="A9212" s="1"/>
      <c r="B9212"/>
      <c r="C9212"/>
      <c r="E9212"/>
      <c r="F9212"/>
      <c r="G9212"/>
    </row>
    <row r="9213" spans="1:7" ht="20.100000000000001" customHeight="1">
      <c r="A9213" s="1"/>
      <c r="B9213"/>
      <c r="C9213"/>
      <c r="E9213"/>
      <c r="F9213"/>
      <c r="G9213"/>
    </row>
    <row r="9214" spans="1:7" ht="20.100000000000001" customHeight="1">
      <c r="A9214" s="1"/>
      <c r="B9214"/>
      <c r="C9214"/>
      <c r="E9214"/>
      <c r="F9214"/>
      <c r="G9214"/>
    </row>
    <row r="9215" spans="1:7" ht="20.100000000000001" customHeight="1">
      <c r="A9215" s="1"/>
      <c r="B9215"/>
      <c r="C9215"/>
      <c r="E9215"/>
      <c r="F9215"/>
      <c r="G9215"/>
    </row>
    <row r="9216" spans="1:7" ht="20.100000000000001" customHeight="1">
      <c r="A9216" s="1"/>
      <c r="B9216"/>
      <c r="C9216"/>
      <c r="E9216"/>
      <c r="F9216"/>
      <c r="G9216"/>
    </row>
    <row r="9217" spans="1:7" ht="20.100000000000001" customHeight="1">
      <c r="A9217" s="1"/>
      <c r="B9217"/>
      <c r="C9217"/>
      <c r="E9217"/>
      <c r="F9217"/>
      <c r="G9217"/>
    </row>
    <row r="9218" spans="1:7" ht="20.100000000000001" customHeight="1">
      <c r="A9218" s="1"/>
      <c r="B9218"/>
      <c r="C9218"/>
      <c r="E9218"/>
      <c r="F9218"/>
      <c r="G9218"/>
    </row>
    <row r="9219" spans="1:7" ht="20.100000000000001" customHeight="1">
      <c r="A9219" s="1"/>
      <c r="B9219"/>
      <c r="C9219"/>
      <c r="E9219"/>
      <c r="F9219"/>
      <c r="G9219"/>
    </row>
    <row r="9220" spans="1:7" ht="20.100000000000001" customHeight="1">
      <c r="A9220" s="1"/>
      <c r="B9220"/>
      <c r="C9220"/>
      <c r="E9220"/>
      <c r="F9220"/>
      <c r="G9220"/>
    </row>
    <row r="9221" spans="1:7" ht="20.100000000000001" customHeight="1">
      <c r="A9221" s="1"/>
      <c r="B9221"/>
      <c r="C9221"/>
      <c r="E9221"/>
      <c r="F9221"/>
      <c r="G9221"/>
    </row>
    <row r="9222" spans="1:7" ht="20.100000000000001" customHeight="1">
      <c r="A9222" s="1"/>
      <c r="B9222"/>
      <c r="C9222"/>
      <c r="E9222"/>
      <c r="F9222"/>
      <c r="G9222"/>
    </row>
    <row r="9223" spans="1:7" ht="20.100000000000001" customHeight="1">
      <c r="A9223" s="1"/>
      <c r="B9223"/>
      <c r="C9223"/>
      <c r="E9223"/>
      <c r="F9223"/>
      <c r="G9223"/>
    </row>
    <row r="9224" spans="1:7" ht="20.100000000000001" customHeight="1">
      <c r="A9224" s="1"/>
      <c r="B9224"/>
      <c r="C9224"/>
      <c r="E9224"/>
      <c r="F9224"/>
      <c r="G9224"/>
    </row>
    <row r="9225" spans="1:7" ht="20.100000000000001" customHeight="1">
      <c r="A9225" s="1"/>
      <c r="B9225"/>
      <c r="C9225"/>
      <c r="E9225"/>
      <c r="F9225"/>
      <c r="G9225"/>
    </row>
    <row r="9226" spans="1:7" ht="20.100000000000001" customHeight="1">
      <c r="A9226" s="1"/>
      <c r="B9226"/>
      <c r="C9226"/>
      <c r="E9226"/>
      <c r="F9226"/>
      <c r="G9226"/>
    </row>
    <row r="9227" spans="1:7" ht="20.100000000000001" customHeight="1">
      <c r="A9227" s="1"/>
      <c r="B9227"/>
      <c r="C9227"/>
      <c r="E9227"/>
      <c r="F9227"/>
      <c r="G9227"/>
    </row>
    <row r="9228" spans="1:7" ht="20.100000000000001" customHeight="1">
      <c r="A9228" s="1"/>
      <c r="B9228"/>
      <c r="C9228"/>
      <c r="E9228"/>
      <c r="F9228"/>
      <c r="G9228"/>
    </row>
    <row r="9229" spans="1:7" ht="20.100000000000001" customHeight="1">
      <c r="A9229" s="1"/>
      <c r="B9229"/>
      <c r="C9229"/>
      <c r="E9229"/>
      <c r="F9229"/>
      <c r="G9229"/>
    </row>
    <row r="9230" spans="1:7" ht="20.100000000000001" customHeight="1">
      <c r="A9230" s="1"/>
      <c r="B9230"/>
      <c r="C9230"/>
      <c r="E9230"/>
      <c r="F9230"/>
      <c r="G9230"/>
    </row>
    <row r="9231" spans="1:7" ht="20.100000000000001" customHeight="1">
      <c r="A9231" s="1"/>
      <c r="B9231"/>
      <c r="C9231"/>
      <c r="E9231"/>
      <c r="F9231"/>
      <c r="G9231"/>
    </row>
    <row r="9232" spans="1:7" ht="20.100000000000001" customHeight="1">
      <c r="A9232" s="1"/>
      <c r="B9232"/>
      <c r="C9232"/>
      <c r="E9232"/>
      <c r="F9232"/>
      <c r="G9232"/>
    </row>
    <row r="9233" spans="1:7" ht="20.100000000000001" customHeight="1">
      <c r="A9233" s="1"/>
      <c r="B9233"/>
      <c r="C9233"/>
      <c r="E9233"/>
      <c r="F9233"/>
      <c r="G9233"/>
    </row>
    <row r="9234" spans="1:7" ht="20.100000000000001" customHeight="1">
      <c r="A9234" s="1"/>
      <c r="B9234"/>
      <c r="C9234"/>
      <c r="E9234"/>
      <c r="F9234"/>
      <c r="G9234"/>
    </row>
    <row r="9235" spans="1:7" ht="20.100000000000001" customHeight="1">
      <c r="A9235" s="1"/>
      <c r="B9235"/>
      <c r="C9235"/>
      <c r="E9235"/>
      <c r="F9235"/>
      <c r="G9235"/>
    </row>
    <row r="9236" spans="1:7" ht="20.100000000000001" customHeight="1">
      <c r="A9236" s="1"/>
      <c r="B9236"/>
      <c r="C9236"/>
      <c r="E9236"/>
      <c r="F9236"/>
      <c r="G9236"/>
    </row>
    <row r="9237" spans="1:7" ht="20.100000000000001" customHeight="1">
      <c r="A9237" s="1"/>
      <c r="B9237"/>
      <c r="C9237"/>
      <c r="E9237"/>
      <c r="F9237"/>
      <c r="G9237"/>
    </row>
    <row r="9238" spans="1:7" ht="20.100000000000001" customHeight="1">
      <c r="A9238" s="1"/>
      <c r="B9238"/>
      <c r="C9238"/>
      <c r="E9238"/>
      <c r="F9238"/>
      <c r="G9238"/>
    </row>
    <row r="9239" spans="1:7" ht="20.100000000000001" customHeight="1">
      <c r="A9239" s="1"/>
      <c r="B9239"/>
      <c r="C9239"/>
      <c r="E9239"/>
      <c r="F9239"/>
      <c r="G9239"/>
    </row>
    <row r="9240" spans="1:7" ht="20.100000000000001" customHeight="1">
      <c r="A9240" s="1"/>
      <c r="B9240"/>
      <c r="C9240"/>
      <c r="E9240"/>
      <c r="F9240"/>
      <c r="G9240"/>
    </row>
    <row r="9241" spans="1:7" ht="20.100000000000001" customHeight="1">
      <c r="A9241" s="1"/>
      <c r="B9241"/>
      <c r="C9241"/>
      <c r="E9241"/>
      <c r="F9241"/>
      <c r="G9241"/>
    </row>
    <row r="9242" spans="1:7" ht="20.100000000000001" customHeight="1">
      <c r="A9242" s="1"/>
      <c r="B9242"/>
      <c r="C9242"/>
      <c r="E9242"/>
      <c r="F9242"/>
      <c r="G9242"/>
    </row>
    <row r="9243" spans="1:7" ht="20.100000000000001" customHeight="1">
      <c r="A9243" s="1"/>
      <c r="B9243"/>
      <c r="C9243"/>
      <c r="E9243"/>
      <c r="F9243"/>
      <c r="G9243"/>
    </row>
    <row r="9244" spans="1:7" ht="20.100000000000001" customHeight="1">
      <c r="A9244" s="1"/>
      <c r="B9244"/>
      <c r="C9244"/>
      <c r="E9244"/>
      <c r="F9244"/>
      <c r="G9244"/>
    </row>
    <row r="9245" spans="1:7" ht="20.100000000000001" customHeight="1">
      <c r="A9245" s="1"/>
      <c r="B9245"/>
      <c r="C9245"/>
      <c r="E9245"/>
      <c r="F9245"/>
      <c r="G9245"/>
    </row>
    <row r="9246" spans="1:7" ht="20.100000000000001" customHeight="1">
      <c r="A9246" s="1"/>
      <c r="B9246"/>
      <c r="C9246"/>
      <c r="E9246"/>
      <c r="F9246"/>
      <c r="G9246"/>
    </row>
    <row r="9247" spans="1:7" ht="20.100000000000001" customHeight="1">
      <c r="A9247" s="1"/>
      <c r="B9247"/>
      <c r="C9247"/>
      <c r="E9247"/>
      <c r="F9247"/>
      <c r="G9247"/>
    </row>
    <row r="9248" spans="1:7" ht="20.100000000000001" customHeight="1">
      <c r="A9248" s="1"/>
      <c r="B9248"/>
      <c r="C9248"/>
      <c r="E9248"/>
      <c r="F9248"/>
      <c r="G9248"/>
    </row>
    <row r="9249" spans="1:7" ht="20.100000000000001" customHeight="1">
      <c r="A9249" s="1"/>
      <c r="B9249"/>
      <c r="C9249"/>
      <c r="E9249"/>
      <c r="F9249"/>
      <c r="G9249"/>
    </row>
    <row r="9250" spans="1:7" ht="20.100000000000001" customHeight="1">
      <c r="A9250" s="1"/>
      <c r="B9250"/>
      <c r="C9250"/>
      <c r="E9250"/>
      <c r="F9250"/>
      <c r="G9250"/>
    </row>
    <row r="9251" spans="1:7" ht="20.100000000000001" customHeight="1">
      <c r="A9251" s="1"/>
      <c r="B9251"/>
      <c r="C9251"/>
      <c r="E9251"/>
      <c r="F9251"/>
      <c r="G9251"/>
    </row>
    <row r="9252" spans="1:7" ht="20.100000000000001" customHeight="1">
      <c r="A9252" s="1"/>
      <c r="B9252"/>
      <c r="C9252"/>
      <c r="E9252"/>
      <c r="F9252"/>
      <c r="G9252"/>
    </row>
    <row r="9253" spans="1:7" ht="20.100000000000001" customHeight="1">
      <c r="A9253" s="1"/>
      <c r="B9253"/>
      <c r="C9253"/>
      <c r="E9253"/>
      <c r="F9253"/>
      <c r="G9253"/>
    </row>
    <row r="9254" spans="1:7" ht="20.100000000000001" customHeight="1">
      <c r="A9254" s="1"/>
      <c r="B9254"/>
      <c r="C9254"/>
      <c r="E9254"/>
      <c r="F9254"/>
      <c r="G9254"/>
    </row>
    <row r="9255" spans="1:7" ht="20.100000000000001" customHeight="1">
      <c r="A9255" s="1"/>
      <c r="B9255"/>
      <c r="C9255"/>
      <c r="E9255"/>
      <c r="F9255"/>
      <c r="G9255"/>
    </row>
    <row r="9256" spans="1:7" ht="20.100000000000001" customHeight="1">
      <c r="A9256" s="1"/>
      <c r="B9256"/>
      <c r="C9256"/>
      <c r="E9256"/>
      <c r="F9256"/>
      <c r="G9256"/>
    </row>
    <row r="9257" spans="1:7" ht="20.100000000000001" customHeight="1">
      <c r="A9257" s="1"/>
      <c r="B9257"/>
      <c r="C9257"/>
      <c r="E9257"/>
      <c r="F9257"/>
      <c r="G9257"/>
    </row>
    <row r="9258" spans="1:7" ht="20.100000000000001" customHeight="1">
      <c r="A9258" s="1"/>
      <c r="B9258"/>
      <c r="C9258"/>
      <c r="E9258"/>
      <c r="F9258"/>
      <c r="G9258"/>
    </row>
    <row r="9259" spans="1:7" ht="20.100000000000001" customHeight="1">
      <c r="A9259" s="1"/>
      <c r="B9259"/>
      <c r="C9259"/>
      <c r="E9259"/>
      <c r="F9259"/>
      <c r="G9259"/>
    </row>
    <row r="9260" spans="1:7" ht="20.100000000000001" customHeight="1">
      <c r="A9260" s="1"/>
      <c r="B9260"/>
      <c r="C9260"/>
      <c r="E9260"/>
      <c r="F9260"/>
      <c r="G9260"/>
    </row>
    <row r="9261" spans="1:7" ht="20.100000000000001" customHeight="1">
      <c r="A9261" s="1"/>
      <c r="B9261"/>
      <c r="C9261"/>
      <c r="E9261"/>
      <c r="F9261"/>
      <c r="G9261"/>
    </row>
    <row r="9262" spans="1:7" ht="20.100000000000001" customHeight="1">
      <c r="A9262" s="1"/>
      <c r="B9262"/>
      <c r="C9262"/>
      <c r="E9262"/>
      <c r="F9262"/>
      <c r="G9262"/>
    </row>
    <row r="9263" spans="1:7" ht="20.100000000000001" customHeight="1">
      <c r="A9263" s="1"/>
      <c r="B9263"/>
      <c r="C9263"/>
      <c r="E9263"/>
      <c r="F9263"/>
      <c r="G9263"/>
    </row>
    <row r="9264" spans="1:7" ht="20.100000000000001" customHeight="1">
      <c r="A9264" s="1"/>
      <c r="B9264"/>
      <c r="C9264"/>
      <c r="E9264"/>
      <c r="F9264"/>
      <c r="G9264"/>
    </row>
    <row r="9265" spans="1:7" ht="20.100000000000001" customHeight="1">
      <c r="A9265" s="1"/>
      <c r="B9265"/>
      <c r="C9265"/>
      <c r="E9265"/>
      <c r="F9265"/>
      <c r="G9265"/>
    </row>
    <row r="9266" spans="1:7" ht="20.100000000000001" customHeight="1">
      <c r="A9266" s="1"/>
      <c r="B9266"/>
      <c r="C9266"/>
      <c r="E9266"/>
      <c r="F9266"/>
      <c r="G9266"/>
    </row>
    <row r="9267" spans="1:7" ht="20.100000000000001" customHeight="1">
      <c r="A9267" s="1"/>
      <c r="B9267"/>
      <c r="C9267"/>
      <c r="E9267"/>
      <c r="F9267"/>
      <c r="G9267"/>
    </row>
    <row r="9268" spans="1:7" ht="20.100000000000001" customHeight="1">
      <c r="A9268" s="1"/>
      <c r="B9268"/>
      <c r="C9268"/>
      <c r="E9268"/>
      <c r="F9268"/>
      <c r="G9268"/>
    </row>
    <row r="9269" spans="1:7" ht="20.100000000000001" customHeight="1">
      <c r="A9269" s="1"/>
      <c r="B9269"/>
      <c r="C9269"/>
      <c r="E9269"/>
      <c r="F9269"/>
      <c r="G9269"/>
    </row>
    <row r="9270" spans="1:7" ht="20.100000000000001" customHeight="1">
      <c r="A9270" s="1"/>
      <c r="B9270"/>
      <c r="C9270"/>
      <c r="E9270"/>
      <c r="F9270"/>
      <c r="G9270"/>
    </row>
    <row r="9271" spans="1:7" ht="20.100000000000001" customHeight="1">
      <c r="A9271" s="1"/>
      <c r="B9271"/>
      <c r="C9271"/>
      <c r="E9271"/>
      <c r="F9271"/>
      <c r="G9271"/>
    </row>
    <row r="9272" spans="1:7" ht="20.100000000000001" customHeight="1">
      <c r="A9272" s="1"/>
      <c r="B9272"/>
      <c r="C9272"/>
      <c r="E9272"/>
      <c r="F9272"/>
      <c r="G9272"/>
    </row>
    <row r="9273" spans="1:7" ht="20.100000000000001" customHeight="1">
      <c r="A9273" s="1"/>
      <c r="B9273"/>
      <c r="C9273"/>
      <c r="E9273"/>
      <c r="F9273"/>
      <c r="G9273"/>
    </row>
    <row r="9274" spans="1:7" ht="20.100000000000001" customHeight="1">
      <c r="A9274" s="1"/>
      <c r="B9274"/>
      <c r="C9274"/>
      <c r="E9274"/>
      <c r="F9274"/>
      <c r="G9274"/>
    </row>
    <row r="9275" spans="1:7" ht="20.100000000000001" customHeight="1">
      <c r="A9275" s="1"/>
      <c r="B9275"/>
      <c r="C9275"/>
      <c r="E9275"/>
      <c r="F9275"/>
      <c r="G9275"/>
    </row>
    <row r="9276" spans="1:7" ht="20.100000000000001" customHeight="1">
      <c r="A9276" s="1"/>
      <c r="B9276"/>
      <c r="C9276"/>
      <c r="E9276"/>
      <c r="F9276"/>
      <c r="G9276"/>
    </row>
    <row r="9277" spans="1:7" ht="20.100000000000001" customHeight="1">
      <c r="A9277" s="1"/>
      <c r="B9277"/>
      <c r="C9277"/>
      <c r="E9277"/>
      <c r="F9277"/>
      <c r="G9277"/>
    </row>
    <row r="9278" spans="1:7" ht="20.100000000000001" customHeight="1">
      <c r="A9278" s="1"/>
      <c r="B9278"/>
      <c r="C9278"/>
      <c r="E9278"/>
      <c r="F9278"/>
      <c r="G9278"/>
    </row>
    <row r="9279" spans="1:7" ht="20.100000000000001" customHeight="1">
      <c r="A9279" s="1"/>
      <c r="B9279"/>
      <c r="C9279"/>
      <c r="E9279"/>
      <c r="F9279"/>
      <c r="G9279"/>
    </row>
    <row r="9280" spans="1:7" ht="20.100000000000001" customHeight="1">
      <c r="A9280" s="1"/>
      <c r="B9280"/>
      <c r="C9280"/>
      <c r="E9280"/>
      <c r="F9280"/>
      <c r="G9280"/>
    </row>
    <row r="9281" spans="1:7" ht="20.100000000000001" customHeight="1">
      <c r="A9281" s="1"/>
      <c r="B9281"/>
      <c r="C9281"/>
      <c r="E9281"/>
      <c r="F9281"/>
      <c r="G9281"/>
    </row>
    <row r="9282" spans="1:7" ht="20.100000000000001" customHeight="1">
      <c r="A9282" s="1"/>
      <c r="B9282"/>
      <c r="C9282"/>
      <c r="E9282"/>
      <c r="F9282"/>
      <c r="G9282"/>
    </row>
    <row r="9283" spans="1:7" ht="20.100000000000001" customHeight="1">
      <c r="A9283" s="1"/>
      <c r="B9283"/>
      <c r="C9283"/>
      <c r="E9283"/>
      <c r="F9283"/>
      <c r="G9283"/>
    </row>
    <row r="9284" spans="1:7" ht="20.100000000000001" customHeight="1">
      <c r="A9284" s="1"/>
      <c r="B9284"/>
      <c r="C9284"/>
      <c r="E9284"/>
      <c r="F9284"/>
      <c r="G9284"/>
    </row>
    <row r="9285" spans="1:7" ht="20.100000000000001" customHeight="1">
      <c r="A9285" s="1"/>
      <c r="B9285"/>
      <c r="C9285"/>
      <c r="E9285"/>
      <c r="F9285"/>
      <c r="G9285"/>
    </row>
    <row r="9286" spans="1:7" ht="20.100000000000001" customHeight="1">
      <c r="A9286" s="1"/>
      <c r="B9286"/>
      <c r="C9286"/>
      <c r="E9286"/>
      <c r="F9286"/>
      <c r="G9286"/>
    </row>
    <row r="9287" spans="1:7" ht="20.100000000000001" customHeight="1">
      <c r="A9287" s="1"/>
      <c r="B9287"/>
      <c r="C9287"/>
      <c r="E9287"/>
      <c r="F9287"/>
      <c r="G9287"/>
    </row>
    <row r="9288" spans="1:7" ht="20.100000000000001" customHeight="1">
      <c r="A9288" s="1"/>
      <c r="B9288"/>
      <c r="C9288"/>
      <c r="E9288"/>
      <c r="F9288"/>
      <c r="G9288"/>
    </row>
    <row r="9289" spans="1:7" ht="20.100000000000001" customHeight="1">
      <c r="A9289" s="1"/>
      <c r="B9289"/>
      <c r="C9289"/>
      <c r="E9289"/>
      <c r="F9289"/>
      <c r="G9289"/>
    </row>
    <row r="9290" spans="1:7" ht="20.100000000000001" customHeight="1">
      <c r="A9290" s="1"/>
      <c r="B9290"/>
      <c r="C9290"/>
      <c r="E9290"/>
      <c r="F9290"/>
      <c r="G9290"/>
    </row>
    <row r="9291" spans="1:7" ht="20.100000000000001" customHeight="1">
      <c r="A9291" s="1"/>
      <c r="B9291"/>
      <c r="C9291"/>
      <c r="E9291"/>
      <c r="F9291"/>
      <c r="G9291"/>
    </row>
    <row r="9292" spans="1:7" ht="20.100000000000001" customHeight="1">
      <c r="A9292" s="1"/>
      <c r="B9292"/>
      <c r="C9292"/>
      <c r="E9292"/>
      <c r="F9292"/>
      <c r="G9292"/>
    </row>
    <row r="9293" spans="1:7" ht="20.100000000000001" customHeight="1">
      <c r="A9293" s="1"/>
      <c r="B9293"/>
      <c r="C9293"/>
      <c r="E9293"/>
      <c r="F9293"/>
      <c r="G9293"/>
    </row>
    <row r="9294" spans="1:7" ht="20.100000000000001" customHeight="1">
      <c r="A9294" s="1"/>
      <c r="B9294"/>
      <c r="C9294"/>
      <c r="E9294"/>
      <c r="F9294"/>
      <c r="G9294"/>
    </row>
    <row r="9295" spans="1:7" ht="20.100000000000001" customHeight="1">
      <c r="A9295" s="1"/>
      <c r="B9295"/>
      <c r="C9295"/>
      <c r="E9295"/>
      <c r="F9295"/>
      <c r="G9295"/>
    </row>
    <row r="9296" spans="1:7" ht="20.100000000000001" customHeight="1">
      <c r="A9296" s="1"/>
      <c r="B9296"/>
      <c r="C9296"/>
      <c r="E9296"/>
      <c r="F9296"/>
      <c r="G9296"/>
    </row>
    <row r="9297" spans="1:7" ht="20.100000000000001" customHeight="1">
      <c r="A9297" s="1"/>
      <c r="B9297"/>
      <c r="C9297"/>
      <c r="E9297"/>
      <c r="F9297"/>
      <c r="G9297"/>
    </row>
    <row r="9298" spans="1:7" ht="20.100000000000001" customHeight="1">
      <c r="A9298" s="1"/>
      <c r="B9298"/>
      <c r="C9298"/>
      <c r="E9298"/>
      <c r="F9298"/>
      <c r="G9298"/>
    </row>
    <row r="9299" spans="1:7" ht="20.100000000000001" customHeight="1">
      <c r="A9299" s="1"/>
      <c r="B9299"/>
      <c r="C9299"/>
      <c r="E9299"/>
      <c r="F9299"/>
      <c r="G9299"/>
    </row>
    <row r="9300" spans="1:7" ht="20.100000000000001" customHeight="1">
      <c r="A9300" s="1"/>
      <c r="B9300"/>
      <c r="C9300"/>
      <c r="E9300"/>
      <c r="F9300"/>
      <c r="G9300"/>
    </row>
    <row r="9301" spans="1:7" ht="20.100000000000001" customHeight="1">
      <c r="A9301" s="1"/>
      <c r="B9301"/>
      <c r="C9301"/>
      <c r="E9301"/>
      <c r="F9301"/>
      <c r="G9301"/>
    </row>
    <row r="9302" spans="1:7" ht="20.100000000000001" customHeight="1">
      <c r="A9302" s="1"/>
      <c r="B9302"/>
      <c r="C9302"/>
      <c r="E9302"/>
      <c r="F9302"/>
      <c r="G9302"/>
    </row>
    <row r="9303" spans="1:7" ht="20.100000000000001" customHeight="1">
      <c r="A9303" s="1"/>
      <c r="B9303"/>
      <c r="C9303"/>
      <c r="E9303"/>
      <c r="F9303"/>
      <c r="G9303"/>
    </row>
    <row r="9304" spans="1:7" ht="20.100000000000001" customHeight="1">
      <c r="A9304" s="1"/>
      <c r="B9304"/>
      <c r="C9304"/>
      <c r="E9304"/>
      <c r="F9304"/>
      <c r="G9304"/>
    </row>
    <row r="9305" spans="1:7" ht="20.100000000000001" customHeight="1">
      <c r="A9305" s="1"/>
      <c r="B9305"/>
      <c r="C9305"/>
      <c r="E9305"/>
      <c r="F9305"/>
      <c r="G9305"/>
    </row>
    <row r="9306" spans="1:7" ht="20.100000000000001" customHeight="1">
      <c r="A9306" s="1"/>
      <c r="B9306"/>
      <c r="C9306"/>
      <c r="E9306"/>
      <c r="F9306"/>
      <c r="G9306"/>
    </row>
    <row r="9307" spans="1:7" ht="20.100000000000001" customHeight="1">
      <c r="A9307" s="1"/>
      <c r="B9307"/>
      <c r="C9307"/>
      <c r="E9307"/>
      <c r="F9307"/>
      <c r="G9307"/>
    </row>
    <row r="9308" spans="1:7" ht="20.100000000000001" customHeight="1">
      <c r="A9308" s="1"/>
      <c r="B9308"/>
      <c r="C9308"/>
      <c r="E9308"/>
      <c r="F9308"/>
      <c r="G9308"/>
    </row>
    <row r="9309" spans="1:7" ht="20.100000000000001" customHeight="1">
      <c r="A9309" s="1"/>
      <c r="B9309"/>
      <c r="C9309"/>
      <c r="E9309"/>
      <c r="F9309"/>
      <c r="G9309"/>
    </row>
    <row r="9310" spans="1:7" ht="20.100000000000001" customHeight="1">
      <c r="A9310" s="1"/>
      <c r="B9310"/>
      <c r="C9310"/>
      <c r="E9310"/>
      <c r="F9310"/>
      <c r="G9310"/>
    </row>
    <row r="9311" spans="1:7" ht="20.100000000000001" customHeight="1">
      <c r="A9311" s="1"/>
      <c r="B9311"/>
      <c r="C9311"/>
      <c r="E9311"/>
      <c r="F9311"/>
      <c r="G9311"/>
    </row>
    <row r="9312" spans="1:7" ht="20.100000000000001" customHeight="1">
      <c r="A9312" s="1"/>
      <c r="B9312"/>
      <c r="C9312"/>
      <c r="E9312"/>
      <c r="F9312"/>
      <c r="G9312"/>
    </row>
    <row r="9313" spans="1:7" ht="20.100000000000001" customHeight="1">
      <c r="A9313" s="1"/>
      <c r="B9313"/>
      <c r="C9313"/>
      <c r="E9313"/>
      <c r="F9313"/>
      <c r="G9313"/>
    </row>
    <row r="9314" spans="1:7" ht="20.100000000000001" customHeight="1">
      <c r="A9314" s="1"/>
      <c r="B9314"/>
      <c r="C9314"/>
      <c r="E9314"/>
      <c r="F9314"/>
      <c r="G9314"/>
    </row>
    <row r="9315" spans="1:7" ht="20.100000000000001" customHeight="1">
      <c r="A9315" s="1"/>
      <c r="B9315"/>
      <c r="C9315"/>
      <c r="E9315"/>
      <c r="F9315"/>
      <c r="G9315"/>
    </row>
    <row r="9316" spans="1:7" ht="20.100000000000001" customHeight="1">
      <c r="A9316" s="1"/>
      <c r="B9316"/>
      <c r="C9316"/>
      <c r="E9316"/>
      <c r="F9316"/>
      <c r="G9316"/>
    </row>
    <row r="9317" spans="1:7" ht="20.100000000000001" customHeight="1">
      <c r="A9317" s="1"/>
      <c r="B9317"/>
      <c r="C9317"/>
      <c r="E9317"/>
      <c r="F9317"/>
      <c r="G9317"/>
    </row>
    <row r="9318" spans="1:7" ht="20.100000000000001" customHeight="1">
      <c r="A9318" s="1"/>
      <c r="B9318"/>
      <c r="C9318"/>
      <c r="E9318"/>
      <c r="F9318"/>
      <c r="G9318"/>
    </row>
    <row r="9319" spans="1:7" ht="20.100000000000001" customHeight="1">
      <c r="A9319" s="1"/>
      <c r="B9319"/>
      <c r="C9319"/>
      <c r="E9319"/>
      <c r="F9319"/>
      <c r="G9319"/>
    </row>
    <row r="9320" spans="1:7" ht="20.100000000000001" customHeight="1">
      <c r="A9320" s="1"/>
      <c r="B9320"/>
      <c r="C9320"/>
      <c r="E9320"/>
      <c r="F9320"/>
      <c r="G9320"/>
    </row>
    <row r="9321" spans="1:7" ht="20.100000000000001" customHeight="1">
      <c r="A9321" s="1"/>
      <c r="B9321"/>
      <c r="C9321"/>
      <c r="E9321"/>
      <c r="F9321"/>
      <c r="G9321"/>
    </row>
    <row r="9322" spans="1:7" ht="20.100000000000001" customHeight="1">
      <c r="A9322" s="1"/>
      <c r="B9322"/>
      <c r="C9322"/>
      <c r="E9322"/>
      <c r="F9322"/>
      <c r="G9322"/>
    </row>
    <row r="9323" spans="1:7" ht="20.100000000000001" customHeight="1">
      <c r="A9323" s="1"/>
      <c r="B9323"/>
      <c r="C9323"/>
      <c r="E9323"/>
      <c r="F9323"/>
      <c r="G9323"/>
    </row>
    <row r="9324" spans="1:7" ht="20.100000000000001" customHeight="1">
      <c r="A9324" s="1"/>
      <c r="B9324"/>
      <c r="C9324"/>
      <c r="E9324"/>
      <c r="F9324"/>
      <c r="G9324"/>
    </row>
    <row r="9325" spans="1:7" ht="20.100000000000001" customHeight="1">
      <c r="A9325" s="1"/>
      <c r="B9325"/>
      <c r="C9325"/>
      <c r="E9325"/>
      <c r="F9325"/>
      <c r="G9325"/>
    </row>
    <row r="9326" spans="1:7" ht="20.100000000000001" customHeight="1">
      <c r="A9326" s="1"/>
      <c r="B9326"/>
      <c r="C9326"/>
      <c r="E9326"/>
      <c r="F9326"/>
      <c r="G9326"/>
    </row>
    <row r="9327" spans="1:7" ht="20.100000000000001" customHeight="1">
      <c r="A9327" s="1"/>
      <c r="B9327"/>
      <c r="C9327"/>
      <c r="E9327"/>
      <c r="F9327"/>
      <c r="G9327"/>
    </row>
    <row r="9328" spans="1:7" ht="20.100000000000001" customHeight="1">
      <c r="A9328" s="1"/>
      <c r="B9328"/>
      <c r="C9328"/>
      <c r="E9328"/>
      <c r="F9328"/>
      <c r="G9328"/>
    </row>
    <row r="9329" spans="1:7" ht="20.100000000000001" customHeight="1">
      <c r="A9329" s="1"/>
      <c r="B9329"/>
      <c r="C9329"/>
      <c r="E9329"/>
      <c r="F9329"/>
      <c r="G9329"/>
    </row>
    <row r="9330" spans="1:7" ht="20.100000000000001" customHeight="1">
      <c r="A9330" s="1"/>
      <c r="B9330"/>
      <c r="C9330"/>
      <c r="E9330"/>
      <c r="F9330"/>
      <c r="G9330"/>
    </row>
    <row r="9331" spans="1:7" ht="20.100000000000001" customHeight="1">
      <c r="A9331" s="1"/>
      <c r="B9331"/>
      <c r="C9331"/>
      <c r="E9331"/>
      <c r="F9331"/>
      <c r="G9331"/>
    </row>
    <row r="9332" spans="1:7" ht="20.100000000000001" customHeight="1">
      <c r="A9332" s="1"/>
      <c r="B9332"/>
      <c r="C9332"/>
      <c r="E9332"/>
      <c r="F9332"/>
      <c r="G9332"/>
    </row>
    <row r="9333" spans="1:7" ht="20.100000000000001" customHeight="1">
      <c r="A9333" s="1"/>
      <c r="B9333"/>
      <c r="C9333"/>
      <c r="E9333"/>
      <c r="F9333"/>
      <c r="G9333"/>
    </row>
    <row r="9334" spans="1:7" ht="20.100000000000001" customHeight="1">
      <c r="A9334" s="1"/>
      <c r="B9334"/>
      <c r="C9334"/>
      <c r="E9334"/>
      <c r="F9334"/>
      <c r="G9334"/>
    </row>
    <row r="9335" spans="1:7" ht="20.100000000000001" customHeight="1">
      <c r="A9335" s="1"/>
      <c r="B9335"/>
      <c r="C9335"/>
      <c r="E9335"/>
      <c r="F9335"/>
      <c r="G9335"/>
    </row>
    <row r="9336" spans="1:7" ht="20.100000000000001" customHeight="1">
      <c r="A9336" s="1"/>
      <c r="B9336"/>
      <c r="C9336"/>
      <c r="E9336"/>
      <c r="F9336"/>
      <c r="G9336"/>
    </row>
    <row r="9337" spans="1:7" ht="20.100000000000001" customHeight="1">
      <c r="A9337" s="1"/>
      <c r="B9337"/>
      <c r="C9337"/>
      <c r="E9337"/>
      <c r="F9337"/>
      <c r="G9337"/>
    </row>
    <row r="9338" spans="1:7" ht="20.100000000000001" customHeight="1">
      <c r="A9338" s="1"/>
      <c r="B9338"/>
      <c r="C9338"/>
      <c r="E9338"/>
      <c r="F9338"/>
      <c r="G9338"/>
    </row>
    <row r="9339" spans="1:7" ht="20.100000000000001" customHeight="1">
      <c r="A9339" s="1"/>
      <c r="B9339"/>
      <c r="C9339"/>
      <c r="E9339"/>
      <c r="F9339"/>
      <c r="G9339"/>
    </row>
    <row r="9340" spans="1:7" ht="20.100000000000001" customHeight="1">
      <c r="A9340" s="1"/>
      <c r="B9340"/>
      <c r="C9340"/>
      <c r="E9340"/>
      <c r="F9340"/>
      <c r="G9340"/>
    </row>
    <row r="9341" spans="1:7" ht="20.100000000000001" customHeight="1">
      <c r="A9341" s="1"/>
      <c r="B9341"/>
      <c r="C9341"/>
      <c r="E9341"/>
      <c r="F9341"/>
      <c r="G9341"/>
    </row>
    <row r="9342" spans="1:7" ht="20.100000000000001" customHeight="1">
      <c r="A9342" s="1"/>
      <c r="B9342"/>
      <c r="C9342"/>
      <c r="E9342"/>
      <c r="F9342"/>
      <c r="G9342"/>
    </row>
    <row r="9343" spans="1:7" ht="20.100000000000001" customHeight="1">
      <c r="A9343" s="1"/>
      <c r="B9343"/>
      <c r="C9343"/>
      <c r="E9343"/>
      <c r="F9343"/>
      <c r="G9343"/>
    </row>
    <row r="9344" spans="1:7" ht="20.100000000000001" customHeight="1">
      <c r="A9344" s="1"/>
      <c r="B9344"/>
      <c r="C9344"/>
      <c r="E9344"/>
      <c r="F9344"/>
      <c r="G9344"/>
    </row>
    <row r="9345" spans="1:7" ht="20.100000000000001" customHeight="1">
      <c r="A9345" s="1"/>
      <c r="B9345"/>
      <c r="C9345"/>
      <c r="E9345"/>
      <c r="F9345"/>
      <c r="G9345"/>
    </row>
    <row r="9346" spans="1:7" ht="20.100000000000001" customHeight="1">
      <c r="A9346" s="1"/>
      <c r="B9346"/>
      <c r="C9346"/>
      <c r="E9346"/>
      <c r="F9346"/>
      <c r="G9346"/>
    </row>
    <row r="9347" spans="1:7" ht="20.100000000000001" customHeight="1">
      <c r="A9347" s="1"/>
      <c r="B9347"/>
      <c r="C9347"/>
      <c r="E9347"/>
      <c r="F9347"/>
      <c r="G9347"/>
    </row>
    <row r="9348" spans="1:7" ht="20.100000000000001" customHeight="1">
      <c r="A9348" s="1"/>
      <c r="B9348"/>
      <c r="C9348"/>
      <c r="E9348"/>
      <c r="F9348"/>
      <c r="G9348"/>
    </row>
    <row r="9349" spans="1:7" ht="20.100000000000001" customHeight="1">
      <c r="A9349" s="1"/>
      <c r="B9349"/>
      <c r="C9349"/>
      <c r="E9349"/>
      <c r="F9349"/>
      <c r="G9349"/>
    </row>
    <row r="9350" spans="1:7" ht="20.100000000000001" customHeight="1">
      <c r="A9350" s="1"/>
      <c r="B9350"/>
      <c r="C9350"/>
      <c r="E9350"/>
      <c r="F9350"/>
      <c r="G9350"/>
    </row>
    <row r="9351" spans="1:7" ht="20.100000000000001" customHeight="1">
      <c r="A9351" s="1"/>
      <c r="B9351"/>
      <c r="C9351"/>
      <c r="E9351"/>
      <c r="F9351"/>
      <c r="G9351"/>
    </row>
    <row r="9352" spans="1:7" ht="20.100000000000001" customHeight="1">
      <c r="A9352" s="1"/>
      <c r="B9352"/>
      <c r="C9352"/>
      <c r="E9352"/>
      <c r="F9352"/>
      <c r="G9352"/>
    </row>
    <row r="9353" spans="1:7" ht="20.100000000000001" customHeight="1">
      <c r="A9353" s="1"/>
      <c r="B9353"/>
      <c r="C9353"/>
      <c r="E9353"/>
      <c r="F9353"/>
      <c r="G9353"/>
    </row>
    <row r="9354" spans="1:7" ht="20.100000000000001" customHeight="1">
      <c r="A9354" s="1"/>
      <c r="B9354"/>
      <c r="C9354"/>
      <c r="E9354"/>
      <c r="F9354"/>
      <c r="G9354"/>
    </row>
    <row r="9355" spans="1:7" ht="20.100000000000001" customHeight="1">
      <c r="A9355" s="1"/>
      <c r="B9355"/>
      <c r="C9355"/>
      <c r="E9355"/>
      <c r="F9355"/>
      <c r="G9355"/>
    </row>
    <row r="9356" spans="1:7" ht="20.100000000000001" customHeight="1">
      <c r="A9356" s="1"/>
      <c r="B9356"/>
      <c r="C9356"/>
      <c r="E9356"/>
      <c r="F9356"/>
      <c r="G9356"/>
    </row>
    <row r="9357" spans="1:7" ht="20.100000000000001" customHeight="1">
      <c r="A9357" s="1"/>
      <c r="B9357"/>
      <c r="C9357"/>
      <c r="E9357"/>
      <c r="F9357"/>
      <c r="G9357"/>
    </row>
    <row r="9358" spans="1:7" ht="20.100000000000001" customHeight="1">
      <c r="A9358" s="1"/>
      <c r="B9358"/>
      <c r="C9358"/>
      <c r="E9358"/>
      <c r="F9358"/>
      <c r="G9358"/>
    </row>
    <row r="9359" spans="1:7" ht="20.100000000000001" customHeight="1">
      <c r="A9359" s="1"/>
      <c r="B9359"/>
      <c r="C9359"/>
      <c r="E9359"/>
      <c r="F9359"/>
      <c r="G9359"/>
    </row>
    <row r="9360" spans="1:7" ht="20.100000000000001" customHeight="1">
      <c r="A9360" s="1"/>
      <c r="B9360"/>
      <c r="C9360"/>
      <c r="E9360"/>
      <c r="F9360"/>
      <c r="G9360"/>
    </row>
    <row r="9361" spans="1:7" ht="20.100000000000001" customHeight="1">
      <c r="A9361" s="1"/>
      <c r="B9361"/>
      <c r="C9361"/>
      <c r="E9361"/>
      <c r="F9361"/>
      <c r="G9361"/>
    </row>
    <row r="9362" spans="1:7" ht="20.100000000000001" customHeight="1">
      <c r="A9362" s="1"/>
      <c r="B9362"/>
      <c r="C9362"/>
      <c r="E9362"/>
      <c r="F9362"/>
      <c r="G9362"/>
    </row>
    <row r="9363" spans="1:7" ht="20.100000000000001" customHeight="1">
      <c r="A9363" s="1"/>
      <c r="B9363"/>
      <c r="C9363"/>
      <c r="E9363"/>
      <c r="F9363"/>
      <c r="G9363"/>
    </row>
    <row r="9364" spans="1:7" ht="20.100000000000001" customHeight="1">
      <c r="A9364" s="1"/>
      <c r="B9364"/>
      <c r="C9364"/>
      <c r="E9364"/>
      <c r="F9364"/>
      <c r="G9364"/>
    </row>
    <row r="9365" spans="1:7" ht="20.100000000000001" customHeight="1">
      <c r="A9365" s="1"/>
      <c r="B9365"/>
      <c r="C9365"/>
      <c r="E9365"/>
      <c r="F9365"/>
      <c r="G9365"/>
    </row>
    <row r="9366" spans="1:7" ht="20.100000000000001" customHeight="1">
      <c r="A9366" s="1"/>
      <c r="B9366"/>
      <c r="C9366"/>
      <c r="E9366"/>
      <c r="F9366"/>
      <c r="G9366"/>
    </row>
    <row r="9367" spans="1:7" ht="20.100000000000001" customHeight="1">
      <c r="A9367" s="1"/>
      <c r="B9367"/>
      <c r="C9367"/>
      <c r="E9367"/>
      <c r="F9367"/>
      <c r="G9367"/>
    </row>
    <row r="9368" spans="1:7" ht="20.100000000000001" customHeight="1">
      <c r="A9368" s="1"/>
      <c r="B9368"/>
      <c r="C9368"/>
      <c r="E9368"/>
      <c r="F9368"/>
      <c r="G9368"/>
    </row>
    <row r="9369" spans="1:7" ht="20.100000000000001" customHeight="1">
      <c r="A9369" s="1"/>
      <c r="B9369"/>
      <c r="C9369"/>
      <c r="E9369"/>
      <c r="F9369"/>
      <c r="G9369"/>
    </row>
    <row r="9370" spans="1:7" ht="20.100000000000001" customHeight="1">
      <c r="A9370" s="1"/>
      <c r="B9370"/>
      <c r="C9370"/>
      <c r="E9370"/>
      <c r="F9370"/>
      <c r="G9370"/>
    </row>
    <row r="9371" spans="1:7" ht="20.100000000000001" customHeight="1">
      <c r="A9371" s="1"/>
      <c r="B9371"/>
      <c r="C9371"/>
      <c r="E9371"/>
      <c r="F9371"/>
      <c r="G9371"/>
    </row>
    <row r="9372" spans="1:7" ht="20.100000000000001" customHeight="1">
      <c r="A9372" s="1"/>
      <c r="B9372"/>
      <c r="C9372"/>
      <c r="E9372"/>
      <c r="F9372"/>
      <c r="G9372"/>
    </row>
    <row r="9373" spans="1:7" ht="20.100000000000001" customHeight="1">
      <c r="A9373" s="1"/>
      <c r="B9373"/>
      <c r="C9373"/>
      <c r="E9373"/>
      <c r="F9373"/>
      <c r="G9373"/>
    </row>
    <row r="9374" spans="1:7" ht="20.100000000000001" customHeight="1">
      <c r="A9374" s="1"/>
      <c r="B9374"/>
      <c r="C9374"/>
      <c r="E9374"/>
      <c r="F9374"/>
      <c r="G9374"/>
    </row>
    <row r="9375" spans="1:7" ht="20.100000000000001" customHeight="1">
      <c r="A9375" s="1"/>
      <c r="B9375"/>
      <c r="C9375"/>
      <c r="E9375"/>
      <c r="F9375"/>
      <c r="G9375"/>
    </row>
    <row r="9376" spans="1:7" ht="20.100000000000001" customHeight="1">
      <c r="A9376" s="1"/>
      <c r="B9376"/>
      <c r="C9376"/>
      <c r="E9376"/>
      <c r="F9376"/>
      <c r="G9376"/>
    </row>
    <row r="9377" spans="1:7" ht="20.100000000000001" customHeight="1">
      <c r="A9377" s="1"/>
      <c r="B9377"/>
      <c r="C9377"/>
      <c r="E9377"/>
      <c r="F9377"/>
      <c r="G9377"/>
    </row>
    <row r="9378" spans="1:7" ht="20.100000000000001" customHeight="1">
      <c r="A9378" s="1"/>
      <c r="B9378"/>
      <c r="C9378"/>
      <c r="E9378"/>
      <c r="F9378"/>
      <c r="G9378"/>
    </row>
    <row r="9379" spans="1:7" ht="20.100000000000001" customHeight="1">
      <c r="A9379" s="1"/>
      <c r="B9379"/>
      <c r="C9379"/>
      <c r="E9379"/>
      <c r="F9379"/>
      <c r="G9379"/>
    </row>
    <row r="9380" spans="1:7" ht="20.100000000000001" customHeight="1">
      <c r="A9380" s="1"/>
      <c r="B9380"/>
      <c r="C9380"/>
      <c r="E9380"/>
      <c r="F9380"/>
      <c r="G9380"/>
    </row>
    <row r="9381" spans="1:7" ht="20.100000000000001" customHeight="1">
      <c r="A9381" s="1"/>
      <c r="B9381"/>
      <c r="C9381"/>
      <c r="E9381"/>
      <c r="F9381"/>
      <c r="G9381"/>
    </row>
    <row r="9382" spans="1:7" ht="20.100000000000001" customHeight="1">
      <c r="A9382" s="1"/>
      <c r="B9382"/>
      <c r="C9382"/>
      <c r="E9382"/>
      <c r="F9382"/>
      <c r="G9382"/>
    </row>
    <row r="9383" spans="1:7" ht="20.100000000000001" customHeight="1">
      <c r="A9383" s="1"/>
      <c r="B9383"/>
      <c r="C9383"/>
      <c r="E9383"/>
      <c r="F9383"/>
      <c r="G9383"/>
    </row>
    <row r="9384" spans="1:7" ht="20.100000000000001" customHeight="1">
      <c r="A9384" s="1"/>
      <c r="B9384"/>
      <c r="C9384"/>
      <c r="E9384"/>
      <c r="F9384"/>
      <c r="G9384"/>
    </row>
    <row r="9385" spans="1:7" ht="20.100000000000001" customHeight="1">
      <c r="A9385" s="1"/>
      <c r="B9385"/>
      <c r="C9385"/>
      <c r="E9385"/>
      <c r="F9385"/>
      <c r="G9385"/>
    </row>
    <row r="9386" spans="1:7" ht="20.100000000000001" customHeight="1">
      <c r="A9386" s="1"/>
      <c r="B9386"/>
      <c r="C9386"/>
      <c r="E9386"/>
      <c r="F9386"/>
      <c r="G9386"/>
    </row>
    <row r="9387" spans="1:7" ht="20.100000000000001" customHeight="1">
      <c r="A9387" s="1"/>
      <c r="B9387"/>
      <c r="C9387"/>
      <c r="E9387"/>
      <c r="F9387"/>
      <c r="G9387"/>
    </row>
    <row r="9388" spans="1:7" ht="20.100000000000001" customHeight="1">
      <c r="A9388" s="1"/>
      <c r="B9388"/>
      <c r="C9388"/>
      <c r="E9388"/>
      <c r="F9388"/>
      <c r="G9388"/>
    </row>
    <row r="9389" spans="1:7" ht="20.100000000000001" customHeight="1">
      <c r="A9389" s="1"/>
      <c r="B9389"/>
      <c r="C9389"/>
      <c r="E9389"/>
      <c r="F9389"/>
      <c r="G9389"/>
    </row>
    <row r="9390" spans="1:7" ht="20.100000000000001" customHeight="1">
      <c r="A9390" s="1"/>
      <c r="B9390"/>
      <c r="C9390"/>
      <c r="E9390"/>
      <c r="F9390"/>
      <c r="G9390"/>
    </row>
    <row r="9391" spans="1:7" ht="20.100000000000001" customHeight="1">
      <c r="A9391" s="1"/>
      <c r="B9391"/>
      <c r="C9391"/>
      <c r="E9391"/>
      <c r="F9391"/>
      <c r="G9391"/>
    </row>
    <row r="9392" spans="1:7" ht="20.100000000000001" customHeight="1">
      <c r="A9392" s="1"/>
      <c r="B9392"/>
      <c r="C9392"/>
      <c r="E9392"/>
      <c r="F9392"/>
      <c r="G9392"/>
    </row>
    <row r="9393" spans="1:7" ht="20.100000000000001" customHeight="1">
      <c r="A9393" s="1"/>
      <c r="B9393"/>
      <c r="C9393"/>
      <c r="E9393"/>
      <c r="F9393"/>
      <c r="G9393"/>
    </row>
    <row r="9394" spans="1:7" ht="20.100000000000001" customHeight="1">
      <c r="A9394" s="1"/>
      <c r="B9394"/>
      <c r="C9394"/>
      <c r="E9394"/>
      <c r="F9394"/>
      <c r="G9394"/>
    </row>
    <row r="9395" spans="1:7" ht="20.100000000000001" customHeight="1">
      <c r="A9395" s="1"/>
      <c r="B9395"/>
      <c r="C9395"/>
      <c r="E9395"/>
      <c r="F9395"/>
      <c r="G9395"/>
    </row>
    <row r="9396" spans="1:7" ht="20.100000000000001" customHeight="1">
      <c r="A9396" s="1"/>
      <c r="B9396"/>
      <c r="C9396"/>
      <c r="E9396"/>
      <c r="F9396"/>
      <c r="G9396"/>
    </row>
    <row r="9397" spans="1:7" ht="20.100000000000001" customHeight="1">
      <c r="A9397" s="1"/>
      <c r="B9397"/>
      <c r="C9397"/>
      <c r="E9397"/>
      <c r="F9397"/>
      <c r="G9397"/>
    </row>
    <row r="9398" spans="1:7" ht="20.100000000000001" customHeight="1">
      <c r="A9398" s="1"/>
      <c r="B9398"/>
      <c r="C9398"/>
      <c r="E9398"/>
      <c r="F9398"/>
      <c r="G9398"/>
    </row>
    <row r="9399" spans="1:7" ht="20.100000000000001" customHeight="1">
      <c r="A9399" s="1"/>
      <c r="B9399"/>
      <c r="C9399"/>
      <c r="E9399"/>
      <c r="F9399"/>
      <c r="G9399"/>
    </row>
    <row r="9400" spans="1:7" ht="20.100000000000001" customHeight="1">
      <c r="A9400" s="1"/>
      <c r="B9400"/>
      <c r="C9400"/>
      <c r="E9400"/>
      <c r="F9400"/>
      <c r="G9400"/>
    </row>
    <row r="9401" spans="1:7" ht="20.100000000000001" customHeight="1">
      <c r="A9401" s="1"/>
      <c r="B9401"/>
      <c r="C9401"/>
      <c r="E9401"/>
      <c r="F9401"/>
      <c r="G9401"/>
    </row>
    <row r="9402" spans="1:7" ht="20.100000000000001" customHeight="1">
      <c r="A9402" s="1"/>
      <c r="B9402"/>
      <c r="C9402"/>
      <c r="E9402"/>
      <c r="F9402"/>
      <c r="G9402"/>
    </row>
    <row r="9403" spans="1:7" ht="20.100000000000001" customHeight="1">
      <c r="A9403" s="1"/>
      <c r="B9403"/>
      <c r="C9403"/>
      <c r="E9403"/>
      <c r="F9403"/>
      <c r="G9403"/>
    </row>
    <row r="9404" spans="1:7" ht="20.100000000000001" customHeight="1">
      <c r="A9404" s="1"/>
      <c r="B9404"/>
      <c r="C9404"/>
      <c r="E9404"/>
      <c r="F9404"/>
      <c r="G9404"/>
    </row>
    <row r="9405" spans="1:7" ht="20.100000000000001" customHeight="1">
      <c r="A9405" s="1"/>
      <c r="B9405"/>
      <c r="C9405"/>
      <c r="E9405"/>
      <c r="F9405"/>
      <c r="G9405"/>
    </row>
    <row r="9406" spans="1:7" ht="20.100000000000001" customHeight="1">
      <c r="A9406" s="1"/>
      <c r="B9406"/>
      <c r="C9406"/>
      <c r="E9406"/>
      <c r="F9406"/>
      <c r="G9406"/>
    </row>
    <row r="9407" spans="1:7" ht="20.100000000000001" customHeight="1">
      <c r="A9407" s="1"/>
      <c r="B9407"/>
      <c r="C9407"/>
      <c r="E9407"/>
      <c r="F9407"/>
      <c r="G9407"/>
    </row>
    <row r="9408" spans="1:7" ht="20.100000000000001" customHeight="1">
      <c r="A9408" s="1"/>
      <c r="B9408"/>
      <c r="C9408"/>
      <c r="E9408"/>
      <c r="F9408"/>
      <c r="G9408"/>
    </row>
    <row r="9409" spans="1:7" ht="20.100000000000001" customHeight="1">
      <c r="A9409" s="1"/>
      <c r="B9409"/>
      <c r="C9409"/>
      <c r="E9409"/>
      <c r="F9409"/>
      <c r="G9409"/>
    </row>
    <row r="9410" spans="1:7" ht="20.100000000000001" customHeight="1">
      <c r="A9410" s="1"/>
      <c r="B9410"/>
      <c r="C9410"/>
      <c r="E9410"/>
      <c r="F9410"/>
      <c r="G9410"/>
    </row>
    <row r="9411" spans="1:7" ht="20.100000000000001" customHeight="1">
      <c r="A9411" s="1"/>
      <c r="B9411"/>
      <c r="C9411"/>
      <c r="E9411"/>
      <c r="F9411"/>
      <c r="G9411"/>
    </row>
    <row r="9412" spans="1:7" ht="20.100000000000001" customHeight="1">
      <c r="A9412" s="1"/>
      <c r="B9412"/>
      <c r="C9412"/>
      <c r="E9412"/>
      <c r="F9412"/>
      <c r="G9412"/>
    </row>
    <row r="9413" spans="1:7" ht="20.100000000000001" customHeight="1">
      <c r="A9413" s="1"/>
      <c r="B9413"/>
      <c r="C9413"/>
      <c r="E9413"/>
      <c r="F9413"/>
      <c r="G9413"/>
    </row>
    <row r="9414" spans="1:7" ht="20.100000000000001" customHeight="1">
      <c r="A9414" s="1"/>
      <c r="B9414"/>
      <c r="C9414"/>
      <c r="E9414"/>
      <c r="F9414"/>
      <c r="G9414"/>
    </row>
    <row r="9415" spans="1:7" ht="20.100000000000001" customHeight="1">
      <c r="A9415" s="1"/>
      <c r="B9415"/>
      <c r="C9415"/>
      <c r="E9415"/>
      <c r="F9415"/>
      <c r="G9415"/>
    </row>
    <row r="9416" spans="1:7" ht="20.100000000000001" customHeight="1">
      <c r="A9416" s="1"/>
      <c r="B9416"/>
      <c r="C9416"/>
      <c r="E9416"/>
      <c r="F9416"/>
      <c r="G9416"/>
    </row>
    <row r="9417" spans="1:7" ht="20.100000000000001" customHeight="1">
      <c r="A9417" s="1"/>
      <c r="B9417"/>
      <c r="C9417"/>
      <c r="E9417"/>
      <c r="F9417"/>
      <c r="G9417"/>
    </row>
    <row r="9418" spans="1:7" ht="20.100000000000001" customHeight="1">
      <c r="A9418" s="1"/>
      <c r="B9418"/>
      <c r="C9418"/>
      <c r="E9418"/>
      <c r="F9418"/>
      <c r="G9418"/>
    </row>
    <row r="9419" spans="1:7" ht="20.100000000000001" customHeight="1">
      <c r="A9419" s="1"/>
      <c r="B9419"/>
      <c r="C9419"/>
      <c r="E9419"/>
      <c r="F9419"/>
      <c r="G9419"/>
    </row>
    <row r="9420" spans="1:7" ht="20.100000000000001" customHeight="1">
      <c r="A9420" s="1"/>
      <c r="B9420"/>
      <c r="C9420"/>
      <c r="E9420"/>
      <c r="F9420"/>
      <c r="G9420"/>
    </row>
    <row r="9421" spans="1:7" ht="20.100000000000001" customHeight="1">
      <c r="A9421" s="1"/>
      <c r="B9421"/>
      <c r="C9421"/>
      <c r="E9421"/>
      <c r="F9421"/>
      <c r="G9421"/>
    </row>
    <row r="9422" spans="1:7" ht="20.100000000000001" customHeight="1">
      <c r="A9422" s="1"/>
      <c r="B9422"/>
      <c r="C9422"/>
      <c r="E9422"/>
      <c r="F9422"/>
      <c r="G9422"/>
    </row>
    <row r="9423" spans="1:7" ht="20.100000000000001" customHeight="1">
      <c r="A9423" s="1"/>
      <c r="B9423"/>
      <c r="C9423"/>
      <c r="E9423"/>
      <c r="F9423"/>
      <c r="G9423"/>
    </row>
    <row r="9424" spans="1:7" ht="20.100000000000001" customHeight="1">
      <c r="A9424" s="1"/>
      <c r="B9424"/>
      <c r="C9424"/>
      <c r="E9424"/>
      <c r="F9424"/>
      <c r="G9424"/>
    </row>
    <row r="9425" spans="1:7" ht="20.100000000000001" customHeight="1">
      <c r="A9425" s="1"/>
      <c r="B9425"/>
      <c r="C9425"/>
      <c r="E9425"/>
      <c r="F9425"/>
      <c r="G9425"/>
    </row>
    <row r="9426" spans="1:7" ht="20.100000000000001" customHeight="1">
      <c r="A9426" s="1"/>
      <c r="B9426"/>
      <c r="C9426"/>
      <c r="E9426"/>
      <c r="F9426"/>
      <c r="G9426"/>
    </row>
    <row r="9427" spans="1:7" ht="20.100000000000001" customHeight="1">
      <c r="A9427" s="1"/>
      <c r="B9427"/>
      <c r="C9427"/>
      <c r="E9427"/>
      <c r="F9427"/>
      <c r="G9427"/>
    </row>
    <row r="9428" spans="1:7" ht="20.100000000000001" customHeight="1">
      <c r="A9428" s="1"/>
      <c r="B9428"/>
      <c r="C9428"/>
      <c r="E9428"/>
      <c r="F9428"/>
      <c r="G9428"/>
    </row>
    <row r="9429" spans="1:7" ht="20.100000000000001" customHeight="1">
      <c r="A9429" s="1"/>
      <c r="B9429"/>
      <c r="C9429"/>
      <c r="E9429"/>
      <c r="F9429"/>
      <c r="G9429"/>
    </row>
    <row r="9430" spans="1:7" ht="20.100000000000001" customHeight="1">
      <c r="A9430" s="1"/>
      <c r="B9430"/>
      <c r="C9430"/>
      <c r="E9430"/>
      <c r="F9430"/>
      <c r="G9430"/>
    </row>
    <row r="9431" spans="1:7" ht="20.100000000000001" customHeight="1">
      <c r="A9431" s="1"/>
      <c r="B9431"/>
      <c r="C9431"/>
      <c r="E9431"/>
      <c r="F9431"/>
      <c r="G9431"/>
    </row>
    <row r="9432" spans="1:7" ht="20.100000000000001" customHeight="1">
      <c r="A9432" s="1"/>
      <c r="B9432"/>
      <c r="C9432"/>
      <c r="E9432"/>
      <c r="F9432"/>
      <c r="G9432"/>
    </row>
    <row r="9433" spans="1:7" ht="20.100000000000001" customHeight="1">
      <c r="A9433" s="1"/>
      <c r="B9433"/>
      <c r="C9433"/>
      <c r="E9433"/>
      <c r="F9433"/>
      <c r="G9433"/>
    </row>
    <row r="9434" spans="1:7" ht="20.100000000000001" customHeight="1">
      <c r="A9434" s="1"/>
      <c r="B9434"/>
      <c r="C9434"/>
      <c r="E9434"/>
      <c r="F9434"/>
      <c r="G9434"/>
    </row>
    <row r="9435" spans="1:7" ht="20.100000000000001" customHeight="1">
      <c r="A9435" s="1"/>
      <c r="B9435"/>
      <c r="C9435"/>
      <c r="E9435"/>
      <c r="F9435"/>
      <c r="G9435"/>
    </row>
    <row r="9436" spans="1:7" ht="20.100000000000001" customHeight="1">
      <c r="A9436" s="1"/>
      <c r="B9436"/>
      <c r="C9436"/>
      <c r="E9436"/>
      <c r="F9436"/>
      <c r="G9436"/>
    </row>
    <row r="9437" spans="1:7" ht="20.100000000000001" customHeight="1">
      <c r="A9437" s="1"/>
      <c r="B9437"/>
      <c r="C9437"/>
      <c r="E9437"/>
      <c r="F9437"/>
      <c r="G9437"/>
    </row>
    <row r="9438" spans="1:7" ht="20.100000000000001" customHeight="1">
      <c r="A9438" s="1"/>
      <c r="B9438"/>
      <c r="C9438"/>
      <c r="E9438"/>
      <c r="F9438"/>
      <c r="G9438"/>
    </row>
    <row r="9439" spans="1:7" ht="20.100000000000001" customHeight="1">
      <c r="A9439" s="1"/>
      <c r="B9439"/>
      <c r="C9439"/>
      <c r="E9439"/>
      <c r="F9439"/>
      <c r="G9439"/>
    </row>
    <row r="9440" spans="1:7" ht="20.100000000000001" customHeight="1">
      <c r="A9440" s="1"/>
      <c r="B9440"/>
      <c r="C9440"/>
      <c r="E9440"/>
      <c r="F9440"/>
      <c r="G9440"/>
    </row>
    <row r="9441" spans="1:7" ht="20.100000000000001" customHeight="1">
      <c r="A9441" s="1"/>
      <c r="B9441"/>
      <c r="C9441"/>
      <c r="E9441"/>
      <c r="F9441"/>
      <c r="G9441"/>
    </row>
    <row r="9442" spans="1:7" ht="20.100000000000001" customHeight="1">
      <c r="A9442" s="1"/>
      <c r="B9442"/>
      <c r="C9442"/>
      <c r="E9442"/>
      <c r="F9442"/>
      <c r="G9442"/>
    </row>
    <row r="9443" spans="1:7" ht="20.100000000000001" customHeight="1">
      <c r="A9443" s="1"/>
      <c r="B9443"/>
      <c r="C9443"/>
      <c r="E9443"/>
      <c r="F9443"/>
      <c r="G9443"/>
    </row>
    <row r="9444" spans="1:7" ht="20.100000000000001" customHeight="1">
      <c r="A9444" s="1"/>
      <c r="B9444"/>
      <c r="C9444"/>
      <c r="E9444"/>
      <c r="F9444"/>
      <c r="G9444"/>
    </row>
    <row r="9445" spans="1:7" ht="20.100000000000001" customHeight="1">
      <c r="A9445" s="1"/>
      <c r="B9445"/>
      <c r="C9445"/>
      <c r="E9445"/>
      <c r="F9445"/>
      <c r="G9445"/>
    </row>
    <row r="9446" spans="1:7" ht="20.100000000000001" customHeight="1">
      <c r="A9446" s="1"/>
      <c r="B9446"/>
      <c r="C9446"/>
      <c r="E9446"/>
      <c r="F9446"/>
      <c r="G9446"/>
    </row>
    <row r="9447" spans="1:7" ht="20.100000000000001" customHeight="1">
      <c r="A9447" s="1"/>
      <c r="B9447"/>
      <c r="C9447"/>
      <c r="E9447"/>
      <c r="F9447"/>
      <c r="G9447"/>
    </row>
    <row r="9448" spans="1:7" ht="20.100000000000001" customHeight="1">
      <c r="A9448" s="1"/>
      <c r="B9448"/>
      <c r="C9448"/>
      <c r="E9448"/>
      <c r="F9448"/>
      <c r="G9448"/>
    </row>
    <row r="9449" spans="1:7" ht="20.100000000000001" customHeight="1">
      <c r="A9449" s="1"/>
      <c r="B9449"/>
      <c r="C9449"/>
      <c r="E9449"/>
      <c r="F9449"/>
      <c r="G9449"/>
    </row>
    <row r="9450" spans="1:7" ht="20.100000000000001" customHeight="1">
      <c r="A9450" s="1"/>
      <c r="B9450"/>
      <c r="C9450"/>
      <c r="E9450"/>
      <c r="F9450"/>
      <c r="G9450"/>
    </row>
    <row r="9451" spans="1:7" ht="20.100000000000001" customHeight="1">
      <c r="A9451" s="1"/>
      <c r="B9451"/>
      <c r="C9451"/>
      <c r="E9451"/>
      <c r="F9451"/>
      <c r="G9451"/>
    </row>
    <row r="9452" spans="1:7" ht="20.100000000000001" customHeight="1">
      <c r="A9452" s="1"/>
      <c r="B9452"/>
      <c r="C9452"/>
      <c r="E9452"/>
      <c r="F9452"/>
      <c r="G9452"/>
    </row>
    <row r="9453" spans="1:7" ht="20.100000000000001" customHeight="1">
      <c r="A9453" s="1"/>
      <c r="B9453"/>
      <c r="C9453"/>
      <c r="E9453"/>
      <c r="F9453"/>
      <c r="G9453"/>
    </row>
    <row r="9454" spans="1:7" ht="20.100000000000001" customHeight="1">
      <c r="A9454" s="1"/>
      <c r="B9454"/>
      <c r="C9454"/>
      <c r="E9454"/>
      <c r="F9454"/>
      <c r="G9454"/>
    </row>
    <row r="9455" spans="1:7" ht="20.100000000000001" customHeight="1">
      <c r="A9455" s="1"/>
      <c r="B9455"/>
      <c r="C9455"/>
      <c r="E9455"/>
      <c r="F9455"/>
      <c r="G9455"/>
    </row>
    <row r="9456" spans="1:7" ht="20.100000000000001" customHeight="1">
      <c r="A9456" s="1"/>
      <c r="B9456"/>
      <c r="C9456"/>
      <c r="E9456"/>
      <c r="F9456"/>
      <c r="G9456"/>
    </row>
    <row r="9457" spans="1:7" ht="20.100000000000001" customHeight="1">
      <c r="A9457" s="1"/>
      <c r="B9457"/>
      <c r="C9457"/>
      <c r="E9457"/>
      <c r="F9457"/>
      <c r="G9457"/>
    </row>
    <row r="9458" spans="1:7" ht="20.100000000000001" customHeight="1">
      <c r="A9458" s="1"/>
      <c r="B9458"/>
      <c r="C9458"/>
      <c r="E9458"/>
      <c r="F9458"/>
      <c r="G9458"/>
    </row>
    <row r="9459" spans="1:7" ht="20.100000000000001" customHeight="1">
      <c r="A9459" s="1"/>
      <c r="B9459"/>
      <c r="C9459"/>
      <c r="E9459"/>
      <c r="F9459"/>
      <c r="G9459"/>
    </row>
    <row r="9460" spans="1:7" ht="20.100000000000001" customHeight="1">
      <c r="A9460" s="1"/>
      <c r="B9460"/>
      <c r="C9460"/>
      <c r="E9460"/>
      <c r="F9460"/>
      <c r="G9460"/>
    </row>
    <row r="9461" spans="1:7" ht="20.100000000000001" customHeight="1">
      <c r="A9461" s="1"/>
      <c r="B9461"/>
      <c r="C9461"/>
      <c r="E9461"/>
      <c r="F9461"/>
      <c r="G9461"/>
    </row>
    <row r="9462" spans="1:7" ht="20.100000000000001" customHeight="1">
      <c r="A9462" s="1"/>
      <c r="B9462"/>
      <c r="C9462"/>
      <c r="E9462"/>
      <c r="F9462"/>
      <c r="G9462"/>
    </row>
    <row r="9463" spans="1:7" ht="20.100000000000001" customHeight="1">
      <c r="A9463" s="1"/>
      <c r="B9463"/>
      <c r="C9463"/>
      <c r="E9463"/>
      <c r="F9463"/>
      <c r="G9463"/>
    </row>
    <row r="9464" spans="1:7" ht="20.100000000000001" customHeight="1">
      <c r="A9464" s="1"/>
      <c r="B9464"/>
      <c r="C9464"/>
      <c r="E9464"/>
      <c r="F9464"/>
      <c r="G9464"/>
    </row>
    <row r="9465" spans="1:7" ht="20.100000000000001" customHeight="1">
      <c r="A9465" s="1"/>
      <c r="B9465"/>
      <c r="C9465"/>
      <c r="E9465"/>
      <c r="F9465"/>
      <c r="G9465"/>
    </row>
    <row r="9466" spans="1:7" ht="20.100000000000001" customHeight="1">
      <c r="A9466" s="1"/>
      <c r="B9466"/>
      <c r="C9466"/>
      <c r="E9466"/>
      <c r="F9466"/>
      <c r="G9466"/>
    </row>
    <row r="9467" spans="1:7" ht="20.100000000000001" customHeight="1">
      <c r="A9467" s="1"/>
      <c r="B9467"/>
      <c r="C9467"/>
      <c r="E9467"/>
      <c r="F9467"/>
      <c r="G9467"/>
    </row>
    <row r="9468" spans="1:7" ht="20.100000000000001" customHeight="1">
      <c r="A9468" s="1"/>
      <c r="B9468"/>
      <c r="C9468"/>
      <c r="E9468"/>
      <c r="F9468"/>
      <c r="G9468"/>
    </row>
    <row r="9469" spans="1:7" ht="20.100000000000001" customHeight="1">
      <c r="A9469" s="1"/>
      <c r="B9469"/>
      <c r="C9469"/>
      <c r="E9469"/>
      <c r="F9469"/>
      <c r="G9469"/>
    </row>
    <row r="9470" spans="1:7" ht="20.100000000000001" customHeight="1">
      <c r="A9470" s="1"/>
      <c r="B9470"/>
      <c r="C9470"/>
      <c r="E9470"/>
      <c r="F9470"/>
      <c r="G9470"/>
    </row>
    <row r="9471" spans="1:7" ht="20.100000000000001" customHeight="1">
      <c r="A9471" s="1"/>
      <c r="B9471"/>
      <c r="C9471"/>
      <c r="E9471"/>
      <c r="F9471"/>
      <c r="G9471"/>
    </row>
    <row r="9472" spans="1:7" ht="20.100000000000001" customHeight="1">
      <c r="A9472" s="1"/>
      <c r="B9472"/>
      <c r="C9472"/>
      <c r="E9472"/>
      <c r="F9472"/>
      <c r="G9472"/>
    </row>
    <row r="9473" spans="1:7" ht="20.100000000000001" customHeight="1">
      <c r="A9473" s="1"/>
      <c r="B9473"/>
      <c r="C9473"/>
      <c r="E9473"/>
      <c r="F9473"/>
      <c r="G9473"/>
    </row>
    <row r="9474" spans="1:7" ht="20.100000000000001" customHeight="1">
      <c r="A9474" s="1"/>
      <c r="B9474"/>
      <c r="C9474"/>
      <c r="E9474"/>
      <c r="F9474"/>
      <c r="G9474"/>
    </row>
    <row r="9475" spans="1:7" ht="20.100000000000001" customHeight="1">
      <c r="A9475" s="1"/>
      <c r="B9475"/>
      <c r="C9475"/>
      <c r="E9475"/>
      <c r="F9475"/>
      <c r="G9475"/>
    </row>
    <row r="9476" spans="1:7" ht="20.100000000000001" customHeight="1">
      <c r="A9476" s="1"/>
      <c r="B9476"/>
      <c r="C9476"/>
      <c r="E9476"/>
      <c r="F9476"/>
      <c r="G9476"/>
    </row>
    <row r="9477" spans="1:7" ht="20.100000000000001" customHeight="1">
      <c r="A9477" s="1"/>
      <c r="B9477"/>
      <c r="C9477"/>
      <c r="E9477"/>
      <c r="F9477"/>
      <c r="G9477"/>
    </row>
    <row r="9478" spans="1:7" ht="20.100000000000001" customHeight="1">
      <c r="A9478" s="1"/>
      <c r="B9478"/>
      <c r="C9478"/>
      <c r="E9478"/>
      <c r="F9478"/>
      <c r="G9478"/>
    </row>
    <row r="9479" spans="1:7" ht="20.100000000000001" customHeight="1">
      <c r="A9479" s="1"/>
      <c r="B9479"/>
      <c r="C9479"/>
      <c r="E9479"/>
      <c r="F9479"/>
      <c r="G9479"/>
    </row>
    <row r="9480" spans="1:7" ht="20.100000000000001" customHeight="1">
      <c r="A9480" s="1"/>
      <c r="B9480"/>
      <c r="C9480"/>
      <c r="E9480"/>
      <c r="F9480"/>
      <c r="G9480"/>
    </row>
    <row r="9481" spans="1:7" ht="20.100000000000001" customHeight="1">
      <c r="A9481" s="1"/>
      <c r="B9481"/>
      <c r="C9481"/>
      <c r="E9481"/>
      <c r="F9481"/>
      <c r="G9481"/>
    </row>
    <row r="9482" spans="1:7" ht="20.100000000000001" customHeight="1">
      <c r="A9482" s="1"/>
      <c r="B9482"/>
      <c r="C9482"/>
      <c r="E9482"/>
      <c r="F9482"/>
      <c r="G9482"/>
    </row>
    <row r="9483" spans="1:7" ht="20.100000000000001" customHeight="1">
      <c r="A9483" s="1"/>
      <c r="B9483"/>
      <c r="C9483"/>
      <c r="E9483"/>
      <c r="F9483"/>
      <c r="G9483"/>
    </row>
    <row r="9484" spans="1:7" ht="20.100000000000001" customHeight="1">
      <c r="A9484" s="1"/>
      <c r="B9484"/>
      <c r="C9484"/>
      <c r="E9484"/>
      <c r="F9484"/>
      <c r="G9484"/>
    </row>
    <row r="9485" spans="1:7" ht="20.100000000000001" customHeight="1">
      <c r="A9485" s="1"/>
      <c r="B9485"/>
      <c r="C9485"/>
      <c r="E9485"/>
      <c r="F9485"/>
      <c r="G9485"/>
    </row>
    <row r="9486" spans="1:7" ht="20.100000000000001" customHeight="1">
      <c r="A9486" s="1"/>
      <c r="B9486"/>
      <c r="C9486"/>
      <c r="E9486"/>
      <c r="F9486"/>
      <c r="G9486"/>
    </row>
    <row r="9487" spans="1:7" ht="20.100000000000001" customHeight="1">
      <c r="A9487" s="1"/>
      <c r="B9487"/>
      <c r="C9487"/>
      <c r="E9487"/>
      <c r="F9487"/>
      <c r="G9487"/>
    </row>
    <row r="9488" spans="1:7" ht="20.100000000000001" customHeight="1">
      <c r="A9488" s="1"/>
      <c r="B9488"/>
      <c r="C9488"/>
      <c r="E9488"/>
      <c r="F9488"/>
      <c r="G9488"/>
    </row>
    <row r="9489" spans="1:7" ht="20.100000000000001" customHeight="1">
      <c r="A9489" s="1"/>
      <c r="B9489"/>
      <c r="C9489"/>
      <c r="E9489"/>
      <c r="F9489"/>
      <c r="G9489"/>
    </row>
    <row r="9490" spans="1:7" ht="20.100000000000001" customHeight="1">
      <c r="A9490" s="1"/>
      <c r="B9490"/>
      <c r="C9490"/>
      <c r="E9490"/>
      <c r="F9490"/>
      <c r="G9490"/>
    </row>
    <row r="9491" spans="1:7" ht="20.100000000000001" customHeight="1">
      <c r="A9491" s="1"/>
      <c r="B9491"/>
      <c r="C9491"/>
      <c r="E9491"/>
      <c r="F9491"/>
      <c r="G9491"/>
    </row>
    <row r="9492" spans="1:7" ht="20.100000000000001" customHeight="1">
      <c r="A9492" s="1"/>
      <c r="B9492"/>
      <c r="C9492"/>
      <c r="E9492"/>
      <c r="F9492"/>
      <c r="G9492"/>
    </row>
    <row r="9493" spans="1:7" ht="20.100000000000001" customHeight="1">
      <c r="A9493" s="1"/>
      <c r="B9493"/>
      <c r="C9493"/>
      <c r="E9493"/>
      <c r="F9493"/>
      <c r="G9493"/>
    </row>
    <row r="9494" spans="1:7" ht="20.100000000000001" customHeight="1">
      <c r="A9494" s="1"/>
      <c r="B9494"/>
      <c r="C9494"/>
      <c r="E9494"/>
      <c r="F9494"/>
      <c r="G9494"/>
    </row>
    <row r="9495" spans="1:7" ht="20.100000000000001" customHeight="1">
      <c r="A9495" s="1"/>
      <c r="B9495"/>
      <c r="C9495"/>
      <c r="E9495"/>
      <c r="F9495"/>
      <c r="G9495"/>
    </row>
    <row r="9496" spans="1:7" ht="20.100000000000001" customHeight="1">
      <c r="A9496" s="1"/>
      <c r="B9496"/>
      <c r="C9496"/>
      <c r="E9496"/>
      <c r="F9496"/>
      <c r="G9496"/>
    </row>
    <row r="9497" spans="1:7" ht="20.100000000000001" customHeight="1">
      <c r="A9497" s="1"/>
      <c r="B9497"/>
      <c r="C9497"/>
      <c r="E9497"/>
      <c r="F9497"/>
      <c r="G9497"/>
    </row>
    <row r="9498" spans="1:7" ht="20.100000000000001" customHeight="1">
      <c r="A9498" s="1"/>
      <c r="B9498"/>
      <c r="C9498"/>
      <c r="E9498"/>
      <c r="F9498"/>
      <c r="G9498"/>
    </row>
    <row r="9499" spans="1:7" ht="20.100000000000001" customHeight="1">
      <c r="A9499" s="1"/>
      <c r="B9499"/>
      <c r="C9499"/>
      <c r="E9499"/>
      <c r="F9499"/>
      <c r="G9499"/>
    </row>
    <row r="9500" spans="1:7" ht="20.100000000000001" customHeight="1">
      <c r="A9500" s="1"/>
      <c r="B9500"/>
      <c r="C9500"/>
      <c r="E9500"/>
      <c r="F9500"/>
      <c r="G9500"/>
    </row>
    <row r="9501" spans="1:7" ht="20.100000000000001" customHeight="1">
      <c r="A9501" s="1"/>
      <c r="B9501"/>
      <c r="C9501"/>
      <c r="E9501"/>
      <c r="F9501"/>
      <c r="G9501"/>
    </row>
    <row r="9502" spans="1:7" ht="20.100000000000001" customHeight="1">
      <c r="A9502" s="1"/>
      <c r="B9502"/>
      <c r="C9502"/>
      <c r="E9502"/>
      <c r="F9502"/>
      <c r="G9502"/>
    </row>
    <row r="9503" spans="1:7" ht="20.100000000000001" customHeight="1">
      <c r="A9503" s="1"/>
      <c r="B9503"/>
      <c r="C9503"/>
      <c r="E9503"/>
      <c r="F9503"/>
      <c r="G9503"/>
    </row>
    <row r="9504" spans="1:7" ht="20.100000000000001" customHeight="1">
      <c r="A9504" s="1"/>
      <c r="B9504"/>
      <c r="C9504"/>
      <c r="E9504"/>
      <c r="F9504"/>
      <c r="G9504"/>
    </row>
    <row r="9505" spans="1:7" ht="20.100000000000001" customHeight="1">
      <c r="A9505" s="1"/>
      <c r="B9505"/>
      <c r="C9505"/>
      <c r="E9505"/>
      <c r="F9505"/>
      <c r="G9505"/>
    </row>
    <row r="9506" spans="1:7" ht="20.100000000000001" customHeight="1">
      <c r="A9506" s="1"/>
      <c r="B9506"/>
      <c r="C9506"/>
      <c r="E9506"/>
      <c r="F9506"/>
      <c r="G9506"/>
    </row>
    <row r="9507" spans="1:7" ht="20.100000000000001" customHeight="1">
      <c r="A9507" s="1"/>
      <c r="B9507"/>
      <c r="C9507"/>
      <c r="E9507"/>
      <c r="F9507"/>
      <c r="G9507"/>
    </row>
    <row r="9508" spans="1:7" ht="20.100000000000001" customHeight="1">
      <c r="A9508" s="1"/>
      <c r="B9508"/>
      <c r="C9508"/>
      <c r="E9508"/>
      <c r="F9508"/>
      <c r="G9508"/>
    </row>
    <row r="9509" spans="1:7" ht="20.100000000000001" customHeight="1">
      <c r="A9509" s="1"/>
      <c r="B9509"/>
      <c r="C9509"/>
      <c r="E9509"/>
      <c r="F9509"/>
      <c r="G9509"/>
    </row>
    <row r="9510" spans="1:7" ht="20.100000000000001" customHeight="1">
      <c r="A9510" s="1"/>
      <c r="B9510"/>
      <c r="C9510"/>
      <c r="E9510"/>
      <c r="F9510"/>
      <c r="G9510"/>
    </row>
    <row r="9511" spans="1:7" ht="20.100000000000001" customHeight="1">
      <c r="A9511" s="1"/>
      <c r="B9511"/>
      <c r="C9511"/>
      <c r="E9511"/>
      <c r="F9511"/>
      <c r="G9511"/>
    </row>
    <row r="9512" spans="1:7" ht="20.100000000000001" customHeight="1">
      <c r="A9512" s="1"/>
      <c r="B9512"/>
      <c r="C9512"/>
      <c r="E9512"/>
      <c r="F9512"/>
      <c r="G9512"/>
    </row>
    <row r="9513" spans="1:7" ht="20.100000000000001" customHeight="1">
      <c r="A9513" s="1"/>
      <c r="B9513"/>
      <c r="C9513"/>
      <c r="E9513"/>
      <c r="F9513"/>
      <c r="G9513"/>
    </row>
    <row r="9514" spans="1:7" ht="20.100000000000001" customHeight="1">
      <c r="A9514" s="1"/>
      <c r="B9514"/>
      <c r="C9514"/>
      <c r="E9514"/>
      <c r="F9514"/>
      <c r="G9514"/>
    </row>
    <row r="9515" spans="1:7" ht="20.100000000000001" customHeight="1">
      <c r="A9515" s="1"/>
      <c r="B9515"/>
      <c r="C9515"/>
      <c r="E9515"/>
      <c r="F9515"/>
      <c r="G9515"/>
    </row>
    <row r="9516" spans="1:7" ht="20.100000000000001" customHeight="1">
      <c r="A9516" s="1"/>
      <c r="B9516"/>
      <c r="C9516"/>
      <c r="E9516"/>
      <c r="F9516"/>
      <c r="G9516"/>
    </row>
    <row r="9517" spans="1:7" ht="20.100000000000001" customHeight="1">
      <c r="A9517" s="1"/>
      <c r="B9517"/>
      <c r="C9517"/>
      <c r="E9517"/>
      <c r="F9517"/>
      <c r="G9517"/>
    </row>
    <row r="9518" spans="1:7" ht="20.100000000000001" customHeight="1">
      <c r="A9518" s="1"/>
      <c r="B9518"/>
      <c r="C9518"/>
      <c r="E9518"/>
      <c r="F9518"/>
      <c r="G9518"/>
    </row>
    <row r="9519" spans="1:7" ht="20.100000000000001" customHeight="1">
      <c r="A9519" s="1"/>
      <c r="B9519"/>
      <c r="C9519"/>
      <c r="E9519"/>
      <c r="F9519"/>
      <c r="G9519"/>
    </row>
    <row r="9520" spans="1:7" ht="20.100000000000001" customHeight="1">
      <c r="A9520" s="1"/>
      <c r="B9520"/>
      <c r="C9520"/>
      <c r="E9520"/>
      <c r="F9520"/>
      <c r="G9520"/>
    </row>
    <row r="9521" spans="1:7" ht="20.100000000000001" customHeight="1">
      <c r="A9521" s="1"/>
      <c r="B9521"/>
      <c r="C9521"/>
      <c r="E9521"/>
      <c r="F9521"/>
      <c r="G9521"/>
    </row>
    <row r="9522" spans="1:7" ht="20.100000000000001" customHeight="1">
      <c r="A9522" s="1"/>
      <c r="B9522"/>
      <c r="C9522"/>
      <c r="E9522"/>
      <c r="F9522"/>
      <c r="G9522"/>
    </row>
    <row r="9523" spans="1:7" ht="20.100000000000001" customHeight="1">
      <c r="A9523" s="1"/>
      <c r="B9523"/>
      <c r="C9523"/>
      <c r="E9523"/>
      <c r="F9523"/>
      <c r="G9523"/>
    </row>
    <row r="9524" spans="1:7" ht="20.100000000000001" customHeight="1">
      <c r="A9524" s="1"/>
      <c r="B9524"/>
      <c r="C9524"/>
      <c r="E9524"/>
      <c r="F9524"/>
      <c r="G9524"/>
    </row>
    <row r="9525" spans="1:7" ht="20.100000000000001" customHeight="1">
      <c r="A9525" s="1"/>
      <c r="B9525"/>
      <c r="C9525"/>
      <c r="E9525"/>
      <c r="F9525"/>
      <c r="G9525"/>
    </row>
    <row r="9526" spans="1:7" ht="20.100000000000001" customHeight="1">
      <c r="A9526" s="1"/>
      <c r="B9526"/>
      <c r="C9526"/>
      <c r="E9526"/>
      <c r="F9526"/>
      <c r="G9526"/>
    </row>
    <row r="9527" spans="1:7" ht="20.100000000000001" customHeight="1">
      <c r="A9527" s="1"/>
      <c r="B9527"/>
      <c r="C9527"/>
      <c r="E9527"/>
      <c r="F9527"/>
      <c r="G9527"/>
    </row>
    <row r="9528" spans="1:7" ht="20.100000000000001" customHeight="1">
      <c r="A9528" s="1"/>
      <c r="B9528"/>
      <c r="C9528"/>
      <c r="E9528"/>
      <c r="F9528"/>
      <c r="G9528"/>
    </row>
    <row r="9529" spans="1:7" ht="20.100000000000001" customHeight="1">
      <c r="A9529" s="1"/>
      <c r="B9529"/>
      <c r="C9529"/>
      <c r="E9529"/>
      <c r="F9529"/>
      <c r="G9529"/>
    </row>
    <row r="9530" spans="1:7" ht="20.100000000000001" customHeight="1">
      <c r="A9530" s="1"/>
      <c r="B9530"/>
      <c r="C9530"/>
      <c r="E9530"/>
      <c r="F9530"/>
      <c r="G9530"/>
    </row>
    <row r="9531" spans="1:7" ht="20.100000000000001" customHeight="1">
      <c r="A9531" s="1"/>
      <c r="B9531"/>
      <c r="C9531"/>
      <c r="E9531"/>
      <c r="F9531"/>
      <c r="G9531"/>
    </row>
    <row r="9532" spans="1:7" ht="20.100000000000001" customHeight="1">
      <c r="A9532" s="1"/>
      <c r="B9532"/>
      <c r="C9532"/>
      <c r="E9532"/>
      <c r="F9532"/>
      <c r="G9532"/>
    </row>
    <row r="9533" spans="1:7" ht="20.100000000000001" customHeight="1">
      <c r="A9533" s="1"/>
      <c r="B9533"/>
      <c r="C9533"/>
      <c r="E9533"/>
      <c r="F9533"/>
      <c r="G9533"/>
    </row>
    <row r="9534" spans="1:7" ht="20.100000000000001" customHeight="1">
      <c r="A9534" s="1"/>
      <c r="B9534"/>
      <c r="C9534"/>
      <c r="E9534"/>
      <c r="F9534"/>
      <c r="G9534"/>
    </row>
    <row r="9535" spans="1:7" ht="20.100000000000001" customHeight="1">
      <c r="A9535" s="1"/>
      <c r="B9535"/>
      <c r="C9535"/>
      <c r="E9535"/>
      <c r="F9535"/>
      <c r="G9535"/>
    </row>
    <row r="9536" spans="1:7" ht="20.100000000000001" customHeight="1">
      <c r="A9536" s="1"/>
      <c r="B9536"/>
      <c r="C9536"/>
      <c r="E9536"/>
      <c r="F9536"/>
      <c r="G9536"/>
    </row>
    <row r="9537" spans="1:7" ht="20.100000000000001" customHeight="1">
      <c r="A9537" s="1"/>
      <c r="B9537"/>
      <c r="C9537"/>
      <c r="E9537"/>
      <c r="F9537"/>
      <c r="G9537"/>
    </row>
    <row r="9538" spans="1:7" ht="20.100000000000001" customHeight="1">
      <c r="A9538" s="1"/>
      <c r="B9538"/>
      <c r="C9538"/>
      <c r="E9538"/>
      <c r="F9538"/>
      <c r="G9538"/>
    </row>
    <row r="9539" spans="1:7" ht="20.100000000000001" customHeight="1">
      <c r="A9539" s="1"/>
      <c r="B9539"/>
      <c r="C9539"/>
      <c r="E9539"/>
      <c r="F9539"/>
      <c r="G9539"/>
    </row>
    <row r="9540" spans="1:7" ht="20.100000000000001" customHeight="1">
      <c r="A9540" s="1"/>
      <c r="B9540"/>
      <c r="C9540"/>
      <c r="E9540"/>
      <c r="F9540"/>
      <c r="G9540"/>
    </row>
    <row r="9541" spans="1:7" ht="20.100000000000001" customHeight="1">
      <c r="A9541" s="1"/>
      <c r="B9541"/>
      <c r="C9541"/>
      <c r="E9541"/>
      <c r="F9541"/>
      <c r="G9541"/>
    </row>
    <row r="9542" spans="1:7" ht="20.100000000000001" customHeight="1">
      <c r="A9542" s="1"/>
      <c r="B9542"/>
      <c r="C9542"/>
      <c r="E9542"/>
      <c r="F9542"/>
      <c r="G9542"/>
    </row>
    <row r="9543" spans="1:7" ht="20.100000000000001" customHeight="1">
      <c r="A9543" s="1"/>
      <c r="B9543"/>
      <c r="C9543"/>
      <c r="E9543"/>
      <c r="F9543"/>
      <c r="G9543"/>
    </row>
    <row r="9544" spans="1:7" ht="20.100000000000001" customHeight="1">
      <c r="A9544" s="1"/>
      <c r="B9544"/>
      <c r="C9544"/>
      <c r="E9544"/>
      <c r="F9544"/>
      <c r="G9544"/>
    </row>
    <row r="9545" spans="1:7" ht="20.100000000000001" customHeight="1">
      <c r="A9545" s="1"/>
      <c r="B9545"/>
      <c r="C9545"/>
      <c r="E9545"/>
      <c r="F9545"/>
      <c r="G9545"/>
    </row>
    <row r="9546" spans="1:7" ht="20.100000000000001" customHeight="1">
      <c r="A9546" s="1"/>
      <c r="B9546"/>
      <c r="C9546"/>
      <c r="E9546"/>
      <c r="F9546"/>
      <c r="G9546"/>
    </row>
    <row r="9547" spans="1:7" ht="20.100000000000001" customHeight="1">
      <c r="A9547" s="1"/>
      <c r="B9547"/>
      <c r="C9547"/>
      <c r="E9547"/>
      <c r="F9547"/>
      <c r="G9547"/>
    </row>
    <row r="9548" spans="1:7" ht="20.100000000000001" customHeight="1">
      <c r="A9548" s="1"/>
      <c r="B9548"/>
      <c r="C9548"/>
      <c r="E9548"/>
      <c r="F9548"/>
      <c r="G9548"/>
    </row>
    <row r="9549" spans="1:7" ht="20.100000000000001" customHeight="1">
      <c r="A9549" s="1"/>
      <c r="B9549"/>
      <c r="C9549"/>
      <c r="E9549"/>
      <c r="F9549"/>
      <c r="G9549"/>
    </row>
    <row r="9550" spans="1:7" ht="20.100000000000001" customHeight="1">
      <c r="A9550" s="1"/>
      <c r="B9550"/>
      <c r="C9550"/>
      <c r="E9550"/>
      <c r="F9550"/>
      <c r="G9550"/>
    </row>
    <row r="9551" spans="1:7" ht="20.100000000000001" customHeight="1">
      <c r="A9551" s="1"/>
      <c r="B9551"/>
      <c r="C9551"/>
      <c r="E9551"/>
      <c r="F9551"/>
      <c r="G9551"/>
    </row>
    <row r="9552" spans="1:7" ht="20.100000000000001" customHeight="1">
      <c r="A9552" s="1"/>
      <c r="B9552"/>
      <c r="C9552"/>
      <c r="E9552"/>
      <c r="F9552"/>
      <c r="G9552"/>
    </row>
    <row r="9553" spans="1:7" ht="20.100000000000001" customHeight="1">
      <c r="A9553" s="1"/>
      <c r="B9553"/>
      <c r="C9553"/>
      <c r="E9553"/>
      <c r="F9553"/>
      <c r="G9553"/>
    </row>
    <row r="9554" spans="1:7" ht="20.100000000000001" customHeight="1">
      <c r="A9554" s="1"/>
      <c r="B9554"/>
      <c r="C9554"/>
      <c r="E9554"/>
      <c r="F9554"/>
      <c r="G9554"/>
    </row>
    <row r="9555" spans="1:7" ht="20.100000000000001" customHeight="1">
      <c r="A9555" s="1"/>
      <c r="B9555"/>
      <c r="C9555"/>
      <c r="E9555"/>
      <c r="F9555"/>
      <c r="G9555"/>
    </row>
    <row r="9556" spans="1:7" ht="20.100000000000001" customHeight="1">
      <c r="A9556" s="1"/>
      <c r="B9556"/>
      <c r="C9556"/>
      <c r="E9556"/>
      <c r="F9556"/>
      <c r="G9556"/>
    </row>
    <row r="9557" spans="1:7" ht="20.100000000000001" customHeight="1">
      <c r="A9557" s="1"/>
      <c r="B9557"/>
      <c r="C9557"/>
      <c r="E9557"/>
      <c r="F9557"/>
      <c r="G9557"/>
    </row>
    <row r="9558" spans="1:7" ht="20.100000000000001" customHeight="1">
      <c r="A9558" s="1"/>
      <c r="B9558"/>
      <c r="C9558"/>
      <c r="E9558"/>
      <c r="F9558"/>
      <c r="G9558"/>
    </row>
    <row r="9559" spans="1:7" ht="20.100000000000001" customHeight="1">
      <c r="A9559" s="1"/>
      <c r="B9559"/>
      <c r="C9559"/>
      <c r="E9559"/>
      <c r="F9559"/>
      <c r="G9559"/>
    </row>
    <row r="9560" spans="1:7" ht="20.100000000000001" customHeight="1">
      <c r="A9560" s="1"/>
      <c r="B9560"/>
      <c r="C9560"/>
      <c r="E9560"/>
      <c r="F9560"/>
      <c r="G9560"/>
    </row>
    <row r="9561" spans="1:7" ht="20.100000000000001" customHeight="1">
      <c r="A9561" s="1"/>
      <c r="B9561"/>
      <c r="C9561"/>
      <c r="E9561"/>
      <c r="F9561"/>
      <c r="G9561"/>
    </row>
    <row r="9562" spans="1:7" ht="20.100000000000001" customHeight="1">
      <c r="A9562" s="1"/>
      <c r="B9562"/>
      <c r="C9562"/>
      <c r="E9562"/>
      <c r="F9562"/>
      <c r="G9562"/>
    </row>
    <row r="9563" spans="1:7" ht="20.100000000000001" customHeight="1">
      <c r="A9563" s="1"/>
      <c r="B9563"/>
      <c r="C9563"/>
      <c r="E9563"/>
      <c r="F9563"/>
      <c r="G9563"/>
    </row>
    <row r="9564" spans="1:7" ht="20.100000000000001" customHeight="1">
      <c r="A9564" s="1"/>
      <c r="B9564"/>
      <c r="C9564"/>
      <c r="E9564"/>
      <c r="F9564"/>
      <c r="G9564"/>
    </row>
    <row r="9565" spans="1:7" ht="20.100000000000001" customHeight="1">
      <c r="A9565" s="1"/>
      <c r="B9565"/>
      <c r="C9565"/>
      <c r="E9565"/>
      <c r="F9565"/>
      <c r="G9565"/>
    </row>
    <row r="9566" spans="1:7" ht="20.100000000000001" customHeight="1">
      <c r="A9566" s="1"/>
      <c r="B9566"/>
      <c r="C9566"/>
      <c r="E9566"/>
      <c r="F9566"/>
      <c r="G9566"/>
    </row>
    <row r="9567" spans="1:7" ht="20.100000000000001" customHeight="1">
      <c r="A9567" s="1"/>
      <c r="B9567"/>
      <c r="C9567"/>
      <c r="E9567"/>
      <c r="F9567"/>
      <c r="G9567"/>
    </row>
    <row r="9568" spans="1:7" ht="20.100000000000001" customHeight="1">
      <c r="A9568" s="1"/>
      <c r="B9568"/>
      <c r="C9568"/>
      <c r="E9568"/>
      <c r="F9568"/>
      <c r="G9568"/>
    </row>
    <row r="9569" spans="1:7" ht="20.100000000000001" customHeight="1">
      <c r="A9569" s="1"/>
      <c r="B9569"/>
      <c r="C9569"/>
      <c r="E9569"/>
      <c r="F9569"/>
      <c r="G9569"/>
    </row>
    <row r="9570" spans="1:7" ht="20.100000000000001" customHeight="1">
      <c r="A9570" s="1"/>
      <c r="B9570"/>
      <c r="C9570"/>
      <c r="E9570"/>
      <c r="F9570"/>
      <c r="G9570"/>
    </row>
    <row r="9571" spans="1:7" ht="20.100000000000001" customHeight="1">
      <c r="A9571" s="1"/>
      <c r="B9571"/>
      <c r="C9571"/>
      <c r="E9571"/>
      <c r="F9571"/>
      <c r="G9571"/>
    </row>
    <row r="9572" spans="1:7" ht="20.100000000000001" customHeight="1">
      <c r="A9572" s="1"/>
      <c r="B9572"/>
      <c r="C9572"/>
      <c r="E9572"/>
      <c r="F9572"/>
      <c r="G9572"/>
    </row>
    <row r="9573" spans="1:7" ht="20.100000000000001" customHeight="1">
      <c r="A9573" s="1"/>
      <c r="B9573"/>
      <c r="C9573"/>
      <c r="E9573"/>
      <c r="F9573"/>
      <c r="G9573"/>
    </row>
    <row r="9574" spans="1:7" ht="20.100000000000001" customHeight="1">
      <c r="A9574" s="1"/>
      <c r="B9574"/>
      <c r="C9574"/>
      <c r="E9574"/>
      <c r="F9574"/>
      <c r="G9574"/>
    </row>
    <row r="9575" spans="1:7" ht="20.100000000000001" customHeight="1">
      <c r="A9575" s="1"/>
      <c r="B9575"/>
      <c r="C9575"/>
      <c r="E9575"/>
      <c r="F9575"/>
      <c r="G9575"/>
    </row>
    <row r="9576" spans="1:7" ht="20.100000000000001" customHeight="1">
      <c r="A9576" s="1"/>
      <c r="B9576"/>
      <c r="C9576"/>
      <c r="E9576"/>
      <c r="F9576"/>
      <c r="G9576"/>
    </row>
    <row r="9577" spans="1:7" ht="20.100000000000001" customHeight="1">
      <c r="A9577" s="1"/>
      <c r="B9577"/>
      <c r="C9577"/>
      <c r="E9577"/>
      <c r="F9577"/>
      <c r="G9577"/>
    </row>
    <row r="9578" spans="1:7" ht="20.100000000000001" customHeight="1">
      <c r="A9578" s="1"/>
      <c r="B9578"/>
      <c r="C9578"/>
      <c r="E9578"/>
      <c r="F9578"/>
      <c r="G9578"/>
    </row>
    <row r="9579" spans="1:7" ht="20.100000000000001" customHeight="1">
      <c r="A9579" s="1"/>
      <c r="B9579"/>
      <c r="C9579"/>
      <c r="E9579"/>
      <c r="F9579"/>
      <c r="G9579"/>
    </row>
    <row r="9580" spans="1:7" ht="20.100000000000001" customHeight="1">
      <c r="A9580" s="1"/>
      <c r="B9580"/>
      <c r="C9580"/>
      <c r="E9580"/>
      <c r="F9580"/>
      <c r="G9580"/>
    </row>
    <row r="9581" spans="1:7" ht="20.100000000000001" customHeight="1">
      <c r="A9581" s="1"/>
      <c r="B9581"/>
      <c r="C9581"/>
      <c r="E9581"/>
      <c r="F9581"/>
      <c r="G9581"/>
    </row>
    <row r="9582" spans="1:7" ht="20.100000000000001" customHeight="1">
      <c r="A9582" s="1"/>
      <c r="B9582"/>
      <c r="C9582"/>
      <c r="E9582"/>
      <c r="F9582"/>
      <c r="G9582"/>
    </row>
    <row r="9583" spans="1:7" ht="20.100000000000001" customHeight="1">
      <c r="A9583" s="1"/>
      <c r="B9583"/>
      <c r="C9583"/>
      <c r="E9583"/>
      <c r="F9583"/>
      <c r="G9583"/>
    </row>
    <row r="9584" spans="1:7" ht="20.100000000000001" customHeight="1">
      <c r="A9584" s="1"/>
      <c r="B9584"/>
      <c r="C9584"/>
      <c r="E9584"/>
      <c r="F9584"/>
      <c r="G9584"/>
    </row>
    <row r="9585" spans="1:7" ht="20.100000000000001" customHeight="1">
      <c r="A9585" s="1"/>
      <c r="B9585"/>
      <c r="C9585"/>
      <c r="E9585"/>
      <c r="F9585"/>
      <c r="G9585"/>
    </row>
    <row r="9586" spans="1:7" ht="20.100000000000001" customHeight="1">
      <c r="A9586" s="1"/>
      <c r="B9586"/>
      <c r="C9586"/>
      <c r="E9586"/>
      <c r="F9586"/>
      <c r="G9586"/>
    </row>
    <row r="9587" spans="1:7" ht="20.100000000000001" customHeight="1">
      <c r="A9587" s="1"/>
      <c r="B9587"/>
      <c r="C9587"/>
      <c r="E9587"/>
      <c r="F9587"/>
      <c r="G9587"/>
    </row>
    <row r="9588" spans="1:7" ht="20.100000000000001" customHeight="1">
      <c r="A9588" s="1"/>
      <c r="B9588"/>
      <c r="C9588"/>
      <c r="E9588"/>
      <c r="F9588"/>
      <c r="G9588"/>
    </row>
    <row r="9589" spans="1:7" ht="20.100000000000001" customHeight="1">
      <c r="A9589" s="1"/>
      <c r="B9589"/>
      <c r="C9589"/>
      <c r="E9589"/>
      <c r="F9589"/>
      <c r="G9589"/>
    </row>
    <row r="9590" spans="1:7" ht="20.100000000000001" customHeight="1">
      <c r="A9590" s="1"/>
      <c r="B9590"/>
      <c r="C9590"/>
      <c r="E9590"/>
      <c r="F9590"/>
      <c r="G9590"/>
    </row>
    <row r="9591" spans="1:7" ht="20.100000000000001" customHeight="1">
      <c r="A9591" s="1"/>
      <c r="B9591"/>
      <c r="C9591"/>
      <c r="E9591"/>
      <c r="F9591"/>
      <c r="G9591"/>
    </row>
    <row r="9592" spans="1:7" ht="20.100000000000001" customHeight="1">
      <c r="A9592" s="1"/>
      <c r="B9592"/>
      <c r="C9592"/>
      <c r="E9592"/>
      <c r="F9592"/>
      <c r="G9592"/>
    </row>
    <row r="9593" spans="1:7" ht="20.100000000000001" customHeight="1">
      <c r="A9593" s="1"/>
      <c r="B9593"/>
      <c r="C9593"/>
      <c r="E9593"/>
      <c r="F9593"/>
      <c r="G9593"/>
    </row>
    <row r="9594" spans="1:7" ht="20.100000000000001" customHeight="1">
      <c r="A9594" s="1"/>
      <c r="B9594"/>
      <c r="C9594"/>
      <c r="E9594"/>
      <c r="F9594"/>
      <c r="G9594"/>
    </row>
    <row r="9595" spans="1:7" ht="20.100000000000001" customHeight="1">
      <c r="A9595" s="1"/>
      <c r="B9595"/>
      <c r="C9595"/>
      <c r="E9595"/>
      <c r="F9595"/>
      <c r="G9595"/>
    </row>
    <row r="9596" spans="1:7" ht="20.100000000000001" customHeight="1">
      <c r="A9596" s="1"/>
      <c r="B9596"/>
      <c r="C9596"/>
      <c r="E9596"/>
      <c r="F9596"/>
      <c r="G9596"/>
    </row>
    <row r="9597" spans="1:7" ht="20.100000000000001" customHeight="1">
      <c r="A9597" s="1"/>
      <c r="B9597"/>
      <c r="C9597"/>
      <c r="E9597"/>
      <c r="F9597"/>
      <c r="G9597"/>
    </row>
    <row r="9598" spans="1:7" ht="20.100000000000001" customHeight="1">
      <c r="A9598" s="1"/>
      <c r="B9598"/>
      <c r="C9598"/>
      <c r="E9598"/>
      <c r="F9598"/>
      <c r="G9598"/>
    </row>
    <row r="9599" spans="1:7" ht="20.100000000000001" customHeight="1">
      <c r="A9599" s="1"/>
      <c r="B9599"/>
      <c r="C9599"/>
      <c r="E9599"/>
      <c r="F9599"/>
      <c r="G9599"/>
    </row>
    <row r="9600" spans="1:7" ht="20.100000000000001" customHeight="1">
      <c r="A9600" s="1"/>
      <c r="B9600"/>
      <c r="C9600"/>
      <c r="E9600"/>
      <c r="F9600"/>
      <c r="G9600"/>
    </row>
    <row r="9601" spans="1:7" ht="20.100000000000001" customHeight="1">
      <c r="A9601" s="1"/>
      <c r="B9601"/>
      <c r="C9601"/>
      <c r="E9601"/>
      <c r="F9601"/>
      <c r="G9601"/>
    </row>
    <row r="9602" spans="1:7" ht="20.100000000000001" customHeight="1">
      <c r="A9602" s="1"/>
      <c r="B9602"/>
      <c r="C9602"/>
      <c r="E9602"/>
      <c r="F9602"/>
      <c r="G9602"/>
    </row>
    <row r="9603" spans="1:7" ht="20.100000000000001" customHeight="1">
      <c r="A9603" s="1"/>
      <c r="B9603"/>
      <c r="C9603"/>
      <c r="E9603"/>
      <c r="F9603"/>
      <c r="G9603"/>
    </row>
    <row r="9604" spans="1:7" ht="20.100000000000001" customHeight="1">
      <c r="A9604" s="1"/>
      <c r="B9604"/>
      <c r="C9604"/>
      <c r="E9604"/>
      <c r="F9604"/>
      <c r="G9604"/>
    </row>
    <row r="9605" spans="1:7" ht="20.100000000000001" customHeight="1">
      <c r="A9605" s="1"/>
      <c r="B9605"/>
      <c r="C9605"/>
      <c r="E9605"/>
      <c r="F9605"/>
      <c r="G9605"/>
    </row>
    <row r="9606" spans="1:7" ht="20.100000000000001" customHeight="1">
      <c r="A9606" s="1"/>
      <c r="B9606"/>
      <c r="C9606"/>
      <c r="E9606"/>
      <c r="F9606"/>
      <c r="G9606"/>
    </row>
    <row r="9607" spans="1:7" ht="20.100000000000001" customHeight="1">
      <c r="A9607" s="1"/>
      <c r="B9607"/>
      <c r="C9607"/>
      <c r="E9607"/>
      <c r="F9607"/>
      <c r="G9607"/>
    </row>
    <row r="9608" spans="1:7" ht="20.100000000000001" customHeight="1">
      <c r="A9608" s="1"/>
      <c r="B9608"/>
      <c r="C9608"/>
      <c r="E9608"/>
      <c r="F9608"/>
      <c r="G9608"/>
    </row>
    <row r="9609" spans="1:7" ht="20.100000000000001" customHeight="1">
      <c r="A9609" s="1"/>
      <c r="B9609"/>
      <c r="C9609"/>
      <c r="E9609"/>
      <c r="F9609"/>
      <c r="G9609"/>
    </row>
    <row r="9610" spans="1:7" ht="20.100000000000001" customHeight="1">
      <c r="A9610" s="1"/>
      <c r="B9610"/>
      <c r="C9610"/>
      <c r="E9610"/>
      <c r="F9610"/>
      <c r="G9610"/>
    </row>
    <row r="9611" spans="1:7" ht="20.100000000000001" customHeight="1">
      <c r="A9611" s="1"/>
      <c r="B9611"/>
      <c r="C9611"/>
      <c r="E9611"/>
      <c r="F9611"/>
      <c r="G9611"/>
    </row>
    <row r="9612" spans="1:7" ht="20.100000000000001" customHeight="1">
      <c r="A9612" s="1"/>
      <c r="B9612"/>
      <c r="C9612"/>
      <c r="E9612"/>
      <c r="F9612"/>
      <c r="G9612"/>
    </row>
    <row r="9613" spans="1:7" ht="20.100000000000001" customHeight="1">
      <c r="A9613" s="1"/>
      <c r="B9613"/>
      <c r="C9613"/>
      <c r="E9613"/>
      <c r="F9613"/>
      <c r="G9613"/>
    </row>
    <row r="9614" spans="1:7" ht="20.100000000000001" customHeight="1">
      <c r="A9614" s="1"/>
      <c r="B9614"/>
      <c r="C9614"/>
      <c r="E9614"/>
      <c r="F9614"/>
      <c r="G9614"/>
    </row>
    <row r="9615" spans="1:7" ht="20.100000000000001" customHeight="1">
      <c r="A9615" s="1"/>
      <c r="B9615"/>
      <c r="C9615"/>
      <c r="E9615"/>
      <c r="F9615"/>
      <c r="G9615"/>
    </row>
    <row r="9616" spans="1:7" ht="20.100000000000001" customHeight="1">
      <c r="A9616" s="1"/>
      <c r="B9616"/>
      <c r="C9616"/>
      <c r="E9616"/>
      <c r="F9616"/>
      <c r="G9616"/>
    </row>
    <row r="9617" spans="1:7" ht="20.100000000000001" customHeight="1">
      <c r="A9617" s="1"/>
      <c r="B9617"/>
      <c r="C9617"/>
      <c r="E9617"/>
      <c r="F9617"/>
      <c r="G9617"/>
    </row>
    <row r="9618" spans="1:7" ht="20.100000000000001" customHeight="1">
      <c r="A9618" s="1"/>
      <c r="B9618"/>
      <c r="C9618"/>
      <c r="E9618"/>
      <c r="F9618"/>
      <c r="G9618"/>
    </row>
    <row r="9619" spans="1:7" ht="20.100000000000001" customHeight="1">
      <c r="A9619" s="1"/>
      <c r="B9619"/>
      <c r="C9619"/>
      <c r="E9619"/>
      <c r="F9619"/>
      <c r="G9619"/>
    </row>
    <row r="9620" spans="1:7" ht="20.100000000000001" customHeight="1">
      <c r="A9620" s="1"/>
      <c r="B9620"/>
      <c r="C9620"/>
      <c r="E9620"/>
      <c r="F9620"/>
      <c r="G9620"/>
    </row>
    <row r="9621" spans="1:7" ht="20.100000000000001" customHeight="1">
      <c r="A9621" s="1"/>
      <c r="B9621"/>
      <c r="C9621"/>
      <c r="E9621"/>
      <c r="F9621"/>
      <c r="G9621"/>
    </row>
    <row r="9622" spans="1:7" ht="20.100000000000001" customHeight="1">
      <c r="A9622" s="1"/>
      <c r="B9622"/>
      <c r="C9622"/>
      <c r="E9622"/>
      <c r="F9622"/>
      <c r="G9622"/>
    </row>
    <row r="9623" spans="1:7" ht="20.100000000000001" customHeight="1">
      <c r="A9623" s="1"/>
      <c r="B9623"/>
      <c r="C9623"/>
      <c r="E9623"/>
      <c r="F9623"/>
      <c r="G9623"/>
    </row>
    <row r="9624" spans="1:7" ht="20.100000000000001" customHeight="1">
      <c r="A9624" s="1"/>
      <c r="B9624"/>
      <c r="C9624"/>
      <c r="E9624"/>
      <c r="F9624"/>
      <c r="G9624"/>
    </row>
    <row r="9625" spans="1:7" ht="20.100000000000001" customHeight="1">
      <c r="A9625" s="1"/>
      <c r="B9625"/>
      <c r="C9625"/>
      <c r="E9625"/>
      <c r="F9625"/>
      <c r="G9625"/>
    </row>
    <row r="9626" spans="1:7" ht="20.100000000000001" customHeight="1">
      <c r="A9626" s="1"/>
      <c r="B9626"/>
      <c r="C9626"/>
      <c r="E9626"/>
      <c r="F9626"/>
      <c r="G9626"/>
    </row>
    <row r="9627" spans="1:7" ht="20.100000000000001" customHeight="1">
      <c r="A9627" s="1"/>
      <c r="B9627"/>
      <c r="C9627"/>
      <c r="E9627"/>
      <c r="F9627"/>
      <c r="G9627"/>
    </row>
    <row r="9628" spans="1:7" ht="20.100000000000001" customHeight="1">
      <c r="A9628" s="1"/>
      <c r="B9628"/>
      <c r="C9628"/>
      <c r="E9628"/>
      <c r="F9628"/>
      <c r="G9628"/>
    </row>
    <row r="9629" spans="1:7" ht="20.100000000000001" customHeight="1">
      <c r="A9629" s="1"/>
      <c r="B9629"/>
      <c r="C9629"/>
      <c r="E9629"/>
      <c r="F9629"/>
      <c r="G9629"/>
    </row>
    <row r="9630" spans="1:7" ht="20.100000000000001" customHeight="1">
      <c r="A9630" s="1"/>
      <c r="B9630"/>
      <c r="C9630"/>
      <c r="E9630"/>
      <c r="F9630"/>
      <c r="G9630"/>
    </row>
    <row r="9631" spans="1:7" ht="20.100000000000001" customHeight="1">
      <c r="A9631" s="1"/>
      <c r="B9631"/>
      <c r="C9631"/>
      <c r="E9631"/>
      <c r="F9631"/>
      <c r="G9631"/>
    </row>
    <row r="9632" spans="1:7" ht="20.100000000000001" customHeight="1">
      <c r="A9632" s="1"/>
      <c r="B9632"/>
      <c r="C9632"/>
      <c r="E9632"/>
      <c r="F9632"/>
      <c r="G9632"/>
    </row>
    <row r="9633" spans="1:7" ht="20.100000000000001" customHeight="1">
      <c r="A9633" s="1"/>
      <c r="B9633"/>
      <c r="C9633"/>
      <c r="E9633"/>
      <c r="F9633"/>
      <c r="G9633"/>
    </row>
    <row r="9634" spans="1:7" ht="20.100000000000001" customHeight="1">
      <c r="A9634" s="1"/>
      <c r="B9634"/>
      <c r="C9634"/>
      <c r="E9634"/>
      <c r="F9634"/>
      <c r="G9634"/>
    </row>
    <row r="9635" spans="1:7" ht="20.100000000000001" customHeight="1">
      <c r="A9635" s="1"/>
      <c r="B9635"/>
      <c r="C9635"/>
      <c r="E9635"/>
      <c r="F9635"/>
      <c r="G9635"/>
    </row>
    <row r="9636" spans="1:7" ht="20.100000000000001" customHeight="1">
      <c r="A9636" s="1"/>
      <c r="B9636"/>
      <c r="C9636"/>
      <c r="E9636"/>
      <c r="F9636"/>
      <c r="G9636"/>
    </row>
    <row r="9637" spans="1:7" ht="20.100000000000001" customHeight="1">
      <c r="A9637" s="1"/>
      <c r="B9637"/>
      <c r="C9637"/>
      <c r="E9637"/>
      <c r="F9637"/>
      <c r="G9637"/>
    </row>
    <row r="9638" spans="1:7" ht="20.100000000000001" customHeight="1">
      <c r="A9638" s="1"/>
      <c r="B9638"/>
      <c r="C9638"/>
      <c r="E9638"/>
      <c r="F9638"/>
      <c r="G9638"/>
    </row>
    <row r="9639" spans="1:7" ht="20.100000000000001" customHeight="1">
      <c r="A9639" s="1"/>
      <c r="B9639"/>
      <c r="C9639"/>
      <c r="E9639"/>
      <c r="F9639"/>
      <c r="G9639"/>
    </row>
    <row r="9640" spans="1:7" ht="20.100000000000001" customHeight="1">
      <c r="A9640" s="1"/>
      <c r="B9640"/>
      <c r="C9640"/>
      <c r="E9640"/>
      <c r="F9640"/>
      <c r="G9640"/>
    </row>
    <row r="9641" spans="1:7" ht="20.100000000000001" customHeight="1">
      <c r="A9641" s="1"/>
      <c r="B9641"/>
      <c r="C9641"/>
      <c r="E9641"/>
      <c r="F9641"/>
      <c r="G9641"/>
    </row>
    <row r="9642" spans="1:7" ht="20.100000000000001" customHeight="1">
      <c r="A9642" s="1"/>
      <c r="B9642"/>
      <c r="C9642"/>
      <c r="E9642"/>
      <c r="F9642"/>
      <c r="G9642"/>
    </row>
    <row r="9643" spans="1:7" ht="20.100000000000001" customHeight="1">
      <c r="A9643" s="1"/>
      <c r="B9643"/>
      <c r="C9643"/>
      <c r="E9643"/>
      <c r="F9643"/>
      <c r="G9643"/>
    </row>
    <row r="9644" spans="1:7" ht="20.100000000000001" customHeight="1">
      <c r="A9644" s="1"/>
      <c r="B9644"/>
      <c r="C9644"/>
      <c r="E9644"/>
      <c r="F9644"/>
      <c r="G9644"/>
    </row>
    <row r="9645" spans="1:7" ht="20.100000000000001" customHeight="1">
      <c r="A9645" s="1"/>
      <c r="B9645"/>
      <c r="C9645"/>
      <c r="E9645"/>
      <c r="F9645"/>
      <c r="G9645"/>
    </row>
    <row r="9646" spans="1:7" ht="20.100000000000001" customHeight="1">
      <c r="A9646" s="1"/>
      <c r="B9646"/>
      <c r="C9646"/>
      <c r="E9646"/>
      <c r="F9646"/>
      <c r="G9646"/>
    </row>
    <row r="9647" spans="1:7" ht="20.100000000000001" customHeight="1">
      <c r="A9647" s="1"/>
      <c r="B9647"/>
      <c r="C9647"/>
      <c r="E9647"/>
      <c r="F9647"/>
      <c r="G9647"/>
    </row>
    <row r="9648" spans="1:7" ht="20.100000000000001" customHeight="1">
      <c r="A9648" s="1"/>
      <c r="B9648"/>
      <c r="C9648"/>
      <c r="E9648"/>
      <c r="F9648"/>
      <c r="G9648"/>
    </row>
    <row r="9649" spans="1:7" ht="20.100000000000001" customHeight="1">
      <c r="A9649" s="1"/>
      <c r="B9649"/>
      <c r="C9649"/>
      <c r="E9649"/>
      <c r="F9649"/>
      <c r="G9649"/>
    </row>
    <row r="9650" spans="1:7" ht="20.100000000000001" customHeight="1">
      <c r="A9650" s="1"/>
      <c r="B9650"/>
      <c r="C9650"/>
      <c r="E9650"/>
      <c r="F9650"/>
      <c r="G9650"/>
    </row>
    <row r="9651" spans="1:7" ht="20.100000000000001" customHeight="1">
      <c r="A9651" s="1"/>
      <c r="B9651"/>
      <c r="C9651"/>
      <c r="E9651"/>
      <c r="F9651"/>
      <c r="G9651"/>
    </row>
    <row r="9652" spans="1:7" ht="20.100000000000001" customHeight="1">
      <c r="A9652" s="1"/>
      <c r="B9652"/>
      <c r="C9652"/>
      <c r="E9652"/>
      <c r="F9652"/>
      <c r="G9652"/>
    </row>
    <row r="9653" spans="1:7" ht="20.100000000000001" customHeight="1">
      <c r="A9653" s="1"/>
      <c r="B9653"/>
      <c r="C9653"/>
      <c r="E9653"/>
      <c r="F9653"/>
      <c r="G9653"/>
    </row>
    <row r="9654" spans="1:7" ht="20.100000000000001" customHeight="1">
      <c r="A9654" s="1"/>
      <c r="B9654"/>
      <c r="C9654"/>
      <c r="E9654"/>
      <c r="F9654"/>
      <c r="G9654"/>
    </row>
    <row r="9655" spans="1:7" ht="20.100000000000001" customHeight="1">
      <c r="A9655" s="1"/>
      <c r="B9655"/>
      <c r="C9655"/>
      <c r="E9655"/>
      <c r="F9655"/>
      <c r="G9655"/>
    </row>
    <row r="9656" spans="1:7" ht="20.100000000000001" customHeight="1">
      <c r="A9656" s="1"/>
      <c r="B9656"/>
      <c r="C9656"/>
      <c r="E9656"/>
      <c r="F9656"/>
      <c r="G9656"/>
    </row>
    <row r="9657" spans="1:7" ht="20.100000000000001" customHeight="1">
      <c r="A9657" s="1"/>
      <c r="B9657"/>
      <c r="C9657"/>
      <c r="E9657"/>
      <c r="F9657"/>
      <c r="G9657"/>
    </row>
    <row r="9658" spans="1:7" ht="20.100000000000001" customHeight="1">
      <c r="A9658" s="1"/>
      <c r="B9658"/>
      <c r="C9658"/>
      <c r="E9658"/>
      <c r="F9658"/>
      <c r="G9658"/>
    </row>
    <row r="9659" spans="1:7" ht="20.100000000000001" customHeight="1">
      <c r="A9659" s="1"/>
      <c r="B9659"/>
      <c r="C9659"/>
      <c r="E9659"/>
      <c r="F9659"/>
      <c r="G9659"/>
    </row>
    <row r="9660" spans="1:7" ht="20.100000000000001" customHeight="1">
      <c r="A9660" s="1"/>
      <c r="B9660"/>
      <c r="C9660"/>
      <c r="E9660"/>
      <c r="F9660"/>
      <c r="G9660"/>
    </row>
    <row r="9661" spans="1:7" ht="20.100000000000001" customHeight="1">
      <c r="A9661" s="1"/>
      <c r="B9661"/>
      <c r="C9661"/>
      <c r="E9661"/>
      <c r="F9661"/>
      <c r="G9661"/>
    </row>
    <row r="9662" spans="1:7" ht="20.100000000000001" customHeight="1">
      <c r="A9662" s="1"/>
      <c r="B9662"/>
      <c r="C9662"/>
      <c r="E9662"/>
      <c r="F9662"/>
      <c r="G9662"/>
    </row>
    <row r="9663" spans="1:7" ht="20.100000000000001" customHeight="1">
      <c r="A9663" s="1"/>
      <c r="B9663"/>
      <c r="C9663"/>
      <c r="E9663"/>
      <c r="F9663"/>
      <c r="G9663"/>
    </row>
    <row r="9664" spans="1:7" ht="20.100000000000001" customHeight="1">
      <c r="A9664" s="1"/>
      <c r="B9664"/>
      <c r="C9664"/>
      <c r="E9664"/>
      <c r="F9664"/>
      <c r="G9664"/>
    </row>
    <row r="9665" spans="1:7" ht="20.100000000000001" customHeight="1">
      <c r="A9665" s="1"/>
      <c r="B9665"/>
      <c r="C9665"/>
      <c r="E9665"/>
      <c r="F9665"/>
      <c r="G9665"/>
    </row>
    <row r="9666" spans="1:7" ht="20.100000000000001" customHeight="1">
      <c r="A9666" s="1"/>
      <c r="B9666"/>
      <c r="C9666"/>
      <c r="E9666"/>
      <c r="F9666"/>
      <c r="G9666"/>
    </row>
    <row r="9667" spans="1:7" ht="20.100000000000001" customHeight="1">
      <c r="A9667" s="1"/>
      <c r="B9667"/>
      <c r="C9667"/>
      <c r="E9667"/>
      <c r="F9667"/>
      <c r="G9667"/>
    </row>
    <row r="9668" spans="1:7" ht="20.100000000000001" customHeight="1">
      <c r="A9668" s="1"/>
      <c r="B9668"/>
      <c r="C9668"/>
      <c r="E9668"/>
      <c r="F9668"/>
      <c r="G9668"/>
    </row>
    <row r="9669" spans="1:7" ht="20.100000000000001" customHeight="1">
      <c r="A9669" s="1"/>
      <c r="B9669"/>
      <c r="C9669"/>
      <c r="E9669"/>
      <c r="F9669"/>
      <c r="G9669"/>
    </row>
    <row r="9670" spans="1:7" ht="20.100000000000001" customHeight="1">
      <c r="A9670" s="1"/>
      <c r="B9670"/>
      <c r="C9670"/>
      <c r="E9670"/>
      <c r="F9670"/>
      <c r="G9670"/>
    </row>
    <row r="9671" spans="1:7" ht="20.100000000000001" customHeight="1">
      <c r="A9671" s="1"/>
      <c r="B9671"/>
      <c r="C9671"/>
      <c r="E9671"/>
      <c r="F9671"/>
      <c r="G9671"/>
    </row>
    <row r="9672" spans="1:7" ht="20.100000000000001" customHeight="1">
      <c r="A9672" s="1"/>
      <c r="B9672"/>
      <c r="C9672"/>
      <c r="E9672"/>
      <c r="F9672"/>
      <c r="G9672"/>
    </row>
    <row r="9673" spans="1:7" ht="20.100000000000001" customHeight="1">
      <c r="A9673" s="1"/>
      <c r="B9673"/>
      <c r="C9673"/>
      <c r="E9673"/>
      <c r="F9673"/>
      <c r="G9673"/>
    </row>
    <row r="9674" spans="1:7" ht="20.100000000000001" customHeight="1">
      <c r="A9674" s="1"/>
      <c r="B9674"/>
      <c r="C9674"/>
      <c r="E9674"/>
      <c r="F9674"/>
      <c r="G9674"/>
    </row>
    <row r="9675" spans="1:7" ht="20.100000000000001" customHeight="1">
      <c r="A9675" s="1"/>
      <c r="B9675"/>
      <c r="C9675"/>
      <c r="E9675"/>
      <c r="F9675"/>
      <c r="G9675"/>
    </row>
    <row r="9676" spans="1:7" ht="20.100000000000001" customHeight="1">
      <c r="A9676" s="1"/>
      <c r="B9676"/>
      <c r="C9676"/>
      <c r="E9676"/>
      <c r="F9676"/>
      <c r="G9676"/>
    </row>
    <row r="9677" spans="1:7" ht="20.100000000000001" customHeight="1">
      <c r="A9677" s="1"/>
      <c r="B9677"/>
      <c r="C9677"/>
      <c r="E9677"/>
      <c r="F9677"/>
      <c r="G9677"/>
    </row>
    <row r="9678" spans="1:7" ht="20.100000000000001" customHeight="1">
      <c r="A9678" s="1"/>
      <c r="B9678"/>
      <c r="C9678"/>
      <c r="E9678"/>
      <c r="F9678"/>
      <c r="G9678"/>
    </row>
    <row r="9679" spans="1:7" ht="20.100000000000001" customHeight="1">
      <c r="A9679" s="1"/>
      <c r="B9679"/>
      <c r="C9679"/>
      <c r="E9679"/>
      <c r="F9679"/>
      <c r="G9679"/>
    </row>
    <row r="9680" spans="1:7" ht="20.100000000000001" customHeight="1">
      <c r="A9680" s="1"/>
      <c r="B9680"/>
      <c r="C9680"/>
      <c r="E9680"/>
      <c r="F9680"/>
      <c r="G9680"/>
    </row>
    <row r="9681" spans="1:7" ht="20.100000000000001" customHeight="1">
      <c r="A9681" s="1"/>
      <c r="B9681"/>
      <c r="C9681"/>
      <c r="E9681"/>
      <c r="F9681"/>
      <c r="G9681"/>
    </row>
    <row r="9682" spans="1:7" ht="20.100000000000001" customHeight="1">
      <c r="A9682" s="1"/>
      <c r="B9682"/>
      <c r="C9682"/>
      <c r="E9682"/>
      <c r="F9682"/>
      <c r="G9682"/>
    </row>
    <row r="9683" spans="1:7" ht="20.100000000000001" customHeight="1">
      <c r="A9683" s="1"/>
      <c r="B9683"/>
      <c r="C9683"/>
      <c r="E9683"/>
      <c r="F9683"/>
      <c r="G9683"/>
    </row>
    <row r="9684" spans="1:7" ht="20.100000000000001" customHeight="1">
      <c r="A9684" s="1"/>
      <c r="B9684"/>
      <c r="C9684"/>
      <c r="E9684"/>
      <c r="F9684"/>
      <c r="G9684"/>
    </row>
    <row r="9685" spans="1:7" ht="20.100000000000001" customHeight="1">
      <c r="A9685" s="1"/>
      <c r="B9685"/>
      <c r="C9685"/>
      <c r="E9685"/>
      <c r="F9685"/>
      <c r="G9685"/>
    </row>
    <row r="9686" spans="1:7" ht="20.100000000000001" customHeight="1">
      <c r="A9686" s="1"/>
      <c r="B9686"/>
      <c r="C9686"/>
      <c r="E9686"/>
      <c r="F9686"/>
      <c r="G9686"/>
    </row>
    <row r="9687" spans="1:7" ht="20.100000000000001" customHeight="1">
      <c r="A9687" s="1"/>
      <c r="B9687"/>
      <c r="C9687"/>
      <c r="E9687"/>
      <c r="F9687"/>
      <c r="G9687"/>
    </row>
    <row r="9688" spans="1:7" ht="20.100000000000001" customHeight="1">
      <c r="A9688" s="1"/>
      <c r="B9688"/>
      <c r="C9688"/>
      <c r="E9688"/>
      <c r="F9688"/>
      <c r="G9688"/>
    </row>
    <row r="9689" spans="1:7" ht="20.100000000000001" customHeight="1">
      <c r="A9689" s="1"/>
      <c r="B9689"/>
      <c r="C9689"/>
      <c r="E9689"/>
      <c r="F9689"/>
      <c r="G9689"/>
    </row>
    <row r="9690" spans="1:7" ht="20.100000000000001" customHeight="1">
      <c r="A9690" s="1"/>
      <c r="B9690"/>
      <c r="C9690"/>
      <c r="E9690"/>
      <c r="F9690"/>
      <c r="G9690"/>
    </row>
    <row r="9691" spans="1:7" ht="20.100000000000001" customHeight="1">
      <c r="A9691" s="1"/>
      <c r="B9691"/>
      <c r="C9691"/>
      <c r="E9691"/>
      <c r="F9691"/>
      <c r="G9691"/>
    </row>
    <row r="9692" spans="1:7" ht="20.100000000000001" customHeight="1">
      <c r="A9692" s="1"/>
      <c r="B9692"/>
      <c r="C9692"/>
      <c r="E9692"/>
      <c r="F9692"/>
      <c r="G9692"/>
    </row>
    <row r="9693" spans="1:7" ht="20.100000000000001" customHeight="1">
      <c r="A9693" s="1"/>
      <c r="B9693"/>
      <c r="C9693"/>
      <c r="E9693"/>
      <c r="F9693"/>
      <c r="G9693"/>
    </row>
    <row r="9694" spans="1:7" ht="20.100000000000001" customHeight="1">
      <c r="A9694" s="1"/>
      <c r="B9694"/>
      <c r="C9694"/>
      <c r="E9694"/>
      <c r="F9694"/>
      <c r="G9694"/>
    </row>
    <row r="9695" spans="1:7" ht="20.100000000000001" customHeight="1">
      <c r="A9695" s="1"/>
      <c r="B9695"/>
      <c r="C9695"/>
      <c r="E9695"/>
      <c r="F9695"/>
      <c r="G9695"/>
    </row>
    <row r="9696" spans="1:7" ht="20.100000000000001" customHeight="1">
      <c r="A9696" s="1"/>
      <c r="B9696"/>
      <c r="C9696"/>
      <c r="E9696"/>
      <c r="F9696"/>
      <c r="G9696"/>
    </row>
    <row r="9697" spans="1:7" ht="20.100000000000001" customHeight="1">
      <c r="A9697" s="1"/>
      <c r="B9697"/>
      <c r="C9697"/>
      <c r="E9697"/>
      <c r="F9697"/>
      <c r="G9697"/>
    </row>
    <row r="9698" spans="1:7" ht="20.100000000000001" customHeight="1">
      <c r="A9698" s="1"/>
      <c r="B9698"/>
      <c r="C9698"/>
      <c r="E9698"/>
      <c r="F9698"/>
      <c r="G9698"/>
    </row>
    <row r="9699" spans="1:7" ht="20.100000000000001" customHeight="1">
      <c r="A9699" s="1"/>
      <c r="B9699"/>
      <c r="C9699"/>
      <c r="E9699"/>
      <c r="F9699"/>
      <c r="G9699"/>
    </row>
    <row r="9700" spans="1:7" ht="20.100000000000001" customHeight="1">
      <c r="A9700" s="1"/>
      <c r="B9700"/>
      <c r="C9700"/>
      <c r="E9700"/>
      <c r="F9700"/>
      <c r="G9700"/>
    </row>
    <row r="9701" spans="1:7" ht="20.100000000000001" customHeight="1">
      <c r="A9701" s="1"/>
      <c r="B9701"/>
      <c r="C9701"/>
      <c r="E9701"/>
      <c r="F9701"/>
      <c r="G9701"/>
    </row>
    <row r="9702" spans="1:7" ht="20.100000000000001" customHeight="1">
      <c r="A9702" s="1"/>
      <c r="B9702"/>
      <c r="C9702"/>
      <c r="E9702"/>
      <c r="F9702"/>
      <c r="G9702"/>
    </row>
    <row r="9703" spans="1:7" ht="20.100000000000001" customHeight="1">
      <c r="A9703" s="1"/>
      <c r="B9703"/>
      <c r="C9703"/>
      <c r="E9703"/>
      <c r="F9703"/>
      <c r="G9703"/>
    </row>
    <row r="9704" spans="1:7" ht="20.100000000000001" customHeight="1">
      <c r="A9704" s="1"/>
      <c r="B9704"/>
      <c r="C9704"/>
      <c r="E9704"/>
      <c r="F9704"/>
      <c r="G9704"/>
    </row>
    <row r="9705" spans="1:7" ht="20.100000000000001" customHeight="1">
      <c r="A9705" s="1"/>
      <c r="B9705"/>
      <c r="C9705"/>
      <c r="E9705"/>
      <c r="F9705"/>
      <c r="G9705"/>
    </row>
    <row r="9706" spans="1:7" ht="20.100000000000001" customHeight="1">
      <c r="A9706" s="1"/>
      <c r="B9706"/>
      <c r="C9706"/>
      <c r="E9706"/>
      <c r="F9706"/>
      <c r="G9706"/>
    </row>
    <row r="9707" spans="1:7" ht="20.100000000000001" customHeight="1">
      <c r="A9707" s="1"/>
      <c r="B9707"/>
      <c r="C9707"/>
      <c r="E9707"/>
      <c r="F9707"/>
      <c r="G9707"/>
    </row>
    <row r="9708" spans="1:7" ht="20.100000000000001" customHeight="1">
      <c r="A9708" s="1"/>
      <c r="B9708"/>
      <c r="C9708"/>
      <c r="E9708"/>
      <c r="F9708"/>
      <c r="G9708"/>
    </row>
    <row r="9709" spans="1:7" ht="20.100000000000001" customHeight="1">
      <c r="A9709" s="1"/>
      <c r="B9709"/>
      <c r="C9709"/>
      <c r="E9709"/>
      <c r="F9709"/>
      <c r="G9709"/>
    </row>
    <row r="9710" spans="1:7" ht="20.100000000000001" customHeight="1">
      <c r="A9710" s="1"/>
      <c r="B9710"/>
      <c r="C9710"/>
      <c r="E9710"/>
      <c r="F9710"/>
      <c r="G9710"/>
    </row>
    <row r="9711" spans="1:7" ht="20.100000000000001" customHeight="1">
      <c r="A9711" s="1"/>
      <c r="B9711"/>
      <c r="C9711"/>
      <c r="E9711"/>
      <c r="F9711"/>
      <c r="G9711"/>
    </row>
    <row r="9712" spans="1:7" ht="20.100000000000001" customHeight="1">
      <c r="A9712" s="1"/>
      <c r="B9712"/>
      <c r="C9712"/>
      <c r="E9712"/>
      <c r="F9712"/>
      <c r="G9712"/>
    </row>
    <row r="9713" spans="1:7" ht="20.100000000000001" customHeight="1">
      <c r="A9713" s="1"/>
      <c r="B9713"/>
      <c r="C9713"/>
      <c r="E9713"/>
      <c r="F9713"/>
      <c r="G9713"/>
    </row>
    <row r="9714" spans="1:7" ht="20.100000000000001" customHeight="1">
      <c r="A9714" s="1"/>
      <c r="B9714"/>
      <c r="C9714"/>
      <c r="E9714"/>
      <c r="F9714"/>
      <c r="G9714"/>
    </row>
    <row r="9715" spans="1:7" ht="20.100000000000001" customHeight="1">
      <c r="A9715" s="1"/>
      <c r="B9715"/>
      <c r="C9715"/>
      <c r="E9715"/>
      <c r="F9715"/>
      <c r="G9715"/>
    </row>
    <row r="9716" spans="1:7" ht="20.100000000000001" customHeight="1">
      <c r="A9716" s="1"/>
      <c r="B9716"/>
      <c r="C9716"/>
      <c r="E9716"/>
      <c r="F9716"/>
      <c r="G9716"/>
    </row>
    <row r="9717" spans="1:7" ht="20.100000000000001" customHeight="1">
      <c r="A9717" s="1"/>
      <c r="B9717"/>
      <c r="C9717"/>
      <c r="E9717"/>
      <c r="F9717"/>
      <c r="G9717"/>
    </row>
    <row r="9718" spans="1:7" ht="20.100000000000001" customHeight="1">
      <c r="A9718" s="1"/>
      <c r="B9718"/>
      <c r="C9718"/>
      <c r="E9718"/>
      <c r="F9718"/>
      <c r="G9718"/>
    </row>
    <row r="9719" spans="1:7" ht="20.100000000000001" customHeight="1">
      <c r="A9719" s="1"/>
      <c r="B9719"/>
      <c r="C9719"/>
      <c r="E9719"/>
      <c r="F9719"/>
      <c r="G9719"/>
    </row>
    <row r="9720" spans="1:7" ht="20.100000000000001" customHeight="1">
      <c r="A9720" s="1"/>
      <c r="B9720"/>
      <c r="C9720"/>
      <c r="E9720"/>
      <c r="F9720"/>
      <c r="G9720"/>
    </row>
    <row r="9721" spans="1:7" ht="20.100000000000001" customHeight="1">
      <c r="A9721" s="1"/>
      <c r="B9721"/>
      <c r="C9721"/>
      <c r="E9721"/>
      <c r="F9721"/>
      <c r="G9721"/>
    </row>
    <row r="9722" spans="1:7" ht="20.100000000000001" customHeight="1">
      <c r="A9722" s="1"/>
      <c r="B9722"/>
      <c r="C9722"/>
      <c r="E9722"/>
      <c r="F9722"/>
      <c r="G9722"/>
    </row>
    <row r="9723" spans="1:7" ht="20.100000000000001" customHeight="1">
      <c r="A9723" s="1"/>
      <c r="B9723"/>
      <c r="C9723"/>
      <c r="E9723"/>
      <c r="F9723"/>
      <c r="G9723"/>
    </row>
    <row r="9724" spans="1:7" ht="20.100000000000001" customHeight="1">
      <c r="A9724" s="1"/>
      <c r="B9724"/>
      <c r="C9724"/>
      <c r="E9724"/>
      <c r="F9724"/>
      <c r="G9724"/>
    </row>
    <row r="9725" spans="1:7" ht="20.100000000000001" customHeight="1">
      <c r="A9725" s="1"/>
      <c r="B9725"/>
      <c r="C9725"/>
      <c r="E9725"/>
      <c r="F9725"/>
      <c r="G9725"/>
    </row>
    <row r="9726" spans="1:7" ht="20.100000000000001" customHeight="1">
      <c r="A9726" s="1"/>
      <c r="B9726"/>
      <c r="C9726"/>
      <c r="E9726"/>
      <c r="F9726"/>
      <c r="G9726"/>
    </row>
    <row r="9727" spans="1:7" ht="20.100000000000001" customHeight="1">
      <c r="A9727" s="1"/>
      <c r="B9727"/>
      <c r="C9727"/>
      <c r="E9727"/>
      <c r="F9727"/>
      <c r="G9727"/>
    </row>
    <row r="9728" spans="1:7" ht="20.100000000000001" customHeight="1">
      <c r="A9728" s="1"/>
      <c r="B9728"/>
      <c r="C9728"/>
      <c r="E9728"/>
      <c r="F9728"/>
      <c r="G9728"/>
    </row>
    <row r="9729" spans="1:7" ht="20.100000000000001" customHeight="1">
      <c r="A9729" s="1"/>
      <c r="B9729"/>
      <c r="C9729"/>
      <c r="E9729"/>
      <c r="F9729"/>
      <c r="G9729"/>
    </row>
    <row r="9730" spans="1:7" ht="20.100000000000001" customHeight="1">
      <c r="A9730" s="1"/>
      <c r="B9730"/>
      <c r="C9730"/>
      <c r="E9730"/>
      <c r="F9730"/>
      <c r="G9730"/>
    </row>
    <row r="9731" spans="1:7" ht="20.100000000000001" customHeight="1">
      <c r="A9731" s="1"/>
      <c r="B9731"/>
      <c r="C9731"/>
      <c r="E9731"/>
      <c r="F9731"/>
      <c r="G9731"/>
    </row>
    <row r="9732" spans="1:7" ht="20.100000000000001" customHeight="1">
      <c r="A9732" s="1"/>
      <c r="B9732"/>
      <c r="C9732"/>
      <c r="E9732"/>
      <c r="F9732"/>
      <c r="G9732"/>
    </row>
    <row r="9733" spans="1:7" ht="20.100000000000001" customHeight="1">
      <c r="A9733" s="1"/>
      <c r="B9733"/>
      <c r="C9733"/>
      <c r="E9733"/>
      <c r="F9733"/>
      <c r="G9733"/>
    </row>
    <row r="9734" spans="1:7" ht="20.100000000000001" customHeight="1">
      <c r="A9734" s="1"/>
      <c r="B9734"/>
      <c r="C9734"/>
      <c r="E9734"/>
      <c r="F9734"/>
      <c r="G9734"/>
    </row>
    <row r="9735" spans="1:7" ht="20.100000000000001" customHeight="1">
      <c r="A9735" s="1"/>
      <c r="B9735"/>
      <c r="C9735"/>
      <c r="E9735"/>
      <c r="F9735"/>
      <c r="G9735"/>
    </row>
    <row r="9736" spans="1:7" ht="20.100000000000001" customHeight="1">
      <c r="A9736" s="1"/>
      <c r="B9736"/>
      <c r="C9736"/>
      <c r="E9736"/>
      <c r="F9736"/>
      <c r="G9736"/>
    </row>
    <row r="9737" spans="1:7" ht="20.100000000000001" customHeight="1">
      <c r="A9737" s="1"/>
      <c r="B9737"/>
      <c r="C9737"/>
      <c r="E9737"/>
      <c r="F9737"/>
      <c r="G9737"/>
    </row>
    <row r="9738" spans="1:7" ht="20.100000000000001" customHeight="1">
      <c r="A9738" s="1"/>
      <c r="B9738"/>
      <c r="C9738"/>
      <c r="E9738"/>
      <c r="F9738"/>
      <c r="G9738"/>
    </row>
    <row r="9739" spans="1:7" ht="20.100000000000001" customHeight="1">
      <c r="A9739" s="1"/>
      <c r="B9739"/>
      <c r="C9739"/>
      <c r="E9739"/>
      <c r="F9739"/>
      <c r="G9739"/>
    </row>
    <row r="9740" spans="1:7" ht="20.100000000000001" customHeight="1">
      <c r="A9740" s="1"/>
      <c r="B9740"/>
      <c r="C9740"/>
      <c r="E9740"/>
      <c r="F9740"/>
      <c r="G9740"/>
    </row>
    <row r="9741" spans="1:7" ht="20.100000000000001" customHeight="1">
      <c r="A9741" s="1"/>
      <c r="B9741"/>
      <c r="C9741"/>
      <c r="E9741"/>
      <c r="F9741"/>
      <c r="G9741"/>
    </row>
    <row r="9742" spans="1:7" ht="20.100000000000001" customHeight="1">
      <c r="A9742" s="1"/>
      <c r="B9742"/>
      <c r="C9742"/>
      <c r="E9742"/>
      <c r="F9742"/>
      <c r="G9742"/>
    </row>
    <row r="9743" spans="1:7" ht="20.100000000000001" customHeight="1">
      <c r="A9743" s="1"/>
      <c r="B9743"/>
      <c r="C9743"/>
      <c r="E9743"/>
      <c r="F9743"/>
      <c r="G9743"/>
    </row>
    <row r="9744" spans="1:7" ht="20.100000000000001" customHeight="1">
      <c r="A9744" s="1"/>
      <c r="B9744"/>
      <c r="C9744"/>
      <c r="E9744"/>
      <c r="F9744"/>
      <c r="G9744"/>
    </row>
    <row r="9745" spans="1:7" ht="20.100000000000001" customHeight="1">
      <c r="A9745" s="1"/>
      <c r="B9745"/>
      <c r="C9745"/>
      <c r="E9745"/>
      <c r="F9745"/>
      <c r="G9745"/>
    </row>
    <row r="9746" spans="1:7" ht="20.100000000000001" customHeight="1">
      <c r="A9746" s="1"/>
      <c r="B9746"/>
      <c r="C9746"/>
      <c r="E9746"/>
      <c r="F9746"/>
      <c r="G9746"/>
    </row>
    <row r="9747" spans="1:7" ht="20.100000000000001" customHeight="1">
      <c r="A9747" s="1"/>
      <c r="B9747"/>
      <c r="C9747"/>
      <c r="E9747"/>
      <c r="F9747"/>
      <c r="G9747"/>
    </row>
    <row r="9748" spans="1:7" ht="20.100000000000001" customHeight="1">
      <c r="A9748" s="1"/>
      <c r="B9748"/>
      <c r="C9748"/>
      <c r="E9748"/>
      <c r="F9748"/>
      <c r="G9748"/>
    </row>
    <row r="9749" spans="1:7" ht="20.100000000000001" customHeight="1">
      <c r="A9749" s="1"/>
      <c r="B9749"/>
      <c r="C9749"/>
      <c r="E9749"/>
      <c r="F9749"/>
      <c r="G9749"/>
    </row>
    <row r="9750" spans="1:7" ht="20.100000000000001" customHeight="1">
      <c r="A9750" s="1"/>
      <c r="B9750"/>
      <c r="C9750"/>
      <c r="E9750"/>
      <c r="F9750"/>
      <c r="G9750"/>
    </row>
    <row r="9751" spans="1:7" ht="20.100000000000001" customHeight="1">
      <c r="A9751" s="1"/>
      <c r="B9751"/>
      <c r="C9751"/>
      <c r="E9751"/>
      <c r="F9751"/>
      <c r="G9751"/>
    </row>
    <row r="9752" spans="1:7" ht="20.100000000000001" customHeight="1">
      <c r="A9752" s="1"/>
      <c r="B9752"/>
      <c r="C9752"/>
      <c r="E9752"/>
      <c r="F9752"/>
      <c r="G9752"/>
    </row>
    <row r="9753" spans="1:7" ht="20.100000000000001" customHeight="1">
      <c r="A9753" s="1"/>
      <c r="B9753"/>
      <c r="C9753"/>
      <c r="E9753"/>
      <c r="F9753"/>
      <c r="G9753"/>
    </row>
    <row r="9754" spans="1:7" ht="20.100000000000001" customHeight="1">
      <c r="A9754" s="1"/>
      <c r="B9754"/>
      <c r="C9754"/>
      <c r="E9754"/>
      <c r="F9754"/>
      <c r="G9754"/>
    </row>
    <row r="9755" spans="1:7" ht="20.100000000000001" customHeight="1">
      <c r="A9755" s="1"/>
      <c r="B9755"/>
      <c r="C9755"/>
      <c r="E9755"/>
      <c r="F9755"/>
      <c r="G9755"/>
    </row>
    <row r="9756" spans="1:7" ht="20.100000000000001" customHeight="1">
      <c r="A9756" s="1"/>
      <c r="B9756"/>
      <c r="C9756"/>
      <c r="E9756"/>
      <c r="F9756"/>
      <c r="G9756"/>
    </row>
    <row r="9757" spans="1:7" ht="20.100000000000001" customHeight="1">
      <c r="A9757" s="1"/>
      <c r="B9757"/>
      <c r="C9757"/>
      <c r="E9757"/>
      <c r="F9757"/>
      <c r="G9757"/>
    </row>
    <row r="9758" spans="1:7" ht="20.100000000000001" customHeight="1">
      <c r="A9758" s="1"/>
      <c r="B9758"/>
      <c r="C9758"/>
      <c r="E9758"/>
      <c r="F9758"/>
      <c r="G9758"/>
    </row>
    <row r="9759" spans="1:7" ht="20.100000000000001" customHeight="1">
      <c r="A9759" s="1"/>
      <c r="B9759"/>
      <c r="C9759"/>
      <c r="E9759"/>
      <c r="F9759"/>
      <c r="G9759"/>
    </row>
    <row r="9760" spans="1:7" ht="20.100000000000001" customHeight="1">
      <c r="A9760" s="1"/>
      <c r="B9760"/>
      <c r="C9760"/>
      <c r="E9760"/>
      <c r="F9760"/>
      <c r="G9760"/>
    </row>
    <row r="9761" spans="1:7" ht="20.100000000000001" customHeight="1">
      <c r="A9761" s="1"/>
      <c r="B9761"/>
      <c r="C9761"/>
      <c r="E9761"/>
      <c r="F9761"/>
      <c r="G9761"/>
    </row>
    <row r="9762" spans="1:7" ht="20.100000000000001" customHeight="1">
      <c r="A9762" s="1"/>
      <c r="B9762"/>
      <c r="C9762"/>
      <c r="E9762"/>
      <c r="F9762"/>
      <c r="G9762"/>
    </row>
    <row r="9763" spans="1:7" ht="20.100000000000001" customHeight="1">
      <c r="A9763" s="1"/>
      <c r="B9763"/>
      <c r="C9763"/>
      <c r="E9763"/>
      <c r="F9763"/>
      <c r="G9763"/>
    </row>
    <row r="9764" spans="1:7" ht="20.100000000000001" customHeight="1">
      <c r="A9764" s="1"/>
      <c r="B9764"/>
      <c r="C9764"/>
      <c r="E9764"/>
      <c r="F9764"/>
      <c r="G9764"/>
    </row>
    <row r="9765" spans="1:7" ht="20.100000000000001" customHeight="1">
      <c r="A9765" s="1"/>
      <c r="B9765"/>
      <c r="C9765"/>
      <c r="E9765"/>
      <c r="F9765"/>
      <c r="G9765"/>
    </row>
    <row r="9766" spans="1:7" ht="20.100000000000001" customHeight="1">
      <c r="A9766" s="1"/>
      <c r="B9766"/>
      <c r="C9766"/>
      <c r="E9766"/>
      <c r="F9766"/>
      <c r="G9766"/>
    </row>
    <row r="9767" spans="1:7" ht="20.100000000000001" customHeight="1">
      <c r="A9767" s="1"/>
      <c r="B9767"/>
      <c r="C9767"/>
      <c r="E9767"/>
      <c r="F9767"/>
      <c r="G9767"/>
    </row>
    <row r="9768" spans="1:7" ht="20.100000000000001" customHeight="1">
      <c r="A9768" s="1"/>
      <c r="B9768"/>
      <c r="C9768"/>
      <c r="E9768"/>
      <c r="F9768"/>
      <c r="G9768"/>
    </row>
    <row r="9769" spans="1:7" ht="20.100000000000001" customHeight="1">
      <c r="A9769" s="1"/>
      <c r="B9769"/>
      <c r="C9769"/>
      <c r="E9769"/>
      <c r="F9769"/>
      <c r="G9769"/>
    </row>
    <row r="9770" spans="1:7" ht="20.100000000000001" customHeight="1">
      <c r="A9770" s="1"/>
      <c r="B9770"/>
      <c r="C9770"/>
      <c r="E9770"/>
      <c r="F9770"/>
      <c r="G9770"/>
    </row>
    <row r="9771" spans="1:7" ht="20.100000000000001" customHeight="1">
      <c r="A9771" s="1"/>
      <c r="B9771"/>
      <c r="C9771"/>
      <c r="E9771"/>
      <c r="F9771"/>
      <c r="G9771"/>
    </row>
    <row r="9772" spans="1:7" ht="20.100000000000001" customHeight="1">
      <c r="A9772" s="1"/>
      <c r="B9772"/>
      <c r="C9772"/>
      <c r="E9772"/>
      <c r="F9772"/>
      <c r="G9772"/>
    </row>
    <row r="9773" spans="1:7" ht="20.100000000000001" customHeight="1">
      <c r="A9773" s="1"/>
      <c r="B9773"/>
      <c r="C9773"/>
      <c r="E9773"/>
      <c r="F9773"/>
      <c r="G9773"/>
    </row>
    <row r="9774" spans="1:7" ht="20.100000000000001" customHeight="1">
      <c r="A9774" s="1"/>
      <c r="B9774"/>
      <c r="C9774"/>
      <c r="E9774"/>
      <c r="F9774"/>
      <c r="G9774"/>
    </row>
    <row r="9775" spans="1:7" ht="20.100000000000001" customHeight="1">
      <c r="A9775" s="1"/>
      <c r="B9775"/>
      <c r="C9775"/>
      <c r="E9775"/>
      <c r="F9775"/>
      <c r="G9775"/>
    </row>
    <row r="9776" spans="1:7" ht="20.100000000000001" customHeight="1">
      <c r="A9776" s="1"/>
      <c r="B9776"/>
      <c r="C9776"/>
      <c r="E9776"/>
      <c r="F9776"/>
      <c r="G9776"/>
    </row>
    <row r="9777" spans="1:7" ht="20.100000000000001" customHeight="1">
      <c r="A9777" s="1"/>
      <c r="B9777"/>
      <c r="C9777"/>
      <c r="E9777"/>
      <c r="F9777"/>
      <c r="G9777"/>
    </row>
    <row r="9778" spans="1:7" ht="20.100000000000001" customHeight="1">
      <c r="A9778" s="1"/>
      <c r="B9778"/>
      <c r="C9778"/>
      <c r="E9778"/>
      <c r="F9778"/>
      <c r="G9778"/>
    </row>
    <row r="9779" spans="1:7" ht="20.100000000000001" customHeight="1">
      <c r="A9779" s="1"/>
      <c r="B9779"/>
      <c r="C9779"/>
      <c r="E9779"/>
      <c r="F9779"/>
      <c r="G9779"/>
    </row>
    <row r="9780" spans="1:7" ht="20.100000000000001" customHeight="1">
      <c r="A9780" s="1"/>
      <c r="B9780"/>
      <c r="C9780"/>
      <c r="E9780"/>
      <c r="F9780"/>
      <c r="G9780"/>
    </row>
    <row r="9781" spans="1:7" ht="20.100000000000001" customHeight="1">
      <c r="A9781" s="1"/>
      <c r="B9781"/>
      <c r="C9781"/>
      <c r="E9781"/>
      <c r="F9781"/>
      <c r="G9781"/>
    </row>
    <row r="9782" spans="1:7" ht="20.100000000000001" customHeight="1">
      <c r="A9782" s="1"/>
      <c r="B9782"/>
      <c r="C9782"/>
      <c r="E9782"/>
      <c r="F9782"/>
      <c r="G9782"/>
    </row>
    <row r="9783" spans="1:7" ht="20.100000000000001" customHeight="1">
      <c r="A9783" s="1"/>
      <c r="B9783"/>
      <c r="C9783"/>
      <c r="E9783"/>
      <c r="F9783"/>
      <c r="G9783"/>
    </row>
    <row r="9784" spans="1:7" ht="20.100000000000001" customHeight="1">
      <c r="A9784" s="1"/>
      <c r="B9784"/>
      <c r="C9784"/>
      <c r="E9784"/>
      <c r="F9784"/>
      <c r="G9784"/>
    </row>
    <row r="9785" spans="1:7" ht="20.100000000000001" customHeight="1">
      <c r="A9785" s="1"/>
      <c r="B9785"/>
      <c r="C9785"/>
      <c r="E9785"/>
      <c r="F9785"/>
      <c r="G9785"/>
    </row>
    <row r="9786" spans="1:7" ht="20.100000000000001" customHeight="1">
      <c r="A9786" s="1"/>
      <c r="B9786"/>
      <c r="C9786"/>
      <c r="E9786"/>
      <c r="F9786"/>
      <c r="G9786"/>
    </row>
    <row r="9787" spans="1:7" ht="20.100000000000001" customHeight="1">
      <c r="A9787" s="1"/>
      <c r="B9787"/>
      <c r="C9787"/>
      <c r="E9787"/>
      <c r="F9787"/>
      <c r="G9787"/>
    </row>
    <row r="9788" spans="1:7" ht="20.100000000000001" customHeight="1">
      <c r="A9788" s="1"/>
      <c r="B9788"/>
      <c r="C9788"/>
      <c r="E9788"/>
      <c r="F9788"/>
      <c r="G9788"/>
    </row>
    <row r="9789" spans="1:7" ht="20.100000000000001" customHeight="1">
      <c r="A9789" s="1"/>
      <c r="B9789"/>
      <c r="C9789"/>
      <c r="E9789"/>
      <c r="F9789"/>
      <c r="G9789"/>
    </row>
    <row r="9790" spans="1:7" ht="20.100000000000001" customHeight="1">
      <c r="A9790" s="1"/>
      <c r="B9790"/>
      <c r="C9790"/>
      <c r="E9790"/>
      <c r="F9790"/>
      <c r="G9790"/>
    </row>
    <row r="9791" spans="1:7" ht="20.100000000000001" customHeight="1">
      <c r="A9791" s="1"/>
      <c r="B9791"/>
      <c r="C9791"/>
      <c r="E9791"/>
      <c r="F9791"/>
      <c r="G9791"/>
    </row>
    <row r="9792" spans="1:7" ht="20.100000000000001" customHeight="1">
      <c r="A9792" s="1"/>
      <c r="B9792"/>
      <c r="C9792"/>
      <c r="E9792"/>
      <c r="F9792"/>
      <c r="G9792"/>
    </row>
    <row r="9793" spans="1:7" ht="20.100000000000001" customHeight="1">
      <c r="A9793" s="1"/>
      <c r="B9793"/>
      <c r="C9793"/>
      <c r="E9793"/>
      <c r="F9793"/>
      <c r="G9793"/>
    </row>
    <row r="9794" spans="1:7" ht="20.100000000000001" customHeight="1">
      <c r="A9794" s="1"/>
      <c r="B9794"/>
      <c r="C9794"/>
      <c r="E9794"/>
      <c r="F9794"/>
      <c r="G9794"/>
    </row>
    <row r="9795" spans="1:7" ht="20.100000000000001" customHeight="1">
      <c r="A9795" s="1"/>
      <c r="B9795"/>
      <c r="C9795"/>
      <c r="E9795"/>
      <c r="F9795"/>
      <c r="G9795"/>
    </row>
    <row r="9796" spans="1:7" ht="20.100000000000001" customHeight="1">
      <c r="A9796" s="1"/>
      <c r="B9796"/>
      <c r="C9796"/>
      <c r="E9796"/>
      <c r="F9796"/>
      <c r="G9796"/>
    </row>
    <row r="9797" spans="1:7" ht="20.100000000000001" customHeight="1">
      <c r="A9797" s="1"/>
      <c r="B9797"/>
      <c r="C9797"/>
      <c r="E9797"/>
      <c r="F9797"/>
      <c r="G9797"/>
    </row>
    <row r="9798" spans="1:7" ht="20.100000000000001" customHeight="1">
      <c r="A9798" s="1"/>
      <c r="B9798"/>
      <c r="C9798"/>
      <c r="E9798"/>
      <c r="F9798"/>
      <c r="G9798"/>
    </row>
    <row r="9799" spans="1:7" ht="20.100000000000001" customHeight="1">
      <c r="A9799" s="1"/>
      <c r="B9799"/>
      <c r="C9799"/>
      <c r="E9799"/>
      <c r="F9799"/>
      <c r="G9799"/>
    </row>
    <row r="9800" spans="1:7" ht="20.100000000000001" customHeight="1">
      <c r="A9800" s="1"/>
      <c r="B9800"/>
      <c r="C9800"/>
      <c r="E9800"/>
      <c r="F9800"/>
      <c r="G9800"/>
    </row>
    <row r="9801" spans="1:7" ht="20.100000000000001" customHeight="1">
      <c r="A9801" s="1"/>
      <c r="B9801"/>
      <c r="C9801"/>
      <c r="E9801"/>
      <c r="F9801"/>
      <c r="G9801"/>
    </row>
    <row r="9802" spans="1:7" ht="20.100000000000001" customHeight="1">
      <c r="A9802" s="1"/>
      <c r="B9802"/>
      <c r="C9802"/>
      <c r="E9802"/>
      <c r="F9802"/>
      <c r="G9802"/>
    </row>
    <row r="9803" spans="1:7" ht="20.100000000000001" customHeight="1">
      <c r="A9803" s="1"/>
      <c r="B9803"/>
      <c r="C9803"/>
      <c r="E9803"/>
      <c r="F9803"/>
      <c r="G9803"/>
    </row>
    <row r="9804" spans="1:7" ht="20.100000000000001" customHeight="1">
      <c r="A9804" s="1"/>
      <c r="B9804"/>
      <c r="C9804"/>
      <c r="E9804"/>
      <c r="F9804"/>
      <c r="G9804"/>
    </row>
    <row r="9805" spans="1:7" ht="20.100000000000001" customHeight="1">
      <c r="A9805" s="1"/>
      <c r="B9805"/>
      <c r="C9805"/>
      <c r="E9805"/>
      <c r="F9805"/>
      <c r="G9805"/>
    </row>
    <row r="9806" spans="1:7" ht="20.100000000000001" customHeight="1">
      <c r="A9806" s="1"/>
      <c r="B9806"/>
      <c r="C9806"/>
      <c r="E9806"/>
      <c r="F9806"/>
      <c r="G9806"/>
    </row>
    <row r="9807" spans="1:7" ht="20.100000000000001" customHeight="1">
      <c r="A9807" s="1"/>
      <c r="B9807"/>
      <c r="C9807"/>
      <c r="E9807"/>
      <c r="F9807"/>
      <c r="G9807"/>
    </row>
    <row r="9808" spans="1:7" ht="20.100000000000001" customHeight="1">
      <c r="A9808" s="1"/>
      <c r="B9808"/>
      <c r="C9808"/>
      <c r="E9808"/>
      <c r="F9808"/>
      <c r="G9808"/>
    </row>
    <row r="9809" spans="1:7" ht="20.100000000000001" customHeight="1">
      <c r="A9809" s="1"/>
      <c r="B9809"/>
      <c r="C9809"/>
      <c r="E9809"/>
      <c r="F9809"/>
      <c r="G9809"/>
    </row>
    <row r="9810" spans="1:7" ht="20.100000000000001" customHeight="1">
      <c r="A9810" s="1"/>
      <c r="B9810"/>
      <c r="C9810"/>
      <c r="E9810"/>
      <c r="F9810"/>
      <c r="G9810"/>
    </row>
    <row r="9811" spans="1:7" ht="20.100000000000001" customHeight="1">
      <c r="A9811" s="1"/>
      <c r="B9811"/>
      <c r="C9811"/>
      <c r="E9811"/>
      <c r="F9811"/>
      <c r="G9811"/>
    </row>
    <row r="9812" spans="1:7" ht="20.100000000000001" customHeight="1">
      <c r="A9812" s="1"/>
      <c r="B9812"/>
      <c r="C9812"/>
      <c r="E9812"/>
      <c r="F9812"/>
      <c r="G9812"/>
    </row>
    <row r="9813" spans="1:7" ht="20.100000000000001" customHeight="1">
      <c r="A9813" s="1"/>
      <c r="B9813"/>
      <c r="C9813"/>
      <c r="E9813"/>
      <c r="F9813"/>
      <c r="G9813"/>
    </row>
    <row r="9814" spans="1:7" ht="20.100000000000001" customHeight="1">
      <c r="A9814" s="1"/>
      <c r="B9814"/>
      <c r="C9814"/>
      <c r="E9814"/>
      <c r="F9814"/>
      <c r="G9814"/>
    </row>
    <row r="9815" spans="1:7" ht="20.100000000000001" customHeight="1">
      <c r="A9815" s="1"/>
      <c r="B9815"/>
      <c r="C9815"/>
      <c r="E9815"/>
      <c r="F9815"/>
      <c r="G9815"/>
    </row>
    <row r="9816" spans="1:7" ht="20.100000000000001" customHeight="1">
      <c r="A9816" s="1"/>
      <c r="B9816"/>
      <c r="C9816"/>
      <c r="E9816"/>
      <c r="F9816"/>
      <c r="G9816"/>
    </row>
    <row r="9817" spans="1:7" ht="20.100000000000001" customHeight="1">
      <c r="A9817" s="1"/>
      <c r="B9817"/>
      <c r="C9817"/>
      <c r="E9817"/>
      <c r="F9817"/>
      <c r="G9817"/>
    </row>
    <row r="9818" spans="1:7" ht="20.100000000000001" customHeight="1">
      <c r="A9818" s="1"/>
      <c r="B9818"/>
      <c r="C9818"/>
      <c r="E9818"/>
      <c r="F9818"/>
      <c r="G9818"/>
    </row>
    <row r="9819" spans="1:7" ht="20.100000000000001" customHeight="1">
      <c r="A9819" s="1"/>
      <c r="B9819"/>
      <c r="C9819"/>
      <c r="E9819"/>
      <c r="F9819"/>
      <c r="G9819"/>
    </row>
    <row r="9820" spans="1:7" ht="20.100000000000001" customHeight="1">
      <c r="A9820" s="1"/>
      <c r="B9820"/>
      <c r="C9820"/>
      <c r="E9820"/>
      <c r="F9820"/>
      <c r="G9820"/>
    </row>
    <row r="9821" spans="1:7" ht="20.100000000000001" customHeight="1">
      <c r="A9821" s="1"/>
      <c r="B9821"/>
      <c r="C9821"/>
      <c r="E9821"/>
      <c r="F9821"/>
      <c r="G9821"/>
    </row>
    <row r="9822" spans="1:7" ht="20.100000000000001" customHeight="1">
      <c r="A9822" s="1"/>
      <c r="B9822"/>
      <c r="C9822"/>
      <c r="E9822"/>
      <c r="F9822"/>
      <c r="G9822"/>
    </row>
    <row r="9823" spans="1:7" ht="20.100000000000001" customHeight="1">
      <c r="A9823" s="1"/>
      <c r="B9823"/>
      <c r="C9823"/>
      <c r="E9823"/>
      <c r="F9823"/>
      <c r="G9823"/>
    </row>
    <row r="9824" spans="1:7" ht="20.100000000000001" customHeight="1">
      <c r="A9824" s="1"/>
      <c r="B9824"/>
      <c r="C9824"/>
      <c r="E9824"/>
      <c r="F9824"/>
      <c r="G9824"/>
    </row>
    <row r="9825" spans="1:7" ht="20.100000000000001" customHeight="1">
      <c r="A9825" s="1"/>
      <c r="B9825"/>
      <c r="C9825"/>
      <c r="E9825"/>
      <c r="F9825"/>
      <c r="G9825"/>
    </row>
    <row r="9826" spans="1:7" ht="20.100000000000001" customHeight="1">
      <c r="A9826" s="1"/>
      <c r="B9826"/>
      <c r="C9826"/>
      <c r="E9826"/>
      <c r="F9826"/>
      <c r="G9826"/>
    </row>
    <row r="9827" spans="1:7" ht="20.100000000000001" customHeight="1">
      <c r="A9827" s="1"/>
      <c r="B9827"/>
      <c r="C9827"/>
      <c r="E9827"/>
      <c r="F9827"/>
      <c r="G9827"/>
    </row>
    <row r="9828" spans="1:7">
      <c r="A9828" s="1"/>
      <c r="B9828"/>
      <c r="C9828"/>
      <c r="E9828"/>
      <c r="F9828"/>
      <c r="G9828"/>
    </row>
    <row r="9829" spans="1:7">
      <c r="A9829" s="1"/>
      <c r="B9829"/>
      <c r="C9829"/>
      <c r="E9829"/>
      <c r="F9829"/>
      <c r="G9829"/>
    </row>
    <row r="9830" spans="1:7">
      <c r="A9830" s="1"/>
      <c r="B9830"/>
      <c r="C9830"/>
      <c r="E9830"/>
      <c r="F9830"/>
      <c r="G9830"/>
    </row>
    <row r="9831" spans="1:7">
      <c r="A9831" s="1"/>
      <c r="B9831"/>
      <c r="C9831"/>
      <c r="E9831"/>
      <c r="F9831"/>
      <c r="G9831"/>
    </row>
    <row r="9832" spans="1:7">
      <c r="A9832" s="1"/>
      <c r="B9832"/>
      <c r="C9832"/>
      <c r="E9832"/>
      <c r="F9832"/>
      <c r="G9832"/>
    </row>
    <row r="9833" spans="1:7">
      <c r="A9833" s="1"/>
      <c r="B9833"/>
      <c r="C9833"/>
      <c r="E9833"/>
      <c r="F9833"/>
      <c r="G9833"/>
    </row>
    <row r="9834" spans="1:7">
      <c r="A9834" s="1"/>
      <c r="B9834"/>
      <c r="C9834"/>
      <c r="E9834"/>
      <c r="F9834"/>
      <c r="G9834"/>
    </row>
    <row r="9835" spans="1:7">
      <c r="A9835" s="1"/>
      <c r="B9835"/>
      <c r="C9835"/>
      <c r="E9835"/>
      <c r="F9835"/>
      <c r="G9835"/>
    </row>
    <row r="9836" spans="1:7">
      <c r="A9836" s="1"/>
      <c r="B9836"/>
      <c r="C9836"/>
      <c r="E9836"/>
      <c r="F9836"/>
      <c r="G9836"/>
    </row>
    <row r="9837" spans="1:7">
      <c r="A9837" s="1"/>
      <c r="B9837"/>
      <c r="C9837"/>
      <c r="E9837"/>
      <c r="F9837"/>
      <c r="G9837"/>
    </row>
    <row r="9838" spans="1:7">
      <c r="A9838" s="1"/>
      <c r="B9838"/>
      <c r="C9838"/>
      <c r="E9838"/>
      <c r="F9838"/>
      <c r="G9838"/>
    </row>
    <row r="9839" spans="1:7">
      <c r="A9839" s="1"/>
      <c r="B9839"/>
      <c r="C9839"/>
      <c r="E9839"/>
      <c r="F9839"/>
      <c r="G9839"/>
    </row>
    <row r="9840" spans="1:7">
      <c r="A9840" s="1"/>
      <c r="B9840"/>
      <c r="C9840"/>
      <c r="E9840"/>
      <c r="F9840"/>
      <c r="G9840"/>
    </row>
    <row r="9841" spans="1:7">
      <c r="A9841" s="1"/>
      <c r="B9841"/>
      <c r="C9841"/>
      <c r="E9841"/>
      <c r="F9841"/>
      <c r="G9841"/>
    </row>
    <row r="9842" spans="1:7">
      <c r="A9842" s="1"/>
      <c r="B9842"/>
      <c r="C9842"/>
      <c r="E9842"/>
      <c r="F9842"/>
      <c r="G9842"/>
    </row>
    <row r="9843" spans="1:7">
      <c r="A9843" s="1"/>
      <c r="B9843"/>
      <c r="C9843"/>
      <c r="E9843"/>
      <c r="F9843"/>
      <c r="G9843"/>
    </row>
    <row r="9844" spans="1:7">
      <c r="A9844" s="1"/>
      <c r="B9844"/>
      <c r="C9844"/>
      <c r="E9844"/>
      <c r="F9844"/>
      <c r="G9844"/>
    </row>
    <row r="9845" spans="1:7">
      <c r="A9845" s="1"/>
      <c r="B9845"/>
      <c r="C9845"/>
      <c r="E9845"/>
      <c r="F9845"/>
      <c r="G9845"/>
    </row>
    <row r="9846" spans="1:7">
      <c r="A9846" s="1"/>
      <c r="B9846"/>
      <c r="C9846"/>
      <c r="E9846"/>
      <c r="F9846"/>
      <c r="G9846"/>
    </row>
    <row r="9847" spans="1:7">
      <c r="A9847" s="1"/>
      <c r="B9847"/>
      <c r="C9847"/>
      <c r="E9847"/>
      <c r="F9847"/>
      <c r="G9847"/>
    </row>
    <row r="9848" spans="1:7">
      <c r="A9848" s="1"/>
      <c r="B9848"/>
      <c r="C9848"/>
      <c r="E9848"/>
      <c r="F9848"/>
      <c r="G9848"/>
    </row>
    <row r="9849" spans="1:7">
      <c r="A9849" s="1"/>
      <c r="B9849"/>
      <c r="C9849"/>
      <c r="E9849"/>
      <c r="F9849"/>
      <c r="G9849"/>
    </row>
    <row r="9850" spans="1:7">
      <c r="A9850" s="1"/>
      <c r="B9850"/>
      <c r="C9850"/>
      <c r="E9850"/>
      <c r="F9850"/>
      <c r="G9850"/>
    </row>
    <row r="9851" spans="1:7">
      <c r="A9851" s="1"/>
      <c r="B9851"/>
      <c r="C9851"/>
      <c r="E9851"/>
      <c r="F9851"/>
      <c r="G9851"/>
    </row>
    <row r="9852" spans="1:7">
      <c r="A9852" s="1"/>
      <c r="B9852"/>
      <c r="C9852"/>
      <c r="E9852"/>
      <c r="F9852"/>
      <c r="G9852"/>
    </row>
    <row r="9853" spans="1:7">
      <c r="A9853" s="1"/>
      <c r="B9853"/>
      <c r="C9853"/>
      <c r="E9853"/>
      <c r="F9853"/>
      <c r="G9853"/>
    </row>
    <row r="9854" spans="1:7">
      <c r="A9854" s="1"/>
      <c r="B9854"/>
      <c r="C9854"/>
      <c r="E9854"/>
      <c r="F9854"/>
      <c r="G9854"/>
    </row>
    <row r="9855" spans="1:7">
      <c r="A9855" s="1"/>
      <c r="B9855"/>
      <c r="C9855"/>
      <c r="E9855"/>
      <c r="F9855"/>
      <c r="G9855"/>
    </row>
    <row r="9856" spans="1:7">
      <c r="A9856" s="1"/>
      <c r="B9856"/>
      <c r="C9856"/>
      <c r="E9856"/>
      <c r="F9856"/>
      <c r="G9856"/>
    </row>
    <row r="9857" spans="1:7">
      <c r="A9857" s="1"/>
      <c r="B9857"/>
      <c r="C9857"/>
      <c r="E9857"/>
      <c r="F9857"/>
      <c r="G9857"/>
    </row>
    <row r="9858" spans="1:7">
      <c r="A9858" s="1"/>
      <c r="B9858"/>
      <c r="C9858"/>
      <c r="E9858"/>
      <c r="F9858"/>
      <c r="G9858"/>
    </row>
    <row r="9859" spans="1:7">
      <c r="A9859" s="1"/>
      <c r="B9859"/>
      <c r="C9859"/>
      <c r="E9859"/>
      <c r="F9859"/>
      <c r="G9859"/>
    </row>
    <row r="9860" spans="1:7">
      <c r="A9860" s="1"/>
      <c r="B9860"/>
      <c r="C9860"/>
      <c r="E9860"/>
      <c r="F9860"/>
      <c r="G9860"/>
    </row>
    <row r="9861" spans="1:7">
      <c r="A9861" s="1"/>
      <c r="B9861"/>
      <c r="C9861"/>
      <c r="E9861"/>
      <c r="F9861"/>
      <c r="G9861"/>
    </row>
    <row r="9862" spans="1:7">
      <c r="A9862" s="1"/>
      <c r="B9862"/>
      <c r="C9862"/>
      <c r="E9862"/>
      <c r="F9862"/>
      <c r="G9862"/>
    </row>
    <row r="9863" spans="1:7">
      <c r="A9863" s="1"/>
      <c r="B9863"/>
      <c r="C9863"/>
      <c r="E9863"/>
      <c r="F9863"/>
      <c r="G9863"/>
    </row>
    <row r="9864" spans="1:7">
      <c r="A9864" s="1"/>
      <c r="B9864"/>
      <c r="C9864"/>
      <c r="E9864"/>
      <c r="F9864"/>
      <c r="G9864"/>
    </row>
    <row r="9865" spans="1:7">
      <c r="A9865" s="1"/>
      <c r="B9865"/>
      <c r="C9865"/>
      <c r="E9865"/>
      <c r="F9865"/>
      <c r="G9865"/>
    </row>
    <row r="9866" spans="1:7">
      <c r="A9866" s="1"/>
      <c r="B9866"/>
      <c r="C9866"/>
      <c r="E9866"/>
      <c r="F9866"/>
      <c r="G9866"/>
    </row>
    <row r="9867" spans="1:7">
      <c r="A9867" s="1"/>
      <c r="B9867"/>
      <c r="C9867"/>
      <c r="E9867"/>
      <c r="F9867"/>
      <c r="G9867"/>
    </row>
    <row r="9868" spans="1:7">
      <c r="A9868" s="1"/>
      <c r="B9868"/>
      <c r="C9868"/>
      <c r="E9868"/>
      <c r="F9868"/>
      <c r="G9868"/>
    </row>
    <row r="9869" spans="1:7">
      <c r="A9869" s="1"/>
      <c r="B9869"/>
      <c r="C9869"/>
      <c r="E9869"/>
      <c r="F9869"/>
      <c r="G9869"/>
    </row>
    <row r="9870" spans="1:7">
      <c r="A9870" s="1"/>
      <c r="B9870"/>
      <c r="C9870"/>
      <c r="E9870"/>
      <c r="F9870"/>
      <c r="G9870"/>
    </row>
    <row r="9871" spans="1:7">
      <c r="A9871" s="1"/>
      <c r="B9871"/>
      <c r="C9871"/>
      <c r="E9871"/>
      <c r="F9871"/>
      <c r="G9871"/>
    </row>
    <row r="9872" spans="1:7">
      <c r="A9872" s="1"/>
      <c r="B9872"/>
      <c r="C9872"/>
      <c r="E9872"/>
      <c r="F9872"/>
      <c r="G9872"/>
    </row>
    <row r="9873" spans="1:7">
      <c r="A9873" s="1"/>
      <c r="B9873"/>
      <c r="C9873"/>
      <c r="E9873"/>
      <c r="F9873"/>
      <c r="G9873"/>
    </row>
    <row r="9874" spans="1:7">
      <c r="A9874" s="1"/>
      <c r="B9874"/>
      <c r="C9874"/>
      <c r="E9874"/>
      <c r="F9874"/>
      <c r="G9874"/>
    </row>
    <row r="9875" spans="1:7">
      <c r="A9875" s="1"/>
      <c r="B9875"/>
      <c r="C9875"/>
      <c r="E9875"/>
      <c r="F9875"/>
      <c r="G9875"/>
    </row>
    <row r="9876" spans="1:7">
      <c r="A9876" s="1"/>
      <c r="B9876"/>
      <c r="C9876"/>
      <c r="E9876"/>
      <c r="F9876"/>
      <c r="G9876"/>
    </row>
    <row r="9877" spans="1:7">
      <c r="A9877" s="1"/>
      <c r="B9877"/>
      <c r="C9877"/>
      <c r="E9877"/>
      <c r="F9877"/>
      <c r="G9877"/>
    </row>
    <row r="9878" spans="1:7">
      <c r="A9878" s="1"/>
      <c r="B9878"/>
      <c r="C9878"/>
      <c r="E9878"/>
      <c r="F9878"/>
      <c r="G9878"/>
    </row>
    <row r="9879" spans="1:7">
      <c r="A9879" s="1"/>
      <c r="B9879"/>
      <c r="C9879"/>
      <c r="E9879"/>
      <c r="F9879"/>
      <c r="G9879"/>
    </row>
    <row r="9880" spans="1:7">
      <c r="A9880" s="1"/>
      <c r="B9880"/>
      <c r="C9880"/>
      <c r="E9880"/>
      <c r="F9880"/>
      <c r="G9880"/>
    </row>
    <row r="9881" spans="1:7">
      <c r="A9881" s="1"/>
      <c r="B9881"/>
      <c r="C9881"/>
      <c r="E9881"/>
      <c r="F9881"/>
      <c r="G9881"/>
    </row>
    <row r="9882" spans="1:7">
      <c r="A9882" s="1"/>
      <c r="B9882"/>
      <c r="C9882"/>
      <c r="E9882"/>
      <c r="F9882"/>
      <c r="G9882"/>
    </row>
    <row r="9883" spans="1:7">
      <c r="A9883" s="1"/>
      <c r="B9883"/>
      <c r="C9883"/>
      <c r="E9883"/>
      <c r="F9883"/>
      <c r="G9883"/>
    </row>
    <row r="9884" spans="1:7">
      <c r="A9884" s="1"/>
      <c r="B9884"/>
      <c r="C9884"/>
      <c r="E9884"/>
      <c r="F9884"/>
      <c r="G9884"/>
    </row>
    <row r="9885" spans="1:7">
      <c r="A9885" s="1"/>
      <c r="B9885"/>
      <c r="C9885"/>
      <c r="E9885"/>
      <c r="F9885"/>
      <c r="G9885"/>
    </row>
    <row r="9886" spans="1:7">
      <c r="A9886" s="1"/>
      <c r="B9886"/>
      <c r="C9886"/>
      <c r="E9886"/>
      <c r="F9886"/>
      <c r="G9886"/>
    </row>
    <row r="9887" spans="1:7">
      <c r="A9887" s="1"/>
      <c r="B9887"/>
      <c r="C9887"/>
      <c r="E9887"/>
      <c r="F9887"/>
      <c r="G9887"/>
    </row>
    <row r="9888" spans="1:7">
      <c r="A9888" s="1"/>
      <c r="B9888"/>
      <c r="C9888"/>
      <c r="E9888"/>
      <c r="F9888"/>
      <c r="G9888"/>
    </row>
    <row r="9889" spans="1:7">
      <c r="A9889" s="1"/>
      <c r="B9889"/>
      <c r="C9889"/>
      <c r="E9889"/>
      <c r="F9889"/>
      <c r="G9889"/>
    </row>
    <row r="9890" spans="1:7">
      <c r="A9890" s="1"/>
      <c r="B9890"/>
      <c r="C9890"/>
      <c r="E9890"/>
      <c r="F9890"/>
      <c r="G9890"/>
    </row>
    <row r="9891" spans="1:7">
      <c r="A9891" s="1"/>
      <c r="B9891"/>
      <c r="C9891"/>
      <c r="E9891"/>
      <c r="F9891"/>
      <c r="G9891"/>
    </row>
    <row r="9892" spans="1:7">
      <c r="A9892" s="1"/>
      <c r="B9892"/>
      <c r="C9892"/>
      <c r="E9892"/>
      <c r="F9892"/>
      <c r="G9892"/>
    </row>
    <row r="9893" spans="1:7">
      <c r="A9893" s="1"/>
      <c r="B9893"/>
      <c r="C9893"/>
      <c r="E9893"/>
      <c r="F9893"/>
      <c r="G9893"/>
    </row>
    <row r="9894" spans="1:7">
      <c r="A9894" s="1"/>
      <c r="B9894"/>
      <c r="C9894"/>
      <c r="E9894"/>
      <c r="F9894"/>
      <c r="G9894"/>
    </row>
    <row r="9895" spans="1:7">
      <c r="A9895" s="1"/>
      <c r="B9895"/>
      <c r="C9895"/>
      <c r="E9895"/>
      <c r="F9895"/>
      <c r="G9895"/>
    </row>
    <row r="9896" spans="1:7">
      <c r="A9896" s="1"/>
      <c r="B9896"/>
      <c r="C9896"/>
      <c r="E9896"/>
      <c r="F9896"/>
      <c r="G9896"/>
    </row>
    <row r="9897" spans="1:7">
      <c r="A9897" s="1"/>
      <c r="B9897"/>
      <c r="C9897"/>
      <c r="E9897"/>
      <c r="F9897"/>
      <c r="G9897"/>
    </row>
    <row r="9898" spans="1:7">
      <c r="A9898" s="1"/>
      <c r="B9898"/>
      <c r="C9898"/>
      <c r="E9898"/>
      <c r="F9898"/>
      <c r="G9898"/>
    </row>
    <row r="9899" spans="1:7">
      <c r="A9899" s="1"/>
      <c r="B9899"/>
      <c r="C9899"/>
      <c r="E9899"/>
      <c r="F9899"/>
      <c r="G9899"/>
    </row>
    <row r="9900" spans="1:7">
      <c r="A9900" s="1"/>
      <c r="B9900"/>
      <c r="C9900"/>
      <c r="E9900"/>
      <c r="F9900"/>
      <c r="G9900"/>
    </row>
    <row r="9901" spans="1:7">
      <c r="A9901" s="1"/>
      <c r="B9901"/>
      <c r="C9901"/>
      <c r="E9901"/>
      <c r="F9901"/>
      <c r="G9901"/>
    </row>
    <row r="9902" spans="1:7">
      <c r="A9902" s="1"/>
      <c r="B9902"/>
      <c r="C9902"/>
      <c r="E9902"/>
      <c r="F9902"/>
      <c r="G9902"/>
    </row>
    <row r="9903" spans="1:7">
      <c r="A9903" s="1"/>
      <c r="B9903"/>
      <c r="C9903"/>
      <c r="E9903"/>
      <c r="F9903"/>
      <c r="G9903"/>
    </row>
    <row r="9904" spans="1:7">
      <c r="A9904" s="1"/>
      <c r="B9904"/>
      <c r="C9904"/>
      <c r="E9904"/>
      <c r="F9904"/>
      <c r="G9904"/>
    </row>
    <row r="9905" spans="1:7">
      <c r="A9905" s="1"/>
      <c r="B9905"/>
      <c r="C9905"/>
      <c r="E9905"/>
      <c r="F9905"/>
      <c r="G9905"/>
    </row>
    <row r="9906" spans="1:7">
      <c r="A9906" s="1"/>
      <c r="B9906"/>
      <c r="C9906"/>
      <c r="E9906"/>
      <c r="F9906"/>
      <c r="G9906"/>
    </row>
    <row r="9907" spans="1:7">
      <c r="A9907" s="1"/>
      <c r="B9907"/>
      <c r="C9907"/>
      <c r="E9907"/>
      <c r="F9907"/>
      <c r="G9907"/>
    </row>
    <row r="9908" spans="1:7">
      <c r="A9908" s="1"/>
      <c r="B9908"/>
      <c r="C9908"/>
      <c r="E9908"/>
      <c r="F9908"/>
      <c r="G9908"/>
    </row>
    <row r="9909" spans="1:7">
      <c r="A9909" s="1"/>
      <c r="B9909"/>
      <c r="C9909"/>
      <c r="E9909"/>
      <c r="F9909"/>
      <c r="G9909"/>
    </row>
    <row r="9910" spans="1:7">
      <c r="A9910" s="1"/>
      <c r="B9910"/>
      <c r="C9910"/>
      <c r="E9910"/>
      <c r="F9910"/>
      <c r="G9910"/>
    </row>
    <row r="9911" spans="1:7">
      <c r="A9911" s="1"/>
      <c r="B9911"/>
      <c r="C9911"/>
      <c r="E9911"/>
      <c r="F9911"/>
      <c r="G9911"/>
    </row>
    <row r="9912" spans="1:7">
      <c r="A9912" s="1"/>
      <c r="B9912"/>
      <c r="C9912"/>
      <c r="E9912"/>
      <c r="F9912"/>
      <c r="G9912"/>
    </row>
    <row r="9913" spans="1:7">
      <c r="A9913" s="1"/>
      <c r="B9913"/>
      <c r="C9913"/>
      <c r="E9913"/>
      <c r="F9913"/>
      <c r="G9913"/>
    </row>
    <row r="9914" spans="1:7">
      <c r="A9914" s="1"/>
      <c r="B9914"/>
      <c r="C9914"/>
      <c r="E9914"/>
      <c r="F9914"/>
      <c r="G9914"/>
    </row>
    <row r="9915" spans="1:7">
      <c r="A9915" s="1"/>
      <c r="B9915"/>
      <c r="C9915"/>
      <c r="E9915"/>
      <c r="F9915"/>
      <c r="G9915"/>
    </row>
    <row r="9916" spans="1:7">
      <c r="A9916" s="1"/>
      <c r="B9916"/>
      <c r="C9916"/>
      <c r="E9916"/>
      <c r="F9916"/>
      <c r="G9916"/>
    </row>
    <row r="9917" spans="1:7">
      <c r="A9917" s="1"/>
      <c r="B9917"/>
      <c r="C9917"/>
      <c r="E9917"/>
      <c r="F9917"/>
      <c r="G9917"/>
    </row>
    <row r="9918" spans="1:7">
      <c r="A9918" s="1"/>
      <c r="B9918"/>
      <c r="C9918"/>
      <c r="E9918"/>
      <c r="F9918"/>
      <c r="G9918"/>
    </row>
    <row r="9919" spans="1:7">
      <c r="A9919" s="1"/>
      <c r="B9919"/>
      <c r="C9919"/>
      <c r="E9919"/>
      <c r="F9919"/>
      <c r="G9919"/>
    </row>
    <row r="9920" spans="1:7">
      <c r="A9920" s="1"/>
      <c r="B9920"/>
      <c r="C9920"/>
      <c r="E9920"/>
      <c r="F9920"/>
      <c r="G9920"/>
    </row>
    <row r="9921" spans="1:7">
      <c r="A9921" s="1"/>
      <c r="B9921"/>
      <c r="C9921"/>
      <c r="E9921"/>
      <c r="F9921"/>
      <c r="G9921"/>
    </row>
    <row r="9922" spans="1:7">
      <c r="A9922" s="1"/>
      <c r="B9922"/>
      <c r="C9922"/>
      <c r="E9922"/>
      <c r="F9922"/>
      <c r="G9922"/>
    </row>
    <row r="9923" spans="1:7">
      <c r="A9923" s="1"/>
      <c r="B9923"/>
      <c r="C9923"/>
      <c r="E9923"/>
      <c r="F9923"/>
      <c r="G9923"/>
    </row>
    <row r="9924" spans="1:7">
      <c r="A9924" s="1"/>
      <c r="B9924"/>
      <c r="C9924"/>
      <c r="E9924"/>
      <c r="F9924"/>
      <c r="G9924"/>
    </row>
    <row r="9925" spans="1:7">
      <c r="A9925" s="1"/>
      <c r="B9925"/>
      <c r="C9925"/>
      <c r="E9925"/>
      <c r="F9925"/>
      <c r="G9925"/>
    </row>
    <row r="9926" spans="1:7">
      <c r="A9926" s="1"/>
      <c r="B9926"/>
      <c r="C9926"/>
      <c r="E9926"/>
      <c r="F9926"/>
      <c r="G9926"/>
    </row>
    <row r="9927" spans="1:7">
      <c r="A9927" s="1"/>
      <c r="B9927"/>
      <c r="C9927"/>
      <c r="E9927"/>
      <c r="F9927"/>
      <c r="G9927"/>
    </row>
    <row r="9928" spans="1:7">
      <c r="A9928" s="1"/>
      <c r="B9928"/>
      <c r="C9928"/>
      <c r="E9928"/>
      <c r="F9928"/>
      <c r="G9928"/>
    </row>
    <row r="9929" spans="1:7">
      <c r="A9929" s="1"/>
      <c r="B9929"/>
      <c r="C9929"/>
      <c r="E9929"/>
      <c r="F9929"/>
      <c r="G9929"/>
    </row>
    <row r="9930" spans="1:7">
      <c r="A9930" s="1"/>
      <c r="B9930"/>
      <c r="C9930"/>
      <c r="E9930"/>
      <c r="F9930"/>
      <c r="G9930"/>
    </row>
    <row r="9931" spans="1:7">
      <c r="A9931" s="1"/>
      <c r="B9931"/>
      <c r="C9931"/>
      <c r="E9931"/>
      <c r="F9931"/>
      <c r="G9931"/>
    </row>
    <row r="9932" spans="1:7">
      <c r="A9932" s="1"/>
      <c r="B9932"/>
      <c r="C9932"/>
      <c r="E9932"/>
      <c r="F9932"/>
      <c r="G9932"/>
    </row>
    <row r="9933" spans="1:7">
      <c r="A9933" s="1"/>
      <c r="B9933"/>
      <c r="C9933"/>
      <c r="E9933"/>
      <c r="F9933"/>
      <c r="G9933"/>
    </row>
    <row r="9934" spans="1:7">
      <c r="A9934" s="1"/>
      <c r="B9934"/>
      <c r="C9934"/>
      <c r="E9934"/>
      <c r="F9934"/>
      <c r="G9934"/>
    </row>
    <row r="9935" spans="1:7">
      <c r="A9935" s="1"/>
      <c r="B9935"/>
      <c r="C9935"/>
      <c r="E9935"/>
      <c r="F9935"/>
      <c r="G9935"/>
    </row>
    <row r="9936" spans="1:7">
      <c r="A9936" s="1"/>
      <c r="B9936"/>
      <c r="C9936"/>
      <c r="E9936"/>
      <c r="F9936"/>
      <c r="G9936"/>
    </row>
    <row r="9937" spans="1:7">
      <c r="A9937" s="1"/>
      <c r="B9937"/>
      <c r="C9937"/>
      <c r="E9937"/>
      <c r="F9937"/>
      <c r="G9937"/>
    </row>
    <row r="9938" spans="1:7">
      <c r="A9938" s="1"/>
      <c r="B9938"/>
      <c r="C9938"/>
      <c r="E9938"/>
      <c r="F9938"/>
      <c r="G9938"/>
    </row>
    <row r="9939" spans="1:7">
      <c r="A9939" s="1"/>
      <c r="B9939"/>
      <c r="C9939"/>
      <c r="E9939"/>
      <c r="F9939"/>
      <c r="G9939"/>
    </row>
    <row r="9940" spans="1:7">
      <c r="A9940" s="1"/>
      <c r="B9940"/>
      <c r="C9940"/>
      <c r="E9940"/>
      <c r="F9940"/>
      <c r="G9940"/>
    </row>
    <row r="9941" spans="1:7">
      <c r="A9941" s="1"/>
      <c r="B9941"/>
      <c r="C9941"/>
      <c r="E9941"/>
      <c r="F9941"/>
      <c r="G9941"/>
    </row>
    <row r="9942" spans="1:7">
      <c r="A9942" s="1"/>
      <c r="B9942"/>
      <c r="C9942"/>
      <c r="E9942"/>
      <c r="F9942"/>
      <c r="G9942"/>
    </row>
    <row r="9943" spans="1:7">
      <c r="A9943" s="1"/>
      <c r="B9943"/>
      <c r="C9943"/>
      <c r="E9943"/>
      <c r="F9943"/>
      <c r="G9943"/>
    </row>
    <row r="9944" spans="1:7">
      <c r="A9944" s="1"/>
      <c r="B9944"/>
      <c r="C9944"/>
      <c r="E9944"/>
      <c r="F9944"/>
      <c r="G9944"/>
    </row>
    <row r="9945" spans="1:7">
      <c r="A9945" s="1"/>
      <c r="B9945"/>
      <c r="C9945"/>
      <c r="E9945"/>
      <c r="F9945"/>
      <c r="G9945"/>
    </row>
    <row r="9946" spans="1:7">
      <c r="A9946" s="1"/>
      <c r="B9946"/>
      <c r="C9946"/>
      <c r="E9946"/>
      <c r="F9946"/>
      <c r="G9946"/>
    </row>
    <row r="9947" spans="1:7">
      <c r="A9947" s="1"/>
      <c r="B9947"/>
      <c r="C9947"/>
      <c r="E9947"/>
      <c r="F9947"/>
      <c r="G9947"/>
    </row>
    <row r="9948" spans="1:7">
      <c r="A9948" s="1"/>
      <c r="B9948"/>
      <c r="C9948"/>
      <c r="E9948"/>
      <c r="F9948"/>
      <c r="G9948"/>
    </row>
    <row r="9949" spans="1:7">
      <c r="A9949" s="1"/>
      <c r="B9949"/>
      <c r="C9949"/>
      <c r="E9949"/>
      <c r="F9949"/>
      <c r="G9949"/>
    </row>
    <row r="9950" spans="1:7">
      <c r="A9950" s="1"/>
      <c r="B9950"/>
      <c r="C9950"/>
      <c r="E9950"/>
      <c r="F9950"/>
      <c r="G9950"/>
    </row>
    <row r="9951" spans="1:7">
      <c r="A9951" s="1"/>
      <c r="B9951"/>
      <c r="C9951"/>
      <c r="E9951"/>
      <c r="F9951"/>
      <c r="G9951"/>
    </row>
    <row r="9952" spans="1:7">
      <c r="A9952" s="1"/>
      <c r="B9952"/>
      <c r="C9952"/>
      <c r="E9952"/>
      <c r="F9952"/>
      <c r="G9952"/>
    </row>
    <row r="9953" spans="1:7">
      <c r="A9953" s="1"/>
      <c r="B9953"/>
      <c r="C9953"/>
      <c r="E9953"/>
      <c r="F9953"/>
      <c r="G9953"/>
    </row>
    <row r="9954" spans="1:7">
      <c r="A9954" s="1"/>
      <c r="B9954"/>
      <c r="C9954"/>
      <c r="E9954"/>
      <c r="F9954"/>
      <c r="G9954"/>
    </row>
    <row r="9955" spans="1:7">
      <c r="A9955" s="1"/>
      <c r="B9955"/>
      <c r="C9955"/>
      <c r="E9955"/>
      <c r="F9955"/>
      <c r="G9955"/>
    </row>
    <row r="9956" spans="1:7">
      <c r="A9956" s="1"/>
      <c r="B9956"/>
      <c r="C9956"/>
      <c r="E9956"/>
      <c r="F9956"/>
      <c r="G9956"/>
    </row>
    <row r="9957" spans="1:7">
      <c r="A9957" s="1"/>
      <c r="B9957"/>
      <c r="C9957"/>
      <c r="E9957"/>
      <c r="F9957"/>
      <c r="G9957"/>
    </row>
    <row r="9958" spans="1:7">
      <c r="A9958" s="1"/>
      <c r="B9958"/>
      <c r="C9958"/>
      <c r="E9958"/>
      <c r="F9958"/>
      <c r="G9958"/>
    </row>
    <row r="9959" spans="1:7">
      <c r="A9959" s="1"/>
      <c r="B9959"/>
      <c r="C9959"/>
      <c r="E9959"/>
      <c r="F9959"/>
      <c r="G9959"/>
    </row>
    <row r="9960" spans="1:7">
      <c r="A9960" s="1"/>
      <c r="B9960"/>
      <c r="C9960"/>
      <c r="E9960"/>
      <c r="F9960"/>
      <c r="G9960"/>
    </row>
    <row r="9961" spans="1:7">
      <c r="A9961" s="1"/>
      <c r="B9961"/>
      <c r="C9961"/>
      <c r="E9961"/>
      <c r="F9961"/>
      <c r="G9961"/>
    </row>
    <row r="9962" spans="1:7">
      <c r="A9962" s="1"/>
      <c r="B9962"/>
      <c r="C9962"/>
      <c r="E9962"/>
      <c r="F9962"/>
      <c r="G9962"/>
    </row>
    <row r="9963" spans="1:7">
      <c r="A9963" s="1"/>
      <c r="B9963"/>
      <c r="C9963"/>
      <c r="E9963"/>
      <c r="F9963"/>
      <c r="G9963"/>
    </row>
    <row r="9964" spans="1:7">
      <c r="A9964" s="1"/>
      <c r="B9964"/>
      <c r="C9964"/>
      <c r="E9964"/>
      <c r="F9964"/>
      <c r="G9964"/>
    </row>
    <row r="9965" spans="1:7">
      <c r="A9965" s="1"/>
      <c r="B9965"/>
      <c r="C9965"/>
      <c r="E9965"/>
      <c r="F9965"/>
      <c r="G9965"/>
    </row>
    <row r="9966" spans="1:7">
      <c r="A9966" s="1"/>
      <c r="B9966"/>
      <c r="C9966"/>
      <c r="E9966"/>
      <c r="F9966"/>
      <c r="G9966"/>
    </row>
    <row r="9967" spans="1:7">
      <c r="A9967" s="1"/>
      <c r="B9967"/>
      <c r="C9967"/>
      <c r="E9967"/>
      <c r="F9967"/>
      <c r="G9967"/>
    </row>
    <row r="9968" spans="1:7">
      <c r="A9968" s="1"/>
      <c r="B9968"/>
      <c r="C9968"/>
      <c r="E9968"/>
      <c r="F9968"/>
      <c r="G9968"/>
    </row>
    <row r="9969" spans="1:7">
      <c r="A9969" s="1"/>
      <c r="B9969"/>
      <c r="C9969"/>
      <c r="E9969"/>
      <c r="F9969"/>
      <c r="G9969"/>
    </row>
    <row r="9970" spans="1:7">
      <c r="A9970" s="1"/>
      <c r="B9970"/>
      <c r="C9970"/>
      <c r="E9970"/>
      <c r="F9970"/>
      <c r="G9970"/>
    </row>
    <row r="9971" spans="1:7">
      <c r="A9971" s="1"/>
      <c r="B9971"/>
      <c r="C9971"/>
      <c r="E9971"/>
      <c r="F9971"/>
      <c r="G9971"/>
    </row>
    <row r="9972" spans="1:7">
      <c r="A9972" s="1"/>
      <c r="B9972"/>
      <c r="C9972"/>
      <c r="E9972"/>
      <c r="F9972"/>
      <c r="G9972"/>
    </row>
    <row r="9973" spans="1:7">
      <c r="A9973" s="1"/>
      <c r="B9973"/>
      <c r="C9973"/>
      <c r="E9973"/>
      <c r="F9973"/>
      <c r="G9973"/>
    </row>
    <row r="9974" spans="1:7">
      <c r="A9974" s="1"/>
      <c r="B9974"/>
      <c r="C9974"/>
      <c r="E9974"/>
      <c r="F9974"/>
      <c r="G9974"/>
    </row>
    <row r="9975" spans="1:7">
      <c r="A9975" s="1"/>
      <c r="B9975"/>
      <c r="C9975"/>
      <c r="E9975"/>
      <c r="F9975"/>
      <c r="G9975"/>
    </row>
    <row r="9976" spans="1:7">
      <c r="A9976" s="1"/>
      <c r="B9976"/>
      <c r="C9976"/>
      <c r="E9976"/>
      <c r="F9976"/>
      <c r="G9976"/>
    </row>
    <row r="9977" spans="1:7">
      <c r="A9977" s="1"/>
      <c r="B9977"/>
      <c r="C9977"/>
      <c r="E9977"/>
      <c r="F9977"/>
      <c r="G9977"/>
    </row>
    <row r="9978" spans="1:7">
      <c r="A9978" s="1"/>
      <c r="B9978"/>
      <c r="C9978"/>
      <c r="E9978"/>
      <c r="F9978"/>
      <c r="G9978"/>
    </row>
    <row r="9979" spans="1:7">
      <c r="A9979" s="1"/>
      <c r="B9979"/>
      <c r="C9979"/>
      <c r="E9979"/>
      <c r="F9979"/>
      <c r="G9979"/>
    </row>
    <row r="9980" spans="1:7">
      <c r="A9980" s="1"/>
      <c r="B9980"/>
      <c r="C9980"/>
      <c r="E9980"/>
      <c r="F9980"/>
      <c r="G9980"/>
    </row>
    <row r="9981" spans="1:7">
      <c r="A9981" s="1"/>
      <c r="B9981"/>
      <c r="C9981"/>
      <c r="E9981"/>
      <c r="F9981"/>
      <c r="G9981"/>
    </row>
    <row r="9982" spans="1:7">
      <c r="A9982" s="1"/>
      <c r="B9982"/>
      <c r="C9982"/>
      <c r="E9982"/>
      <c r="F9982"/>
      <c r="G9982"/>
    </row>
    <row r="9983" spans="1:7">
      <c r="A9983" s="1"/>
      <c r="B9983"/>
      <c r="C9983"/>
      <c r="E9983"/>
      <c r="F9983"/>
      <c r="G9983"/>
    </row>
    <row r="9984" spans="1:7">
      <c r="A9984" s="1"/>
      <c r="B9984"/>
      <c r="C9984"/>
      <c r="E9984"/>
      <c r="F9984"/>
      <c r="G9984"/>
    </row>
    <row r="9985" spans="1:7">
      <c r="A9985" s="1"/>
      <c r="B9985"/>
      <c r="C9985"/>
      <c r="E9985"/>
      <c r="F9985"/>
      <c r="G9985"/>
    </row>
    <row r="9986" spans="1:7">
      <c r="A9986" s="1"/>
      <c r="B9986"/>
      <c r="C9986"/>
      <c r="E9986"/>
      <c r="F9986"/>
      <c r="G9986"/>
    </row>
    <row r="9987" spans="1:7">
      <c r="A9987" s="1"/>
      <c r="B9987"/>
      <c r="C9987"/>
      <c r="E9987"/>
      <c r="F9987"/>
      <c r="G9987"/>
    </row>
    <row r="9988" spans="1:7">
      <c r="A9988" s="1"/>
      <c r="B9988"/>
      <c r="C9988"/>
      <c r="E9988"/>
      <c r="F9988"/>
      <c r="G9988"/>
    </row>
    <row r="9989" spans="1:7">
      <c r="A9989" s="1"/>
      <c r="B9989"/>
      <c r="C9989"/>
      <c r="E9989"/>
      <c r="F9989"/>
      <c r="G9989"/>
    </row>
    <row r="9990" spans="1:7">
      <c r="A9990" s="1"/>
      <c r="B9990"/>
      <c r="C9990"/>
      <c r="E9990"/>
      <c r="F9990"/>
      <c r="G9990"/>
    </row>
    <row r="9991" spans="1:7">
      <c r="A9991" s="1"/>
      <c r="B9991"/>
      <c r="C9991"/>
      <c r="E9991"/>
      <c r="F9991"/>
      <c r="G9991"/>
    </row>
    <row r="9992" spans="1:7">
      <c r="A9992" s="1"/>
      <c r="B9992"/>
      <c r="C9992"/>
      <c r="E9992"/>
      <c r="F9992"/>
      <c r="G9992"/>
    </row>
    <row r="9993" spans="1:7">
      <c r="A9993" s="1"/>
      <c r="B9993"/>
      <c r="C9993"/>
      <c r="E9993"/>
      <c r="F9993"/>
      <c r="G9993"/>
    </row>
    <row r="9994" spans="1:7">
      <c r="A9994" s="1"/>
      <c r="B9994"/>
      <c r="C9994"/>
      <c r="E9994"/>
      <c r="F9994"/>
      <c r="G9994"/>
    </row>
    <row r="9995" spans="1:7">
      <c r="A9995" s="1"/>
      <c r="B9995"/>
      <c r="C9995"/>
      <c r="E9995"/>
      <c r="F9995"/>
      <c r="G9995"/>
    </row>
    <row r="9996" spans="1:7">
      <c r="A9996" s="1"/>
      <c r="B9996"/>
      <c r="C9996"/>
      <c r="E9996"/>
      <c r="F9996"/>
      <c r="G9996"/>
    </row>
    <row r="9997" spans="1:7">
      <c r="A9997" s="1"/>
      <c r="B9997"/>
      <c r="C9997"/>
      <c r="E9997"/>
      <c r="F9997"/>
      <c r="G9997"/>
    </row>
    <row r="9998" spans="1:7">
      <c r="A9998" s="1"/>
      <c r="B9998"/>
      <c r="C9998"/>
      <c r="E9998"/>
      <c r="F9998"/>
      <c r="G9998"/>
    </row>
    <row r="9999" spans="1:7">
      <c r="A9999" s="1"/>
      <c r="B9999"/>
      <c r="C9999"/>
      <c r="E9999"/>
      <c r="F9999"/>
      <c r="G9999"/>
    </row>
    <row r="10000" spans="1:7">
      <c r="A10000" s="1"/>
      <c r="B10000"/>
      <c r="C10000"/>
      <c r="E10000"/>
      <c r="F10000"/>
      <c r="G10000"/>
    </row>
    <row r="10001" spans="1:7">
      <c r="A10001" s="1"/>
      <c r="B10001"/>
      <c r="C10001"/>
      <c r="E10001"/>
      <c r="F10001"/>
      <c r="G10001"/>
    </row>
    <row r="10002" spans="1:7">
      <c r="A10002" s="1"/>
      <c r="B10002"/>
      <c r="C10002"/>
      <c r="E10002"/>
      <c r="F10002"/>
      <c r="G10002"/>
    </row>
    <row r="10003" spans="1:7">
      <c r="A10003" s="1"/>
      <c r="B10003"/>
      <c r="C10003"/>
      <c r="E10003"/>
      <c r="F10003"/>
      <c r="G10003"/>
    </row>
    <row r="10004" spans="1:7">
      <c r="A10004" s="1"/>
      <c r="B10004"/>
      <c r="C10004"/>
      <c r="E10004"/>
      <c r="F10004"/>
      <c r="G10004"/>
    </row>
    <row r="10005" spans="1:7">
      <c r="A10005" s="1"/>
      <c r="B10005"/>
      <c r="C10005"/>
      <c r="E10005"/>
      <c r="F10005"/>
      <c r="G10005"/>
    </row>
    <row r="10006" spans="1:7">
      <c r="A10006" s="1"/>
      <c r="B10006"/>
      <c r="C10006"/>
      <c r="E10006"/>
      <c r="F10006"/>
      <c r="G10006"/>
    </row>
    <row r="10007" spans="1:7">
      <c r="A10007" s="1"/>
      <c r="B10007"/>
      <c r="C10007"/>
      <c r="E10007"/>
      <c r="F10007"/>
      <c r="G10007"/>
    </row>
    <row r="10008" spans="1:7">
      <c r="A10008" s="1"/>
      <c r="B10008"/>
      <c r="C10008"/>
      <c r="E10008"/>
      <c r="F10008"/>
      <c r="G10008"/>
    </row>
    <row r="10009" spans="1:7">
      <c r="A10009" s="1"/>
      <c r="B10009"/>
      <c r="C10009"/>
      <c r="E10009"/>
      <c r="F10009"/>
      <c r="G10009"/>
    </row>
    <row r="10010" spans="1:7">
      <c r="A10010" s="1"/>
      <c r="B10010"/>
      <c r="C10010"/>
      <c r="E10010"/>
      <c r="F10010"/>
      <c r="G10010"/>
    </row>
    <row r="10011" spans="1:7">
      <c r="A10011" s="1"/>
      <c r="B10011"/>
      <c r="C10011"/>
      <c r="E10011"/>
      <c r="F10011"/>
      <c r="G10011"/>
    </row>
    <row r="10012" spans="1:7">
      <c r="A10012" s="1"/>
      <c r="B10012"/>
      <c r="C10012"/>
      <c r="E10012"/>
      <c r="F10012"/>
      <c r="G10012"/>
    </row>
    <row r="10013" spans="1:7">
      <c r="A10013" s="1"/>
      <c r="B10013"/>
      <c r="C10013"/>
      <c r="E10013"/>
      <c r="F10013"/>
      <c r="G10013"/>
    </row>
    <row r="10014" spans="1:7">
      <c r="A10014" s="1"/>
      <c r="B10014"/>
      <c r="C10014"/>
      <c r="E10014"/>
      <c r="F10014"/>
      <c r="G10014"/>
    </row>
    <row r="10015" spans="1:7">
      <c r="A10015" s="1"/>
      <c r="B10015"/>
      <c r="C10015"/>
      <c r="E10015"/>
      <c r="F10015"/>
      <c r="G10015"/>
    </row>
    <row r="10016" spans="1:7">
      <c r="A10016" s="1"/>
      <c r="B10016"/>
      <c r="C10016"/>
      <c r="E10016"/>
      <c r="F10016"/>
      <c r="G10016"/>
    </row>
    <row r="10017" spans="1:7">
      <c r="A10017" s="1"/>
      <c r="B10017"/>
      <c r="C10017"/>
      <c r="E10017"/>
      <c r="F10017"/>
      <c r="G10017"/>
    </row>
    <row r="10018" spans="1:7">
      <c r="A10018" s="1"/>
      <c r="B10018"/>
      <c r="C10018"/>
      <c r="E10018"/>
      <c r="F10018"/>
      <c r="G10018"/>
    </row>
    <row r="10019" spans="1:7">
      <c r="A10019" s="1"/>
      <c r="B10019"/>
      <c r="C10019"/>
      <c r="E10019"/>
      <c r="F10019"/>
      <c r="G10019"/>
    </row>
    <row r="10020" spans="1:7">
      <c r="A10020" s="1"/>
      <c r="B10020"/>
      <c r="C10020"/>
      <c r="E10020"/>
      <c r="F10020"/>
      <c r="G10020"/>
    </row>
    <row r="10021" spans="1:7">
      <c r="A10021" s="1"/>
      <c r="B10021"/>
      <c r="C10021"/>
      <c r="E10021"/>
      <c r="F10021"/>
      <c r="G10021"/>
    </row>
    <row r="10022" spans="1:7">
      <c r="A10022" s="1"/>
      <c r="B10022"/>
      <c r="C10022"/>
      <c r="E10022"/>
      <c r="F10022"/>
      <c r="G10022"/>
    </row>
    <row r="10023" spans="1:7">
      <c r="A10023" s="1"/>
      <c r="B10023"/>
      <c r="C10023"/>
      <c r="E10023"/>
      <c r="F10023"/>
      <c r="G10023"/>
    </row>
    <row r="10024" spans="1:7">
      <c r="A10024" s="1"/>
      <c r="B10024"/>
      <c r="C10024"/>
      <c r="E10024"/>
      <c r="F10024"/>
      <c r="G10024"/>
    </row>
    <row r="10025" spans="1:7">
      <c r="A10025" s="1"/>
      <c r="B10025"/>
      <c r="C10025"/>
      <c r="E10025"/>
      <c r="F10025"/>
      <c r="G10025"/>
    </row>
    <row r="10026" spans="1:7">
      <c r="A10026" s="1"/>
      <c r="B10026"/>
      <c r="C10026"/>
      <c r="E10026"/>
      <c r="F10026"/>
      <c r="G10026"/>
    </row>
    <row r="10027" spans="1:7">
      <c r="A10027" s="1"/>
      <c r="B10027"/>
      <c r="C10027"/>
      <c r="E10027"/>
      <c r="F10027"/>
      <c r="G10027"/>
    </row>
    <row r="10028" spans="1:7">
      <c r="A10028" s="1"/>
      <c r="B10028"/>
      <c r="C10028"/>
      <c r="E10028"/>
      <c r="F10028"/>
      <c r="G10028"/>
    </row>
    <row r="10029" spans="1:7">
      <c r="A10029" s="1"/>
      <c r="B10029"/>
      <c r="C10029"/>
      <c r="E10029"/>
      <c r="F10029"/>
      <c r="G10029"/>
    </row>
    <row r="10030" spans="1:7">
      <c r="A10030" s="1"/>
      <c r="B10030"/>
      <c r="C10030"/>
      <c r="E10030"/>
      <c r="F10030"/>
      <c r="G10030"/>
    </row>
    <row r="10031" spans="1:7">
      <c r="A10031" s="1"/>
      <c r="B10031"/>
      <c r="C10031"/>
      <c r="E10031"/>
      <c r="F10031"/>
      <c r="G10031"/>
    </row>
    <row r="10032" spans="1:7">
      <c r="A10032" s="1"/>
      <c r="B10032"/>
      <c r="C10032"/>
      <c r="E10032"/>
      <c r="F10032"/>
      <c r="G10032"/>
    </row>
    <row r="10033" spans="1:7">
      <c r="A10033" s="1"/>
      <c r="B10033"/>
      <c r="C10033"/>
      <c r="E10033"/>
      <c r="F10033"/>
      <c r="G10033"/>
    </row>
    <row r="10034" spans="1:7">
      <c r="A10034" s="1"/>
      <c r="B10034"/>
      <c r="C10034"/>
      <c r="E10034"/>
      <c r="F10034"/>
      <c r="G10034"/>
    </row>
    <row r="10035" spans="1:7">
      <c r="A10035" s="1"/>
      <c r="B10035"/>
      <c r="C10035"/>
      <c r="E10035"/>
      <c r="F10035"/>
      <c r="G10035"/>
    </row>
    <row r="10036" spans="1:7">
      <c r="A10036" s="1"/>
      <c r="B10036"/>
      <c r="C10036"/>
      <c r="E10036"/>
      <c r="F10036"/>
      <c r="G10036"/>
    </row>
    <row r="10037" spans="1:7">
      <c r="A10037" s="1"/>
      <c r="B10037"/>
      <c r="C10037"/>
      <c r="E10037"/>
      <c r="F10037"/>
      <c r="G10037"/>
    </row>
    <row r="10038" spans="1:7">
      <c r="A10038" s="1"/>
      <c r="B10038"/>
      <c r="C10038"/>
      <c r="E10038"/>
      <c r="F10038"/>
      <c r="G10038"/>
    </row>
    <row r="10039" spans="1:7">
      <c r="A10039" s="1"/>
      <c r="B10039"/>
      <c r="C10039"/>
      <c r="E10039"/>
      <c r="F10039"/>
      <c r="G10039"/>
    </row>
    <row r="10040" spans="1:7">
      <c r="A10040" s="1"/>
      <c r="B10040"/>
      <c r="C10040"/>
      <c r="E10040"/>
      <c r="F10040"/>
      <c r="G10040"/>
    </row>
    <row r="10041" spans="1:7">
      <c r="A10041" s="1"/>
      <c r="B10041"/>
      <c r="C10041"/>
      <c r="E10041"/>
      <c r="F10041"/>
      <c r="G10041"/>
    </row>
    <row r="10042" spans="1:7">
      <c r="A10042" s="1"/>
      <c r="B10042"/>
      <c r="C10042"/>
      <c r="E10042"/>
      <c r="F10042"/>
      <c r="G10042"/>
    </row>
    <row r="10043" spans="1:7">
      <c r="A10043" s="1"/>
      <c r="B10043"/>
      <c r="C10043"/>
      <c r="E10043"/>
      <c r="F10043"/>
      <c r="G10043"/>
    </row>
    <row r="10044" spans="1:7">
      <c r="A10044" s="1"/>
      <c r="B10044"/>
      <c r="C10044"/>
      <c r="E10044"/>
      <c r="F10044"/>
      <c r="G10044"/>
    </row>
    <row r="10045" spans="1:7">
      <c r="A10045" s="1"/>
      <c r="B10045"/>
      <c r="C10045"/>
      <c r="E10045"/>
      <c r="F10045"/>
      <c r="G10045"/>
    </row>
    <row r="10046" spans="1:7">
      <c r="A10046" s="1"/>
      <c r="B10046"/>
      <c r="C10046"/>
      <c r="E10046"/>
      <c r="F10046"/>
      <c r="G10046"/>
    </row>
    <row r="10047" spans="1:7">
      <c r="A10047" s="1"/>
      <c r="B10047"/>
      <c r="C10047"/>
      <c r="E10047"/>
      <c r="F10047"/>
      <c r="G10047"/>
    </row>
    <row r="10048" spans="1:7">
      <c r="A10048" s="1"/>
      <c r="B10048"/>
      <c r="C10048"/>
      <c r="E10048"/>
      <c r="F10048"/>
      <c r="G10048"/>
    </row>
    <row r="10049" spans="1:7">
      <c r="A10049" s="1"/>
      <c r="B10049"/>
      <c r="C10049"/>
      <c r="E10049"/>
      <c r="F10049"/>
      <c r="G10049"/>
    </row>
    <row r="10050" spans="1:7">
      <c r="A10050" s="1"/>
      <c r="B10050"/>
      <c r="C10050"/>
      <c r="E10050"/>
      <c r="F10050"/>
      <c r="G10050"/>
    </row>
    <row r="10051" spans="1:7">
      <c r="A10051" s="1"/>
      <c r="B10051"/>
      <c r="C10051"/>
      <c r="E10051"/>
      <c r="F10051"/>
      <c r="G10051"/>
    </row>
    <row r="10052" spans="1:7">
      <c r="A10052" s="1"/>
      <c r="B10052"/>
      <c r="C10052"/>
      <c r="E10052"/>
      <c r="F10052"/>
      <c r="G10052"/>
    </row>
    <row r="10053" spans="1:7">
      <c r="A10053" s="1"/>
      <c r="B10053"/>
      <c r="C10053"/>
      <c r="E10053"/>
      <c r="F10053"/>
      <c r="G10053"/>
    </row>
    <row r="10054" spans="1:7">
      <c r="A10054" s="1"/>
      <c r="B10054"/>
      <c r="C10054"/>
      <c r="E10054"/>
      <c r="F10054"/>
      <c r="G10054"/>
    </row>
    <row r="10055" spans="1:7">
      <c r="A10055" s="1"/>
      <c r="B10055"/>
      <c r="C10055"/>
      <c r="E10055"/>
      <c r="F10055"/>
      <c r="G10055"/>
    </row>
    <row r="10056" spans="1:7">
      <c r="A10056" s="1"/>
      <c r="B10056"/>
      <c r="C10056"/>
      <c r="E10056"/>
      <c r="F10056"/>
      <c r="G10056"/>
    </row>
    <row r="10057" spans="1:7">
      <c r="A10057" s="1"/>
      <c r="B10057"/>
      <c r="C10057"/>
      <c r="E10057"/>
      <c r="F10057"/>
      <c r="G10057"/>
    </row>
    <row r="10058" spans="1:7">
      <c r="A10058" s="1"/>
      <c r="B10058"/>
      <c r="C10058"/>
      <c r="E10058"/>
      <c r="F10058"/>
      <c r="G10058"/>
    </row>
    <row r="10059" spans="1:7">
      <c r="A10059" s="1"/>
      <c r="B10059"/>
      <c r="C10059"/>
      <c r="E10059"/>
      <c r="F10059"/>
      <c r="G10059"/>
    </row>
    <row r="10060" spans="1:7">
      <c r="A10060" s="1"/>
      <c r="B10060"/>
      <c r="C10060"/>
      <c r="E10060"/>
      <c r="F10060"/>
      <c r="G10060"/>
    </row>
    <row r="10061" spans="1:7">
      <c r="A10061" s="1"/>
      <c r="B10061"/>
      <c r="C10061"/>
      <c r="E10061"/>
      <c r="F10061"/>
      <c r="G10061"/>
    </row>
    <row r="10062" spans="1:7">
      <c r="A10062" s="1"/>
      <c r="B10062"/>
      <c r="C10062"/>
      <c r="E10062"/>
      <c r="F10062"/>
      <c r="G10062"/>
    </row>
    <row r="10063" spans="1:7">
      <c r="A10063" s="1"/>
      <c r="B10063"/>
      <c r="C10063"/>
      <c r="E10063"/>
      <c r="F10063"/>
      <c r="G10063"/>
    </row>
    <row r="10064" spans="1:7">
      <c r="A10064" s="1"/>
      <c r="B10064"/>
      <c r="C10064"/>
      <c r="E10064"/>
      <c r="F10064"/>
      <c r="G10064"/>
    </row>
    <row r="10065" spans="1:7">
      <c r="A10065" s="1"/>
      <c r="B10065"/>
      <c r="C10065"/>
      <c r="E10065"/>
      <c r="F10065"/>
      <c r="G10065"/>
    </row>
    <row r="10066" spans="1:7">
      <c r="A10066" s="1"/>
      <c r="B10066"/>
      <c r="C10066"/>
      <c r="E10066"/>
      <c r="F10066"/>
      <c r="G10066"/>
    </row>
    <row r="10067" spans="1:7">
      <c r="A10067" s="1"/>
      <c r="B10067"/>
      <c r="C10067"/>
      <c r="E10067"/>
      <c r="F10067"/>
      <c r="G10067"/>
    </row>
    <row r="10068" spans="1:7">
      <c r="A10068" s="1"/>
      <c r="B10068"/>
      <c r="C10068"/>
      <c r="E10068"/>
      <c r="F10068"/>
      <c r="G10068"/>
    </row>
    <row r="10069" spans="1:7">
      <c r="A10069" s="1"/>
      <c r="B10069"/>
      <c r="C10069"/>
      <c r="E10069"/>
      <c r="F10069"/>
      <c r="G10069"/>
    </row>
    <row r="10070" spans="1:7">
      <c r="A10070" s="1"/>
      <c r="B10070"/>
      <c r="C10070"/>
      <c r="E10070"/>
      <c r="F10070"/>
      <c r="G10070"/>
    </row>
    <row r="10071" spans="1:7">
      <c r="A10071" s="1"/>
      <c r="B10071"/>
      <c r="C10071"/>
      <c r="E10071"/>
      <c r="F10071"/>
      <c r="G10071"/>
    </row>
    <row r="10072" spans="1:7">
      <c r="A10072" s="1"/>
      <c r="B10072"/>
      <c r="C10072"/>
      <c r="E10072"/>
      <c r="F10072"/>
      <c r="G10072"/>
    </row>
    <row r="10073" spans="1:7">
      <c r="A10073" s="1"/>
      <c r="B10073"/>
      <c r="C10073"/>
      <c r="E10073"/>
      <c r="F10073"/>
      <c r="G10073"/>
    </row>
    <row r="10074" spans="1:7">
      <c r="A10074" s="1"/>
      <c r="B10074"/>
      <c r="C10074"/>
      <c r="E10074"/>
      <c r="F10074"/>
      <c r="G10074"/>
    </row>
    <row r="10075" spans="1:7">
      <c r="A10075" s="1"/>
      <c r="B10075"/>
      <c r="C10075"/>
      <c r="E10075"/>
      <c r="F10075"/>
      <c r="G10075"/>
    </row>
    <row r="10076" spans="1:7">
      <c r="A10076" s="1"/>
      <c r="B10076"/>
      <c r="C10076"/>
      <c r="E10076"/>
      <c r="F10076"/>
      <c r="G10076"/>
    </row>
    <row r="10077" spans="1:7">
      <c r="A10077" s="1"/>
      <c r="B10077"/>
      <c r="C10077"/>
      <c r="E10077"/>
      <c r="F10077"/>
      <c r="G10077"/>
    </row>
    <row r="10078" spans="1:7">
      <c r="A10078" s="1"/>
      <c r="B10078"/>
      <c r="C10078"/>
      <c r="E10078"/>
      <c r="F10078"/>
      <c r="G10078"/>
    </row>
    <row r="10079" spans="1:7">
      <c r="A10079" s="1"/>
      <c r="B10079"/>
      <c r="C10079"/>
      <c r="E10079"/>
      <c r="F10079"/>
      <c r="G10079"/>
    </row>
    <row r="10080" spans="1:7">
      <c r="A10080" s="1"/>
      <c r="B10080"/>
      <c r="C10080"/>
      <c r="E10080"/>
      <c r="F10080"/>
      <c r="G10080"/>
    </row>
    <row r="10081" spans="1:7">
      <c r="A10081" s="1"/>
      <c r="B10081"/>
      <c r="C10081"/>
      <c r="E10081"/>
      <c r="F10081"/>
      <c r="G10081"/>
    </row>
    <row r="10082" spans="1:7">
      <c r="A10082" s="1"/>
      <c r="B10082"/>
      <c r="C10082"/>
      <c r="E10082"/>
      <c r="F10082"/>
      <c r="G10082"/>
    </row>
    <row r="10083" spans="1:7">
      <c r="A10083" s="1"/>
      <c r="B10083"/>
      <c r="C10083"/>
      <c r="E10083"/>
      <c r="F10083"/>
      <c r="G10083"/>
    </row>
    <row r="10084" spans="1:7">
      <c r="A10084" s="1"/>
      <c r="B10084"/>
      <c r="C10084"/>
      <c r="E10084"/>
      <c r="F10084"/>
      <c r="G10084"/>
    </row>
    <row r="10085" spans="1:7">
      <c r="A10085" s="1"/>
      <c r="B10085"/>
      <c r="C10085"/>
      <c r="E10085"/>
      <c r="F10085"/>
      <c r="G10085"/>
    </row>
    <row r="10086" spans="1:7">
      <c r="A10086" s="1"/>
      <c r="B10086"/>
      <c r="C10086"/>
      <c r="E10086"/>
      <c r="F10086"/>
      <c r="G10086"/>
    </row>
    <row r="10087" spans="1:7">
      <c r="A10087" s="1"/>
      <c r="B10087"/>
      <c r="C10087"/>
      <c r="E10087"/>
      <c r="F10087"/>
      <c r="G10087"/>
    </row>
    <row r="10088" spans="1:7">
      <c r="A10088" s="1"/>
      <c r="B10088"/>
      <c r="C10088"/>
      <c r="E10088"/>
      <c r="F10088"/>
      <c r="G10088"/>
    </row>
    <row r="10089" spans="1:7">
      <c r="A10089" s="1"/>
      <c r="B10089"/>
      <c r="C10089"/>
      <c r="E10089"/>
      <c r="F10089"/>
      <c r="G10089"/>
    </row>
    <row r="10090" spans="1:7">
      <c r="A10090" s="1"/>
      <c r="B10090"/>
      <c r="C10090"/>
      <c r="E10090"/>
      <c r="F10090"/>
      <c r="G10090"/>
    </row>
    <row r="10091" spans="1:7">
      <c r="A10091" s="1"/>
      <c r="B10091"/>
      <c r="C10091"/>
      <c r="E10091"/>
      <c r="F10091"/>
      <c r="G10091"/>
    </row>
    <row r="10092" spans="1:7">
      <c r="A10092" s="1"/>
      <c r="B10092"/>
      <c r="C10092"/>
      <c r="E10092"/>
      <c r="F10092"/>
      <c r="G10092"/>
    </row>
    <row r="10093" spans="1:7">
      <c r="A10093" s="1"/>
      <c r="B10093"/>
      <c r="C10093"/>
      <c r="E10093"/>
      <c r="F10093"/>
      <c r="G10093"/>
    </row>
    <row r="10094" spans="1:7">
      <c r="A10094" s="1"/>
      <c r="B10094"/>
      <c r="C10094"/>
      <c r="E10094"/>
      <c r="F10094"/>
      <c r="G10094"/>
    </row>
    <row r="10095" spans="1:7">
      <c r="A10095" s="1"/>
      <c r="B10095"/>
      <c r="C10095"/>
      <c r="E10095"/>
      <c r="F10095"/>
      <c r="G10095"/>
    </row>
    <row r="10096" spans="1:7">
      <c r="A10096" s="1"/>
      <c r="B10096"/>
      <c r="C10096"/>
      <c r="E10096"/>
      <c r="F10096"/>
      <c r="G10096"/>
    </row>
    <row r="10097" spans="1:7">
      <c r="A10097" s="1"/>
      <c r="B10097"/>
      <c r="C10097"/>
      <c r="E10097"/>
      <c r="F10097"/>
      <c r="G10097"/>
    </row>
    <row r="10098" spans="1:7">
      <c r="A10098" s="1"/>
      <c r="B10098"/>
      <c r="C10098"/>
      <c r="E10098"/>
      <c r="F10098"/>
      <c r="G10098"/>
    </row>
    <row r="10099" spans="1:7">
      <c r="A10099" s="1"/>
      <c r="B10099"/>
      <c r="C10099"/>
      <c r="E10099"/>
      <c r="F10099"/>
      <c r="G10099"/>
    </row>
    <row r="10100" spans="1:7">
      <c r="A10100" s="1"/>
      <c r="B10100"/>
      <c r="C10100"/>
      <c r="E10100"/>
      <c r="F10100"/>
      <c r="G10100"/>
    </row>
    <row r="10101" spans="1:7">
      <c r="A10101" s="1"/>
      <c r="B10101"/>
      <c r="C10101"/>
      <c r="E10101"/>
      <c r="F10101"/>
      <c r="G10101"/>
    </row>
    <row r="10102" spans="1:7">
      <c r="A10102" s="1"/>
      <c r="B10102"/>
      <c r="C10102"/>
      <c r="E10102"/>
      <c r="F10102"/>
      <c r="G10102"/>
    </row>
    <row r="10103" spans="1:7">
      <c r="A10103" s="1"/>
      <c r="B10103"/>
      <c r="C10103"/>
      <c r="E10103"/>
      <c r="F10103"/>
      <c r="G10103"/>
    </row>
    <row r="10104" spans="1:7">
      <c r="A10104" s="1"/>
      <c r="B10104"/>
      <c r="C10104"/>
      <c r="E10104"/>
      <c r="F10104"/>
      <c r="G10104"/>
    </row>
    <row r="10105" spans="1:7">
      <c r="A10105" s="1"/>
      <c r="B10105"/>
      <c r="C10105"/>
      <c r="E10105"/>
      <c r="F10105"/>
      <c r="G10105"/>
    </row>
    <row r="10106" spans="1:7">
      <c r="A10106" s="1"/>
      <c r="B10106"/>
      <c r="C10106"/>
      <c r="E10106"/>
      <c r="F10106"/>
      <c r="G10106"/>
    </row>
    <row r="10107" spans="1:7">
      <c r="A10107" s="1"/>
      <c r="B10107"/>
      <c r="C10107"/>
      <c r="E10107"/>
      <c r="F10107"/>
      <c r="G10107"/>
    </row>
    <row r="10108" spans="1:7">
      <c r="A10108" s="1"/>
      <c r="B10108"/>
      <c r="C10108"/>
      <c r="E10108"/>
      <c r="F10108"/>
      <c r="G10108"/>
    </row>
    <row r="10109" spans="1:7">
      <c r="A10109" s="1"/>
      <c r="B10109"/>
      <c r="C10109"/>
      <c r="E10109"/>
      <c r="F10109"/>
      <c r="G10109"/>
    </row>
    <row r="10110" spans="1:7">
      <c r="A10110" s="1"/>
      <c r="B10110"/>
      <c r="C10110"/>
      <c r="E10110"/>
      <c r="F10110"/>
      <c r="G10110"/>
    </row>
    <row r="10111" spans="1:7">
      <c r="A10111" s="1"/>
      <c r="B10111"/>
      <c r="C10111"/>
      <c r="E10111"/>
      <c r="F10111"/>
      <c r="G10111"/>
    </row>
    <row r="10112" spans="1:7">
      <c r="A10112" s="1"/>
      <c r="B10112"/>
      <c r="C10112"/>
      <c r="E10112"/>
      <c r="F10112"/>
      <c r="G10112"/>
    </row>
    <row r="10113" spans="1:7">
      <c r="A10113" s="1"/>
      <c r="B10113"/>
      <c r="C10113"/>
      <c r="E10113"/>
      <c r="F10113"/>
      <c r="G10113"/>
    </row>
    <row r="10114" spans="1:7">
      <c r="A10114" s="1"/>
      <c r="B10114"/>
      <c r="C10114"/>
      <c r="E10114"/>
      <c r="F10114"/>
      <c r="G10114"/>
    </row>
    <row r="10115" spans="1:7">
      <c r="A10115" s="1"/>
      <c r="B10115"/>
      <c r="C10115"/>
      <c r="E10115"/>
      <c r="F10115"/>
      <c r="G10115"/>
    </row>
    <row r="10116" spans="1:7">
      <c r="A10116" s="1"/>
      <c r="B10116"/>
      <c r="C10116"/>
      <c r="E10116"/>
      <c r="F10116"/>
      <c r="G10116"/>
    </row>
    <row r="10117" spans="1:7">
      <c r="A10117" s="1"/>
      <c r="B10117"/>
      <c r="C10117"/>
      <c r="E10117"/>
      <c r="F10117"/>
      <c r="G10117"/>
    </row>
    <row r="10118" spans="1:7">
      <c r="A10118" s="1"/>
      <c r="B10118"/>
      <c r="C10118"/>
      <c r="E10118"/>
      <c r="F10118"/>
      <c r="G10118"/>
    </row>
    <row r="10119" spans="1:7">
      <c r="A10119" s="1"/>
      <c r="B10119"/>
      <c r="C10119"/>
      <c r="E10119"/>
      <c r="F10119"/>
      <c r="G10119"/>
    </row>
    <row r="10120" spans="1:7">
      <c r="A10120" s="1"/>
      <c r="B10120"/>
      <c r="C10120"/>
      <c r="E10120"/>
      <c r="F10120"/>
      <c r="G10120"/>
    </row>
    <row r="10121" spans="1:7">
      <c r="A10121" s="1"/>
      <c r="B10121"/>
      <c r="C10121"/>
      <c r="E10121"/>
      <c r="F10121"/>
      <c r="G10121"/>
    </row>
    <row r="10122" spans="1:7">
      <c r="A10122" s="1"/>
      <c r="B10122"/>
      <c r="C10122"/>
      <c r="E10122"/>
      <c r="F10122"/>
      <c r="G10122"/>
    </row>
    <row r="10123" spans="1:7">
      <c r="A10123" s="1"/>
      <c r="B10123"/>
      <c r="C10123"/>
      <c r="E10123"/>
      <c r="F10123"/>
      <c r="G10123"/>
    </row>
    <row r="10124" spans="1:7">
      <c r="A10124" s="1"/>
      <c r="B10124"/>
      <c r="C10124"/>
      <c r="E10124"/>
      <c r="F10124"/>
      <c r="G10124"/>
    </row>
    <row r="10125" spans="1:7">
      <c r="A10125" s="1"/>
      <c r="B10125"/>
      <c r="C10125"/>
      <c r="E10125"/>
      <c r="F10125"/>
      <c r="G10125"/>
    </row>
    <row r="10126" spans="1:7">
      <c r="A10126" s="1"/>
      <c r="B10126"/>
      <c r="C10126"/>
      <c r="E10126"/>
      <c r="F10126"/>
      <c r="G10126"/>
    </row>
    <row r="10127" spans="1:7">
      <c r="A10127" s="1"/>
      <c r="B10127"/>
      <c r="C10127"/>
      <c r="E10127"/>
      <c r="F10127"/>
      <c r="G10127"/>
    </row>
    <row r="10128" spans="1:7">
      <c r="A10128" s="1"/>
      <c r="B10128"/>
      <c r="C10128"/>
      <c r="E10128"/>
      <c r="F10128"/>
      <c r="G10128"/>
    </row>
    <row r="10129" spans="1:7">
      <c r="A10129" s="1"/>
      <c r="B10129"/>
      <c r="C10129"/>
      <c r="E10129"/>
      <c r="F10129"/>
      <c r="G10129"/>
    </row>
    <row r="10130" spans="1:7">
      <c r="A10130" s="1"/>
      <c r="B10130"/>
      <c r="C10130"/>
      <c r="E10130"/>
      <c r="F10130"/>
      <c r="G10130"/>
    </row>
    <row r="10131" spans="1:7">
      <c r="A10131" s="1"/>
      <c r="B10131"/>
      <c r="C10131"/>
      <c r="E10131"/>
      <c r="F10131"/>
      <c r="G10131"/>
    </row>
    <row r="10132" spans="1:7">
      <c r="A10132" s="1"/>
      <c r="B10132"/>
      <c r="C10132"/>
      <c r="E10132"/>
      <c r="F10132"/>
      <c r="G10132"/>
    </row>
    <row r="10133" spans="1:7">
      <c r="A10133" s="1"/>
      <c r="B10133"/>
      <c r="C10133"/>
      <c r="E10133"/>
      <c r="F10133"/>
      <c r="G10133"/>
    </row>
    <row r="10134" spans="1:7">
      <c r="A10134" s="1"/>
      <c r="B10134"/>
      <c r="C10134"/>
      <c r="E10134"/>
      <c r="F10134"/>
      <c r="G10134"/>
    </row>
    <row r="10135" spans="1:7">
      <c r="A10135" s="1"/>
      <c r="B10135"/>
      <c r="C10135"/>
      <c r="E10135"/>
      <c r="F10135"/>
      <c r="G10135"/>
    </row>
    <row r="10136" spans="1:7">
      <c r="A10136" s="1"/>
      <c r="B10136"/>
      <c r="C10136"/>
      <c r="E10136"/>
      <c r="F10136"/>
      <c r="G10136"/>
    </row>
    <row r="10137" spans="1:7">
      <c r="A10137" s="1"/>
      <c r="B10137"/>
      <c r="C10137"/>
      <c r="E10137"/>
      <c r="F10137"/>
      <c r="G10137"/>
    </row>
    <row r="10138" spans="1:7">
      <c r="A10138" s="1"/>
      <c r="B10138"/>
      <c r="C10138"/>
      <c r="E10138"/>
      <c r="F10138"/>
      <c r="G10138"/>
    </row>
    <row r="10139" spans="1:7">
      <c r="A10139" s="1"/>
      <c r="B10139"/>
      <c r="C10139"/>
      <c r="E10139"/>
      <c r="F10139"/>
      <c r="G10139"/>
    </row>
    <row r="10140" spans="1:7">
      <c r="A10140" s="1"/>
      <c r="B10140"/>
      <c r="C10140"/>
      <c r="E10140"/>
      <c r="F10140"/>
      <c r="G10140"/>
    </row>
    <row r="10141" spans="1:7">
      <c r="A10141" s="1"/>
      <c r="B10141"/>
      <c r="C10141"/>
      <c r="E10141"/>
      <c r="F10141"/>
      <c r="G10141"/>
    </row>
    <row r="10142" spans="1:7">
      <c r="A10142" s="1"/>
      <c r="B10142"/>
      <c r="C10142"/>
      <c r="E10142"/>
      <c r="F10142"/>
      <c r="G10142"/>
    </row>
    <row r="10143" spans="1:7">
      <c r="A10143" s="1"/>
      <c r="B10143"/>
      <c r="C10143"/>
      <c r="E10143"/>
      <c r="F10143"/>
      <c r="G10143"/>
    </row>
    <row r="10144" spans="1:7">
      <c r="A10144" s="1"/>
      <c r="B10144"/>
      <c r="C10144"/>
      <c r="E10144"/>
      <c r="F10144"/>
      <c r="G10144"/>
    </row>
    <row r="10145" spans="1:7">
      <c r="A10145" s="1"/>
      <c r="B10145"/>
      <c r="C10145"/>
      <c r="E10145"/>
      <c r="F10145"/>
      <c r="G10145"/>
    </row>
    <row r="10146" spans="1:7">
      <c r="A10146" s="1"/>
      <c r="B10146"/>
      <c r="C10146"/>
      <c r="E10146"/>
      <c r="F10146"/>
      <c r="G10146"/>
    </row>
    <row r="10147" spans="1:7">
      <c r="A10147" s="1"/>
      <c r="B10147"/>
      <c r="C10147"/>
      <c r="E10147"/>
      <c r="F10147"/>
      <c r="G10147"/>
    </row>
    <row r="10148" spans="1:7">
      <c r="A10148" s="1"/>
      <c r="B10148"/>
      <c r="C10148"/>
      <c r="E10148"/>
      <c r="F10148"/>
      <c r="G10148"/>
    </row>
    <row r="10149" spans="1:7">
      <c r="A10149" s="1"/>
      <c r="B10149"/>
      <c r="C10149"/>
      <c r="E10149"/>
      <c r="F10149"/>
      <c r="G10149"/>
    </row>
    <row r="10150" spans="1:7">
      <c r="A10150" s="1"/>
      <c r="B10150"/>
      <c r="C10150"/>
      <c r="E10150"/>
      <c r="F10150"/>
      <c r="G10150"/>
    </row>
    <row r="10151" spans="1:7">
      <c r="A10151" s="1"/>
      <c r="B10151"/>
      <c r="C10151"/>
      <c r="E10151"/>
      <c r="F10151"/>
      <c r="G10151"/>
    </row>
    <row r="10152" spans="1:7">
      <c r="A10152" s="1"/>
      <c r="B10152"/>
      <c r="C10152"/>
      <c r="E10152"/>
      <c r="F10152"/>
      <c r="G10152"/>
    </row>
    <row r="10153" spans="1:7">
      <c r="A10153" s="1"/>
      <c r="B10153"/>
      <c r="C10153"/>
      <c r="E10153"/>
      <c r="F10153"/>
      <c r="G10153"/>
    </row>
    <row r="10154" spans="1:7">
      <c r="A10154" s="1"/>
      <c r="B10154"/>
      <c r="C10154"/>
      <c r="E10154"/>
      <c r="F10154"/>
      <c r="G10154"/>
    </row>
    <row r="10155" spans="1:7">
      <c r="A10155" s="1"/>
      <c r="B10155"/>
      <c r="C10155"/>
      <c r="E10155"/>
      <c r="F10155"/>
      <c r="G10155"/>
    </row>
    <row r="10156" spans="1:7">
      <c r="A10156" s="1"/>
      <c r="B10156"/>
      <c r="C10156"/>
      <c r="E10156"/>
      <c r="F10156"/>
      <c r="G10156"/>
    </row>
    <row r="10157" spans="1:7">
      <c r="A10157" s="1"/>
      <c r="B10157"/>
      <c r="C10157"/>
      <c r="E10157"/>
      <c r="F10157"/>
      <c r="G10157"/>
    </row>
    <row r="10158" spans="1:7">
      <c r="A10158" s="1"/>
      <c r="B10158"/>
      <c r="C10158"/>
      <c r="E10158"/>
      <c r="F10158"/>
      <c r="G10158"/>
    </row>
    <row r="10159" spans="1:7">
      <c r="A10159" s="1"/>
      <c r="B10159"/>
      <c r="C10159"/>
      <c r="E10159"/>
      <c r="F10159"/>
      <c r="G10159"/>
    </row>
    <row r="10160" spans="1:7">
      <c r="A10160" s="1"/>
      <c r="B10160"/>
      <c r="C10160"/>
      <c r="E10160"/>
      <c r="F10160"/>
      <c r="G10160"/>
    </row>
    <row r="10161" spans="1:7">
      <c r="A10161" s="1"/>
      <c r="B10161"/>
      <c r="C10161"/>
      <c r="E10161"/>
      <c r="F10161"/>
      <c r="G10161"/>
    </row>
    <row r="10162" spans="1:7">
      <c r="A10162" s="1"/>
      <c r="B10162"/>
      <c r="C10162"/>
      <c r="E10162"/>
      <c r="F10162"/>
      <c r="G10162"/>
    </row>
    <row r="10163" spans="1:7">
      <c r="A10163" s="1"/>
      <c r="B10163"/>
      <c r="C10163"/>
      <c r="E10163"/>
      <c r="F10163"/>
      <c r="G10163"/>
    </row>
    <row r="10164" spans="1:7">
      <c r="A10164" s="1"/>
      <c r="B10164"/>
      <c r="C10164"/>
      <c r="E10164"/>
      <c r="F10164"/>
      <c r="G10164"/>
    </row>
    <row r="10165" spans="1:7">
      <c r="A10165" s="1"/>
      <c r="B10165"/>
      <c r="C10165"/>
      <c r="E10165"/>
      <c r="F10165"/>
      <c r="G10165"/>
    </row>
    <row r="10166" spans="1:7">
      <c r="A10166" s="1"/>
      <c r="B10166"/>
      <c r="C10166"/>
      <c r="E10166"/>
      <c r="F10166"/>
      <c r="G10166"/>
    </row>
    <row r="10167" spans="1:7">
      <c r="A10167" s="1"/>
      <c r="B10167"/>
      <c r="C10167"/>
      <c r="E10167"/>
      <c r="F10167"/>
      <c r="G10167"/>
    </row>
    <row r="10168" spans="1:7">
      <c r="A10168" s="1"/>
      <c r="B10168"/>
      <c r="C10168"/>
      <c r="E10168"/>
      <c r="F10168"/>
      <c r="G10168"/>
    </row>
    <row r="10169" spans="1:7">
      <c r="A10169" s="1"/>
      <c r="B10169"/>
      <c r="C10169"/>
      <c r="E10169"/>
      <c r="F10169"/>
      <c r="G10169"/>
    </row>
    <row r="10170" spans="1:7">
      <c r="A10170" s="1"/>
      <c r="B10170"/>
      <c r="C10170"/>
      <c r="E10170"/>
      <c r="F10170"/>
      <c r="G10170"/>
    </row>
    <row r="10171" spans="1:7">
      <c r="A10171" s="1"/>
      <c r="B10171"/>
      <c r="C10171"/>
      <c r="E10171"/>
      <c r="F10171"/>
      <c r="G10171"/>
    </row>
    <row r="10172" spans="1:7">
      <c r="A10172" s="1"/>
      <c r="B10172"/>
      <c r="C10172"/>
      <c r="E10172"/>
      <c r="F10172"/>
      <c r="G10172"/>
    </row>
    <row r="10173" spans="1:7">
      <c r="A10173" s="1"/>
      <c r="B10173"/>
      <c r="C10173"/>
      <c r="E10173"/>
      <c r="F10173"/>
      <c r="G10173"/>
    </row>
    <row r="10174" spans="1:7">
      <c r="A10174" s="1"/>
      <c r="B10174"/>
      <c r="C10174"/>
      <c r="E10174"/>
      <c r="F10174"/>
      <c r="G10174"/>
    </row>
    <row r="10175" spans="1:7">
      <c r="A10175" s="1"/>
      <c r="B10175"/>
      <c r="C10175"/>
      <c r="E10175"/>
      <c r="F10175"/>
      <c r="G10175"/>
    </row>
    <row r="10176" spans="1:7">
      <c r="A10176" s="1"/>
      <c r="B10176"/>
      <c r="C10176"/>
      <c r="E10176"/>
      <c r="F10176"/>
      <c r="G10176"/>
    </row>
    <row r="10177" spans="1:7">
      <c r="A10177" s="1"/>
      <c r="B10177"/>
      <c r="C10177"/>
      <c r="E10177"/>
      <c r="F10177"/>
      <c r="G10177"/>
    </row>
    <row r="10178" spans="1:7">
      <c r="A10178" s="1"/>
      <c r="B10178"/>
      <c r="C10178"/>
      <c r="E10178"/>
      <c r="F10178"/>
      <c r="G10178"/>
    </row>
    <row r="10179" spans="1:7">
      <c r="A10179" s="1"/>
      <c r="B10179"/>
      <c r="C10179"/>
      <c r="E10179"/>
      <c r="F10179"/>
      <c r="G10179"/>
    </row>
    <row r="10180" spans="1:7">
      <c r="A10180" s="1"/>
      <c r="B10180"/>
      <c r="C10180"/>
      <c r="E10180"/>
      <c r="F10180"/>
      <c r="G10180"/>
    </row>
    <row r="10181" spans="1:7">
      <c r="A10181" s="1"/>
      <c r="B10181"/>
      <c r="C10181"/>
      <c r="E10181"/>
      <c r="F10181"/>
      <c r="G10181"/>
    </row>
    <row r="10182" spans="1:7">
      <c r="A10182" s="1"/>
      <c r="B10182"/>
      <c r="C10182"/>
      <c r="E10182"/>
      <c r="F10182"/>
      <c r="G10182"/>
    </row>
    <row r="10183" spans="1:7">
      <c r="A10183" s="1"/>
      <c r="B10183"/>
      <c r="C10183"/>
      <c r="E10183"/>
      <c r="F10183"/>
      <c r="G10183"/>
    </row>
    <row r="10184" spans="1:7">
      <c r="A10184" s="1"/>
      <c r="B10184"/>
      <c r="C10184"/>
      <c r="E10184"/>
      <c r="F10184"/>
      <c r="G10184"/>
    </row>
    <row r="10185" spans="1:7">
      <c r="A10185" s="1"/>
      <c r="B10185"/>
      <c r="C10185"/>
      <c r="E10185"/>
      <c r="F10185"/>
      <c r="G10185"/>
    </row>
    <row r="10186" spans="1:7">
      <c r="A10186" s="1"/>
      <c r="B10186"/>
      <c r="C10186"/>
      <c r="E10186"/>
      <c r="F10186"/>
      <c r="G10186"/>
    </row>
    <row r="10187" spans="1:7">
      <c r="A10187" s="1"/>
      <c r="B10187"/>
      <c r="C10187"/>
      <c r="E10187"/>
      <c r="F10187"/>
      <c r="G10187"/>
    </row>
    <row r="10188" spans="1:7">
      <c r="A10188" s="1"/>
      <c r="B10188"/>
      <c r="C10188"/>
      <c r="E10188"/>
      <c r="F10188"/>
      <c r="G10188"/>
    </row>
    <row r="10189" spans="1:7">
      <c r="A10189" s="1"/>
      <c r="B10189"/>
      <c r="C10189"/>
      <c r="E10189"/>
      <c r="F10189"/>
      <c r="G10189"/>
    </row>
    <row r="10190" spans="1:7">
      <c r="A10190" s="1"/>
      <c r="B10190"/>
      <c r="C10190"/>
      <c r="E10190"/>
      <c r="F10190"/>
      <c r="G10190"/>
    </row>
    <row r="10191" spans="1:7">
      <c r="A10191" s="1"/>
      <c r="B10191"/>
      <c r="C10191"/>
      <c r="E10191"/>
      <c r="F10191"/>
      <c r="G10191"/>
    </row>
    <row r="10192" spans="1:7">
      <c r="A10192" s="1"/>
      <c r="B10192"/>
      <c r="C10192"/>
      <c r="E10192"/>
      <c r="F10192"/>
      <c r="G10192"/>
    </row>
    <row r="10193" spans="1:7">
      <c r="A10193" s="1"/>
      <c r="B10193"/>
      <c r="C10193"/>
      <c r="E10193"/>
      <c r="F10193"/>
      <c r="G10193"/>
    </row>
    <row r="10194" spans="1:7">
      <c r="A10194" s="1"/>
      <c r="B10194"/>
      <c r="C10194"/>
      <c r="E10194"/>
      <c r="F10194"/>
      <c r="G10194"/>
    </row>
    <row r="10195" spans="1:7">
      <c r="A10195" s="1"/>
      <c r="B10195"/>
      <c r="C10195"/>
      <c r="E10195"/>
      <c r="F10195"/>
      <c r="G10195"/>
    </row>
    <row r="10196" spans="1:7">
      <c r="A10196" s="1"/>
      <c r="B10196"/>
      <c r="C10196"/>
      <c r="E10196"/>
      <c r="F10196"/>
      <c r="G10196"/>
    </row>
    <row r="10197" spans="1:7">
      <c r="A10197" s="1"/>
      <c r="B10197"/>
      <c r="C10197"/>
      <c r="E10197"/>
      <c r="F10197"/>
      <c r="G10197"/>
    </row>
    <row r="10198" spans="1:7">
      <c r="A10198" s="1"/>
      <c r="B10198"/>
      <c r="C10198"/>
      <c r="E10198"/>
      <c r="F10198"/>
      <c r="G10198"/>
    </row>
    <row r="10199" spans="1:7">
      <c r="A10199" s="1"/>
      <c r="B10199"/>
      <c r="C10199"/>
      <c r="E10199"/>
      <c r="F10199"/>
      <c r="G10199"/>
    </row>
    <row r="10200" spans="1:7">
      <c r="A10200" s="1"/>
      <c r="B10200"/>
      <c r="C10200"/>
      <c r="E10200"/>
      <c r="F10200"/>
      <c r="G10200"/>
    </row>
    <row r="10201" spans="1:7">
      <c r="A10201" s="1"/>
      <c r="B10201"/>
      <c r="C10201"/>
      <c r="E10201"/>
      <c r="F10201"/>
      <c r="G10201"/>
    </row>
    <row r="10202" spans="1:7">
      <c r="A10202" s="1"/>
      <c r="B10202"/>
      <c r="C10202"/>
      <c r="E10202"/>
      <c r="F10202"/>
      <c r="G10202"/>
    </row>
    <row r="10203" spans="1:7">
      <c r="A10203" s="1"/>
      <c r="B10203"/>
      <c r="C10203"/>
      <c r="E10203"/>
      <c r="F10203"/>
      <c r="G10203"/>
    </row>
    <row r="10204" spans="1:7">
      <c r="A10204" s="1"/>
      <c r="B10204"/>
      <c r="C10204"/>
      <c r="E10204"/>
      <c r="F10204"/>
      <c r="G10204"/>
    </row>
    <row r="10205" spans="1:7">
      <c r="A10205" s="1"/>
      <c r="B10205"/>
      <c r="C10205"/>
      <c r="E10205"/>
      <c r="F10205"/>
      <c r="G10205"/>
    </row>
    <row r="10206" spans="1:7">
      <c r="A10206" s="1"/>
      <c r="B10206"/>
      <c r="C10206"/>
      <c r="E10206"/>
      <c r="F10206"/>
      <c r="G10206"/>
    </row>
    <row r="10207" spans="1:7">
      <c r="A10207" s="1"/>
      <c r="B10207"/>
      <c r="C10207"/>
      <c r="E10207"/>
      <c r="F10207"/>
      <c r="G10207"/>
    </row>
    <row r="10208" spans="1:7">
      <c r="A10208" s="1"/>
      <c r="B10208"/>
      <c r="C10208"/>
      <c r="E10208"/>
      <c r="F10208"/>
      <c r="G10208"/>
    </row>
    <row r="10209" spans="1:7">
      <c r="A10209" s="1"/>
      <c r="B10209"/>
      <c r="C10209"/>
      <c r="E10209"/>
      <c r="F10209"/>
      <c r="G10209"/>
    </row>
    <row r="10210" spans="1:7">
      <c r="A10210" s="1"/>
      <c r="B10210"/>
      <c r="C10210"/>
      <c r="E10210"/>
      <c r="F10210"/>
      <c r="G10210"/>
    </row>
    <row r="10211" spans="1:7">
      <c r="A10211" s="1"/>
      <c r="B10211"/>
      <c r="C10211"/>
      <c r="E10211"/>
      <c r="F10211"/>
      <c r="G10211"/>
    </row>
    <row r="10212" spans="1:7">
      <c r="A10212" s="1"/>
      <c r="B10212"/>
      <c r="C10212"/>
      <c r="E10212"/>
      <c r="F10212"/>
      <c r="G10212"/>
    </row>
    <row r="10213" spans="1:7">
      <c r="A10213" s="1"/>
      <c r="B10213"/>
      <c r="C10213"/>
      <c r="E10213"/>
      <c r="F10213"/>
      <c r="G10213"/>
    </row>
    <row r="10214" spans="1:7">
      <c r="A10214" s="1"/>
      <c r="B10214"/>
      <c r="C10214"/>
      <c r="E10214"/>
      <c r="F10214"/>
      <c r="G10214"/>
    </row>
    <row r="10215" spans="1:7">
      <c r="A10215" s="1"/>
      <c r="B10215"/>
      <c r="C10215"/>
      <c r="E10215"/>
      <c r="F10215"/>
      <c r="G10215"/>
    </row>
    <row r="10216" spans="1:7">
      <c r="A10216" s="1"/>
      <c r="B10216"/>
      <c r="C10216"/>
      <c r="E10216"/>
      <c r="F10216"/>
      <c r="G10216"/>
    </row>
    <row r="10217" spans="1:7">
      <c r="A10217" s="1"/>
      <c r="B10217"/>
      <c r="C10217"/>
      <c r="E10217"/>
      <c r="F10217"/>
      <c r="G10217"/>
    </row>
    <row r="10218" spans="1:7">
      <c r="A10218" s="1"/>
      <c r="B10218"/>
      <c r="C10218"/>
      <c r="E10218"/>
      <c r="F10218"/>
      <c r="G10218"/>
    </row>
    <row r="10219" spans="1:7">
      <c r="A10219" s="1"/>
      <c r="B10219"/>
      <c r="C10219"/>
      <c r="E10219"/>
      <c r="F10219"/>
      <c r="G10219"/>
    </row>
    <row r="10220" spans="1:7">
      <c r="A10220" s="1"/>
      <c r="B10220"/>
      <c r="C10220"/>
      <c r="E10220"/>
      <c r="F10220"/>
      <c r="G10220"/>
    </row>
    <row r="10221" spans="1:7">
      <c r="A10221" s="1"/>
      <c r="B10221"/>
      <c r="C10221"/>
      <c r="E10221"/>
      <c r="F10221"/>
      <c r="G10221"/>
    </row>
    <row r="10222" spans="1:7">
      <c r="A10222" s="1"/>
      <c r="B10222"/>
      <c r="C10222"/>
      <c r="E10222"/>
      <c r="F10222"/>
      <c r="G10222"/>
    </row>
    <row r="10223" spans="1:7">
      <c r="A10223" s="1"/>
      <c r="B10223"/>
      <c r="C10223"/>
      <c r="E10223"/>
      <c r="F10223"/>
      <c r="G10223"/>
    </row>
    <row r="10224" spans="1:7">
      <c r="A10224" s="1"/>
      <c r="B10224"/>
      <c r="C10224"/>
      <c r="E10224"/>
      <c r="F10224"/>
      <c r="G10224"/>
    </row>
    <row r="10225" spans="1:7">
      <c r="A10225" s="1"/>
      <c r="B10225"/>
      <c r="C10225"/>
      <c r="E10225"/>
      <c r="F10225"/>
      <c r="G10225"/>
    </row>
    <row r="10226" spans="1:7">
      <c r="A10226" s="1"/>
      <c r="B10226"/>
      <c r="C10226"/>
      <c r="E10226"/>
      <c r="F10226"/>
      <c r="G10226"/>
    </row>
    <row r="10227" spans="1:7">
      <c r="A10227" s="1"/>
      <c r="B10227"/>
      <c r="C10227"/>
      <c r="E10227"/>
      <c r="F10227"/>
      <c r="G10227"/>
    </row>
    <row r="10228" spans="1:7">
      <c r="A10228" s="1"/>
      <c r="B10228"/>
      <c r="C10228"/>
      <c r="E10228"/>
      <c r="F10228"/>
      <c r="G10228"/>
    </row>
    <row r="10229" spans="1:7">
      <c r="A10229" s="1"/>
      <c r="B10229"/>
      <c r="C10229"/>
      <c r="E10229"/>
      <c r="F10229"/>
      <c r="G10229"/>
    </row>
    <row r="10230" spans="1:7">
      <c r="A10230" s="1"/>
      <c r="B10230"/>
      <c r="C10230"/>
      <c r="E10230"/>
      <c r="F10230"/>
      <c r="G10230"/>
    </row>
    <row r="10231" spans="1:7">
      <c r="A10231" s="1"/>
      <c r="B10231"/>
      <c r="C10231"/>
      <c r="E10231"/>
      <c r="F10231"/>
      <c r="G10231"/>
    </row>
    <row r="10232" spans="1:7">
      <c r="A10232" s="1"/>
      <c r="B10232"/>
      <c r="C10232"/>
      <c r="E10232"/>
      <c r="F10232"/>
      <c r="G10232"/>
    </row>
    <row r="10233" spans="1:7">
      <c r="A10233" s="1"/>
      <c r="B10233"/>
      <c r="C10233"/>
      <c r="E10233"/>
      <c r="F10233"/>
      <c r="G10233"/>
    </row>
    <row r="10234" spans="1:7">
      <c r="A10234" s="1"/>
      <c r="B10234"/>
      <c r="C10234"/>
      <c r="E10234"/>
      <c r="F10234"/>
      <c r="G10234"/>
    </row>
    <row r="10235" spans="1:7">
      <c r="A10235" s="1"/>
      <c r="B10235"/>
      <c r="C10235"/>
      <c r="E10235"/>
      <c r="F10235"/>
      <c r="G10235"/>
    </row>
    <row r="10236" spans="1:7">
      <c r="A10236" s="1"/>
      <c r="B10236"/>
      <c r="C10236"/>
      <c r="E10236"/>
      <c r="F10236"/>
      <c r="G10236"/>
    </row>
    <row r="10237" spans="1:7">
      <c r="A10237" s="1"/>
      <c r="B10237"/>
      <c r="C10237"/>
      <c r="E10237"/>
      <c r="F10237"/>
      <c r="G10237"/>
    </row>
    <row r="10238" spans="1:7">
      <c r="A10238" s="1"/>
      <c r="B10238"/>
      <c r="C10238"/>
      <c r="E10238"/>
      <c r="F10238"/>
      <c r="G10238"/>
    </row>
    <row r="10239" spans="1:7">
      <c r="A10239" s="1"/>
      <c r="B10239"/>
      <c r="C10239"/>
      <c r="E10239"/>
      <c r="F10239"/>
      <c r="G10239"/>
    </row>
    <row r="10240" spans="1:7">
      <c r="A10240" s="1"/>
      <c r="B10240"/>
      <c r="C10240"/>
      <c r="E10240"/>
      <c r="F10240"/>
      <c r="G10240"/>
    </row>
    <row r="10241" spans="1:7">
      <c r="A10241" s="1"/>
      <c r="B10241"/>
      <c r="C10241"/>
      <c r="E10241"/>
      <c r="F10241"/>
      <c r="G10241"/>
    </row>
    <row r="10242" spans="1:7">
      <c r="A10242" s="1"/>
      <c r="B10242"/>
      <c r="C10242"/>
      <c r="E10242"/>
      <c r="F10242"/>
      <c r="G10242"/>
    </row>
    <row r="10243" spans="1:7">
      <c r="A10243" s="1"/>
      <c r="B10243"/>
      <c r="C10243"/>
      <c r="E10243"/>
      <c r="F10243"/>
      <c r="G10243"/>
    </row>
    <row r="10244" spans="1:7">
      <c r="A10244" s="1"/>
      <c r="B10244"/>
      <c r="C10244"/>
      <c r="E10244"/>
      <c r="F10244"/>
      <c r="G10244"/>
    </row>
    <row r="10245" spans="1:7">
      <c r="A10245" s="1"/>
      <c r="B10245"/>
      <c r="C10245"/>
      <c r="E10245"/>
      <c r="F10245"/>
      <c r="G10245"/>
    </row>
    <row r="10246" spans="1:7">
      <c r="A10246" s="1"/>
      <c r="B10246"/>
      <c r="C10246"/>
      <c r="E10246"/>
      <c r="F10246"/>
      <c r="G10246"/>
    </row>
    <row r="10247" spans="1:7">
      <c r="A10247" s="1"/>
      <c r="B10247"/>
      <c r="C10247"/>
      <c r="E10247"/>
      <c r="F10247"/>
      <c r="G10247"/>
    </row>
    <row r="10248" spans="1:7">
      <c r="A10248" s="1"/>
      <c r="B10248"/>
      <c r="C10248"/>
      <c r="E10248"/>
      <c r="F10248"/>
      <c r="G10248"/>
    </row>
    <row r="10249" spans="1:7">
      <c r="A10249" s="1"/>
      <c r="B10249"/>
      <c r="C10249"/>
      <c r="E10249"/>
      <c r="F10249"/>
      <c r="G10249"/>
    </row>
    <row r="10250" spans="1:7">
      <c r="A10250" s="1"/>
      <c r="B10250"/>
      <c r="C10250"/>
      <c r="E10250"/>
      <c r="F10250"/>
      <c r="G10250"/>
    </row>
    <row r="10251" spans="1:7">
      <c r="A10251" s="1"/>
      <c r="B10251"/>
      <c r="C10251"/>
      <c r="E10251"/>
      <c r="F10251"/>
      <c r="G10251"/>
    </row>
    <row r="10252" spans="1:7">
      <c r="A10252" s="1"/>
      <c r="B10252"/>
      <c r="C10252"/>
      <c r="E10252"/>
      <c r="F10252"/>
      <c r="G10252"/>
    </row>
    <row r="10253" spans="1:7">
      <c r="A10253" s="1"/>
      <c r="B10253"/>
      <c r="C10253"/>
      <c r="E10253"/>
      <c r="F10253"/>
      <c r="G10253"/>
    </row>
    <row r="10254" spans="1:7">
      <c r="A10254" s="1"/>
      <c r="B10254"/>
      <c r="C10254"/>
      <c r="E10254"/>
      <c r="F10254"/>
      <c r="G10254"/>
    </row>
    <row r="10255" spans="1:7">
      <c r="A10255" s="1"/>
      <c r="B10255"/>
      <c r="C10255"/>
      <c r="E10255"/>
      <c r="F10255"/>
      <c r="G10255"/>
    </row>
    <row r="10256" spans="1:7">
      <c r="A10256" s="1"/>
      <c r="B10256"/>
      <c r="C10256"/>
      <c r="E10256"/>
      <c r="F10256"/>
      <c r="G10256"/>
    </row>
    <row r="10257" spans="1:7">
      <c r="A10257" s="1"/>
      <c r="B10257"/>
      <c r="C10257"/>
      <c r="E10257"/>
      <c r="F10257"/>
      <c r="G10257"/>
    </row>
    <row r="10258" spans="1:7">
      <c r="A10258" s="1"/>
      <c r="B10258"/>
      <c r="C10258"/>
      <c r="E10258"/>
      <c r="F10258"/>
      <c r="G10258"/>
    </row>
    <row r="10259" spans="1:7">
      <c r="A10259" s="1"/>
      <c r="B10259"/>
      <c r="C10259"/>
      <c r="E10259"/>
      <c r="F10259"/>
      <c r="G10259"/>
    </row>
    <row r="10260" spans="1:7">
      <c r="A10260" s="1"/>
      <c r="B10260"/>
      <c r="C10260"/>
      <c r="E10260"/>
      <c r="F10260"/>
      <c r="G10260"/>
    </row>
    <row r="10261" spans="1:7">
      <c r="A10261" s="1"/>
      <c r="B10261"/>
      <c r="C10261"/>
      <c r="E10261"/>
      <c r="F10261"/>
      <c r="G10261"/>
    </row>
    <row r="10262" spans="1:7">
      <c r="A10262" s="1"/>
      <c r="B10262"/>
      <c r="C10262"/>
      <c r="E10262"/>
      <c r="F10262"/>
      <c r="G10262"/>
    </row>
    <row r="10263" spans="1:7">
      <c r="A10263" s="1"/>
      <c r="B10263"/>
      <c r="C10263"/>
      <c r="E10263"/>
      <c r="F10263"/>
      <c r="G10263"/>
    </row>
    <row r="10264" spans="1:7">
      <c r="A10264" s="1"/>
      <c r="B10264"/>
      <c r="C10264"/>
      <c r="E10264"/>
      <c r="F10264"/>
      <c r="G10264"/>
    </row>
    <row r="10265" spans="1:7">
      <c r="A10265" s="1"/>
      <c r="B10265"/>
      <c r="C10265"/>
      <c r="E10265"/>
      <c r="F10265"/>
      <c r="G10265"/>
    </row>
    <row r="10266" spans="1:7">
      <c r="A10266" s="1"/>
      <c r="B10266"/>
      <c r="C10266"/>
      <c r="E10266"/>
      <c r="F10266"/>
      <c r="G10266"/>
    </row>
    <row r="10267" spans="1:7">
      <c r="A10267" s="1"/>
      <c r="B10267"/>
      <c r="C10267"/>
      <c r="E10267"/>
      <c r="F10267"/>
      <c r="G10267"/>
    </row>
    <row r="10268" spans="1:7">
      <c r="A10268" s="1"/>
      <c r="B10268"/>
      <c r="C10268"/>
      <c r="E10268"/>
      <c r="F10268"/>
      <c r="G10268"/>
    </row>
    <row r="10269" spans="1:7">
      <c r="A10269" s="1"/>
      <c r="B10269"/>
      <c r="C10269"/>
      <c r="E10269"/>
      <c r="F10269"/>
      <c r="G10269"/>
    </row>
    <row r="10270" spans="1:7">
      <c r="A10270" s="1"/>
      <c r="B10270"/>
      <c r="C10270"/>
      <c r="E10270"/>
      <c r="F10270"/>
      <c r="G10270"/>
    </row>
    <row r="10271" spans="1:7">
      <c r="A10271" s="1"/>
      <c r="B10271"/>
      <c r="C10271"/>
      <c r="E10271"/>
      <c r="F10271"/>
      <c r="G10271"/>
    </row>
    <row r="10272" spans="1:7">
      <c r="A10272" s="1"/>
      <c r="B10272"/>
      <c r="C10272"/>
      <c r="E10272"/>
      <c r="F10272"/>
      <c r="G10272"/>
    </row>
    <row r="10273" spans="1:7">
      <c r="A10273" s="1"/>
      <c r="B10273"/>
      <c r="C10273"/>
      <c r="E10273"/>
      <c r="F10273"/>
      <c r="G10273"/>
    </row>
    <row r="10274" spans="1:7">
      <c r="A10274" s="1"/>
      <c r="B10274"/>
      <c r="C10274"/>
      <c r="E10274"/>
      <c r="F10274"/>
      <c r="G10274"/>
    </row>
    <row r="10275" spans="1:7">
      <c r="A10275" s="1"/>
      <c r="B10275"/>
      <c r="C10275"/>
      <c r="E10275"/>
      <c r="F10275"/>
      <c r="G10275"/>
    </row>
    <row r="10276" spans="1:7">
      <c r="A10276" s="1"/>
      <c r="B10276"/>
      <c r="C10276"/>
      <c r="E10276"/>
      <c r="F10276"/>
      <c r="G10276"/>
    </row>
    <row r="10277" spans="1:7">
      <c r="A10277" s="1"/>
      <c r="B10277"/>
      <c r="C10277"/>
      <c r="E10277"/>
      <c r="F10277"/>
      <c r="G10277"/>
    </row>
    <row r="10278" spans="1:7">
      <c r="A10278" s="1"/>
      <c r="B10278"/>
      <c r="C10278"/>
      <c r="E10278"/>
      <c r="F10278"/>
      <c r="G10278"/>
    </row>
    <row r="10279" spans="1:7">
      <c r="A10279" s="1"/>
      <c r="B10279"/>
      <c r="C10279"/>
      <c r="E10279"/>
      <c r="F10279"/>
      <c r="G10279"/>
    </row>
    <row r="10280" spans="1:7">
      <c r="A10280" s="1"/>
      <c r="B10280"/>
      <c r="C10280"/>
      <c r="E10280"/>
      <c r="F10280"/>
      <c r="G10280"/>
    </row>
    <row r="10281" spans="1:7">
      <c r="A10281" s="1"/>
      <c r="B10281"/>
      <c r="C10281"/>
      <c r="E10281"/>
      <c r="F10281"/>
      <c r="G10281"/>
    </row>
    <row r="10282" spans="1:7">
      <c r="A10282" s="1"/>
      <c r="B10282"/>
      <c r="C10282"/>
      <c r="E10282"/>
      <c r="F10282"/>
      <c r="G10282"/>
    </row>
    <row r="10283" spans="1:7">
      <c r="A10283" s="1"/>
      <c r="B10283"/>
      <c r="C10283"/>
      <c r="E10283"/>
      <c r="F10283"/>
      <c r="G10283"/>
    </row>
    <row r="10284" spans="1:7">
      <c r="A10284" s="1"/>
      <c r="B10284"/>
      <c r="C10284"/>
      <c r="E10284"/>
      <c r="F10284"/>
      <c r="G10284"/>
    </row>
    <row r="10285" spans="1:7">
      <c r="A10285" s="1"/>
      <c r="B10285"/>
      <c r="C10285"/>
      <c r="E10285"/>
      <c r="F10285"/>
      <c r="G10285"/>
    </row>
    <row r="10286" spans="1:7">
      <c r="A10286" s="1"/>
      <c r="B10286"/>
      <c r="C10286"/>
      <c r="E10286"/>
      <c r="F10286"/>
      <c r="G10286"/>
    </row>
    <row r="10287" spans="1:7">
      <c r="A10287" s="1"/>
      <c r="B10287"/>
      <c r="C10287"/>
      <c r="E10287"/>
      <c r="F10287"/>
      <c r="G10287"/>
    </row>
    <row r="10288" spans="1:7">
      <c r="A10288" s="1"/>
      <c r="B10288"/>
      <c r="C10288"/>
      <c r="E10288"/>
      <c r="F10288"/>
      <c r="G10288"/>
    </row>
    <row r="10289" spans="1:7">
      <c r="A10289" s="1"/>
      <c r="B10289"/>
      <c r="C10289"/>
      <c r="E10289"/>
      <c r="F10289"/>
      <c r="G10289"/>
    </row>
    <row r="10290" spans="1:7">
      <c r="A10290" s="1"/>
      <c r="B10290"/>
      <c r="C10290"/>
      <c r="E10290"/>
      <c r="F10290"/>
      <c r="G10290"/>
    </row>
    <row r="10291" spans="1:7">
      <c r="A10291" s="1"/>
      <c r="B10291"/>
      <c r="C10291"/>
      <c r="E10291"/>
      <c r="F10291"/>
      <c r="G10291"/>
    </row>
    <row r="10292" spans="1:7">
      <c r="A10292" s="1"/>
      <c r="B10292"/>
      <c r="C10292"/>
      <c r="E10292"/>
      <c r="F10292"/>
      <c r="G10292"/>
    </row>
    <row r="10293" spans="1:7">
      <c r="A10293" s="1"/>
      <c r="B10293"/>
      <c r="C10293"/>
      <c r="E10293"/>
      <c r="F10293"/>
      <c r="G10293"/>
    </row>
    <row r="10294" spans="1:7">
      <c r="A10294" s="1"/>
      <c r="B10294"/>
      <c r="C10294"/>
      <c r="E10294"/>
      <c r="F10294"/>
      <c r="G10294"/>
    </row>
    <row r="10295" spans="1:7">
      <c r="A10295" s="1"/>
      <c r="B10295"/>
      <c r="C10295"/>
      <c r="E10295"/>
      <c r="F10295"/>
      <c r="G10295"/>
    </row>
    <row r="10296" spans="1:7">
      <c r="A10296" s="1"/>
      <c r="B10296"/>
      <c r="C10296"/>
      <c r="E10296"/>
      <c r="F10296"/>
      <c r="G10296"/>
    </row>
    <row r="10297" spans="1:7">
      <c r="A10297" s="1"/>
      <c r="B10297"/>
      <c r="C10297"/>
      <c r="E10297"/>
      <c r="F10297"/>
      <c r="G10297"/>
    </row>
    <row r="10298" spans="1:7">
      <c r="A10298" s="1"/>
      <c r="B10298"/>
      <c r="C10298"/>
      <c r="E10298"/>
      <c r="F10298"/>
      <c r="G10298"/>
    </row>
    <row r="10299" spans="1:7">
      <c r="A10299" s="1"/>
      <c r="B10299"/>
      <c r="C10299"/>
      <c r="E10299"/>
      <c r="F10299"/>
      <c r="G10299"/>
    </row>
    <row r="10300" spans="1:7">
      <c r="A10300" s="1"/>
      <c r="B10300"/>
      <c r="C10300"/>
      <c r="E10300"/>
      <c r="F10300"/>
      <c r="G10300"/>
    </row>
    <row r="10301" spans="1:7">
      <c r="A10301" s="1"/>
      <c r="B10301"/>
      <c r="C10301"/>
      <c r="E10301"/>
      <c r="F10301"/>
      <c r="G10301"/>
    </row>
    <row r="10302" spans="1:7">
      <c r="A10302" s="1"/>
      <c r="B10302"/>
      <c r="C10302"/>
      <c r="E10302"/>
      <c r="F10302"/>
      <c r="G10302"/>
    </row>
    <row r="10303" spans="1:7">
      <c r="A10303" s="1"/>
      <c r="B10303"/>
      <c r="C10303"/>
      <c r="E10303"/>
      <c r="F10303"/>
      <c r="G10303"/>
    </row>
    <row r="10304" spans="1:7">
      <c r="A10304" s="1"/>
      <c r="B10304"/>
      <c r="C10304"/>
      <c r="E10304"/>
      <c r="F10304"/>
      <c r="G10304"/>
    </row>
    <row r="10305" spans="1:7">
      <c r="A10305" s="1"/>
      <c r="B10305"/>
      <c r="C10305"/>
      <c r="E10305"/>
      <c r="F10305"/>
      <c r="G10305"/>
    </row>
    <row r="10306" spans="1:7">
      <c r="A10306" s="1"/>
      <c r="B10306"/>
      <c r="C10306"/>
      <c r="E10306"/>
      <c r="F10306"/>
      <c r="G10306"/>
    </row>
    <row r="10307" spans="1:7">
      <c r="A10307" s="1"/>
      <c r="B10307"/>
      <c r="C10307"/>
      <c r="E10307"/>
      <c r="F10307"/>
      <c r="G10307"/>
    </row>
    <row r="10308" spans="1:7">
      <c r="A10308" s="1"/>
      <c r="B10308"/>
      <c r="C10308"/>
      <c r="E10308"/>
      <c r="F10308"/>
      <c r="G10308"/>
    </row>
    <row r="10309" spans="1:7">
      <c r="A10309" s="1"/>
      <c r="B10309"/>
      <c r="C10309"/>
      <c r="E10309"/>
      <c r="F10309"/>
      <c r="G10309"/>
    </row>
    <row r="10310" spans="1:7">
      <c r="A10310" s="1"/>
      <c r="B10310"/>
      <c r="C10310"/>
      <c r="E10310"/>
      <c r="F10310"/>
      <c r="G10310"/>
    </row>
    <row r="10311" spans="1:7">
      <c r="A10311" s="1"/>
      <c r="B10311"/>
      <c r="C10311"/>
      <c r="E10311"/>
      <c r="F10311"/>
      <c r="G10311"/>
    </row>
    <row r="10312" spans="1:7">
      <c r="A10312" s="1"/>
      <c r="B10312"/>
      <c r="C10312"/>
      <c r="E10312"/>
      <c r="F10312"/>
      <c r="G10312"/>
    </row>
    <row r="10313" spans="1:7">
      <c r="A10313" s="1"/>
      <c r="B10313"/>
      <c r="C10313"/>
      <c r="E10313"/>
      <c r="F10313"/>
      <c r="G10313"/>
    </row>
    <row r="10314" spans="1:7">
      <c r="A10314" s="1"/>
      <c r="B10314"/>
      <c r="C10314"/>
      <c r="E10314"/>
      <c r="F10314"/>
      <c r="G10314"/>
    </row>
    <row r="10315" spans="1:7">
      <c r="A10315" s="1"/>
      <c r="B10315"/>
      <c r="C10315"/>
      <c r="E10315"/>
      <c r="F10315"/>
      <c r="G10315"/>
    </row>
    <row r="10316" spans="1:7">
      <c r="A10316" s="1"/>
      <c r="B10316"/>
      <c r="C10316"/>
      <c r="E10316"/>
      <c r="F10316"/>
      <c r="G10316"/>
    </row>
    <row r="10317" spans="1:7">
      <c r="A10317" s="1"/>
      <c r="B10317"/>
      <c r="C10317"/>
      <c r="E10317"/>
      <c r="F10317"/>
      <c r="G10317"/>
    </row>
    <row r="10318" spans="1:7">
      <c r="A10318" s="1"/>
      <c r="B10318"/>
      <c r="C10318"/>
      <c r="E10318"/>
      <c r="F10318"/>
      <c r="G10318"/>
    </row>
    <row r="10319" spans="1:7">
      <c r="A10319" s="1"/>
      <c r="B10319"/>
      <c r="C10319"/>
      <c r="E10319"/>
      <c r="F10319"/>
      <c r="G10319"/>
    </row>
    <row r="10320" spans="1:7">
      <c r="A10320" s="1"/>
      <c r="B10320"/>
      <c r="C10320"/>
      <c r="E10320"/>
      <c r="F10320"/>
      <c r="G10320"/>
    </row>
    <row r="10321" spans="1:7">
      <c r="A10321" s="1"/>
      <c r="B10321"/>
      <c r="C10321"/>
      <c r="E10321"/>
      <c r="F10321"/>
      <c r="G10321"/>
    </row>
    <row r="10322" spans="1:7">
      <c r="A10322" s="1"/>
      <c r="B10322"/>
      <c r="C10322"/>
      <c r="E10322"/>
      <c r="F10322"/>
      <c r="G10322"/>
    </row>
    <row r="10323" spans="1:7">
      <c r="A10323" s="1"/>
      <c r="B10323"/>
      <c r="C10323"/>
      <c r="E10323"/>
      <c r="F10323"/>
      <c r="G10323"/>
    </row>
    <row r="10324" spans="1:7">
      <c r="A10324" s="1"/>
      <c r="B10324"/>
      <c r="C10324"/>
      <c r="E10324"/>
      <c r="F10324"/>
      <c r="G10324"/>
    </row>
    <row r="10325" spans="1:7">
      <c r="A10325" s="1"/>
      <c r="B10325"/>
      <c r="C10325"/>
      <c r="E10325"/>
      <c r="F10325"/>
      <c r="G10325"/>
    </row>
    <row r="10326" spans="1:7">
      <c r="A10326" s="1"/>
      <c r="B10326"/>
      <c r="C10326"/>
      <c r="E10326"/>
      <c r="F10326"/>
      <c r="G10326"/>
    </row>
    <row r="10327" spans="1:7">
      <c r="A10327" s="1"/>
      <c r="B10327"/>
      <c r="C10327"/>
      <c r="E10327"/>
      <c r="F10327"/>
      <c r="G10327"/>
    </row>
    <row r="10328" spans="1:7">
      <c r="A10328" s="1"/>
      <c r="B10328"/>
      <c r="C10328"/>
      <c r="E10328"/>
      <c r="F10328"/>
      <c r="G10328"/>
    </row>
    <row r="10329" spans="1:7">
      <c r="A10329" s="1"/>
      <c r="B10329"/>
      <c r="C10329"/>
      <c r="E10329"/>
      <c r="F10329"/>
      <c r="G10329"/>
    </row>
    <row r="10330" spans="1:7">
      <c r="A10330" s="1"/>
      <c r="B10330"/>
      <c r="C10330"/>
      <c r="E10330"/>
      <c r="F10330"/>
      <c r="G10330"/>
    </row>
    <row r="10331" spans="1:7">
      <c r="A10331" s="1"/>
      <c r="B10331"/>
      <c r="C10331"/>
      <c r="E10331"/>
      <c r="F10331"/>
      <c r="G10331"/>
    </row>
    <row r="10332" spans="1:7">
      <c r="A10332" s="1"/>
      <c r="B10332"/>
      <c r="C10332"/>
      <c r="E10332"/>
      <c r="F10332"/>
      <c r="G10332"/>
    </row>
    <row r="10333" spans="1:7">
      <c r="A10333" s="1"/>
      <c r="B10333"/>
      <c r="C10333"/>
      <c r="E10333"/>
      <c r="F10333"/>
      <c r="G10333"/>
    </row>
    <row r="10334" spans="1:7">
      <c r="A10334" s="1"/>
      <c r="B10334"/>
      <c r="C10334"/>
      <c r="E10334"/>
      <c r="F10334"/>
      <c r="G10334"/>
    </row>
    <row r="10335" spans="1:7">
      <c r="A10335" s="1"/>
      <c r="B10335"/>
      <c r="C10335"/>
      <c r="E10335"/>
      <c r="F10335"/>
      <c r="G10335"/>
    </row>
    <row r="10336" spans="1:7">
      <c r="A10336" s="1"/>
      <c r="B10336"/>
      <c r="C10336"/>
      <c r="E10336"/>
      <c r="F10336"/>
      <c r="G10336"/>
    </row>
    <row r="10337" spans="1:7">
      <c r="A10337" s="1"/>
      <c r="B10337"/>
      <c r="C10337"/>
      <c r="E10337"/>
      <c r="F10337"/>
      <c r="G10337"/>
    </row>
    <row r="10338" spans="1:7">
      <c r="A10338" s="1"/>
      <c r="B10338"/>
      <c r="C10338"/>
      <c r="E10338"/>
      <c r="F10338"/>
      <c r="G10338"/>
    </row>
    <row r="10339" spans="1:7">
      <c r="A10339" s="1"/>
      <c r="B10339"/>
      <c r="C10339"/>
      <c r="E10339"/>
      <c r="F10339"/>
      <c r="G10339"/>
    </row>
    <row r="10340" spans="1:7">
      <c r="A10340" s="1"/>
      <c r="B10340"/>
      <c r="C10340"/>
      <c r="E10340"/>
      <c r="F10340"/>
      <c r="G10340"/>
    </row>
    <row r="10341" spans="1:7">
      <c r="A10341" s="1"/>
      <c r="B10341"/>
      <c r="C10341"/>
      <c r="E10341"/>
      <c r="F10341"/>
      <c r="G10341"/>
    </row>
    <row r="10342" spans="1:7">
      <c r="A10342" s="1"/>
      <c r="B10342"/>
      <c r="C10342"/>
      <c r="E10342"/>
      <c r="F10342"/>
      <c r="G10342"/>
    </row>
    <row r="10343" spans="1:7">
      <c r="A10343" s="1"/>
      <c r="B10343"/>
      <c r="C10343"/>
      <c r="E10343"/>
      <c r="F10343"/>
      <c r="G10343"/>
    </row>
    <row r="10344" spans="1:7">
      <c r="A10344" s="1"/>
      <c r="B10344"/>
      <c r="C10344"/>
      <c r="E10344"/>
      <c r="F10344"/>
      <c r="G10344"/>
    </row>
    <row r="10345" spans="1:7">
      <c r="A10345" s="1"/>
      <c r="B10345"/>
      <c r="C10345"/>
      <c r="E10345"/>
      <c r="F10345"/>
      <c r="G10345"/>
    </row>
    <row r="10346" spans="1:7">
      <c r="A10346" s="1"/>
      <c r="B10346"/>
      <c r="C10346"/>
      <c r="E10346"/>
      <c r="F10346"/>
      <c r="G10346"/>
    </row>
    <row r="10347" spans="1:7">
      <c r="A10347" s="1"/>
      <c r="B10347"/>
      <c r="C10347"/>
      <c r="E10347"/>
      <c r="F10347"/>
      <c r="G10347"/>
    </row>
    <row r="10348" spans="1:7">
      <c r="A10348" s="1"/>
      <c r="B10348"/>
      <c r="C10348"/>
      <c r="E10348"/>
      <c r="F10348"/>
      <c r="G10348"/>
    </row>
    <row r="10349" spans="1:7">
      <c r="A10349" s="1"/>
      <c r="B10349"/>
      <c r="C10349"/>
      <c r="E10349"/>
      <c r="F10349"/>
      <c r="G10349"/>
    </row>
    <row r="10350" spans="1:7">
      <c r="A10350" s="1"/>
      <c r="B10350"/>
      <c r="C10350"/>
      <c r="E10350"/>
      <c r="F10350"/>
      <c r="G10350"/>
    </row>
    <row r="10351" spans="1:7">
      <c r="A10351" s="1"/>
      <c r="B10351"/>
      <c r="C10351"/>
      <c r="E10351"/>
      <c r="F10351"/>
      <c r="G10351"/>
    </row>
    <row r="10352" spans="1:7">
      <c r="A10352" s="1"/>
      <c r="B10352"/>
      <c r="C10352"/>
      <c r="E10352"/>
      <c r="F10352"/>
      <c r="G10352"/>
    </row>
    <row r="10353" spans="1:7">
      <c r="A10353" s="1"/>
      <c r="B10353"/>
      <c r="C10353"/>
      <c r="E10353"/>
      <c r="F10353"/>
      <c r="G10353"/>
    </row>
    <row r="10354" spans="1:7">
      <c r="A10354" s="1"/>
      <c r="B10354"/>
      <c r="C10354"/>
      <c r="E10354"/>
      <c r="F10354"/>
      <c r="G10354"/>
    </row>
    <row r="10355" spans="1:7">
      <c r="A10355" s="1"/>
      <c r="B10355"/>
      <c r="C10355"/>
      <c r="E10355"/>
      <c r="F10355"/>
      <c r="G10355"/>
    </row>
    <row r="10356" spans="1:7">
      <c r="A10356" s="1"/>
      <c r="B10356"/>
      <c r="C10356"/>
      <c r="E10356"/>
      <c r="F10356"/>
      <c r="G10356"/>
    </row>
    <row r="10357" spans="1:7">
      <c r="A10357" s="1"/>
      <c r="B10357"/>
      <c r="C10357"/>
      <c r="E10357"/>
      <c r="F10357"/>
      <c r="G10357"/>
    </row>
    <row r="10358" spans="1:7">
      <c r="A10358" s="1"/>
      <c r="B10358"/>
      <c r="C10358"/>
      <c r="E10358"/>
      <c r="F10358"/>
      <c r="G10358"/>
    </row>
    <row r="10359" spans="1:7">
      <c r="A10359" s="1"/>
      <c r="B10359"/>
      <c r="C10359"/>
      <c r="E10359"/>
      <c r="F10359"/>
      <c r="G10359"/>
    </row>
    <row r="10360" spans="1:7">
      <c r="A10360" s="1"/>
      <c r="B10360"/>
      <c r="C10360"/>
      <c r="E10360"/>
      <c r="F10360"/>
      <c r="G10360"/>
    </row>
    <row r="10361" spans="1:7">
      <c r="A10361" s="1"/>
      <c r="B10361"/>
      <c r="C10361"/>
      <c r="E10361"/>
      <c r="F10361"/>
      <c r="G10361"/>
    </row>
    <row r="10362" spans="1:7">
      <c r="A10362" s="1"/>
      <c r="B10362"/>
      <c r="C10362"/>
      <c r="E10362"/>
      <c r="F10362"/>
      <c r="G10362"/>
    </row>
    <row r="10363" spans="1:7">
      <c r="A10363" s="1"/>
      <c r="B10363"/>
      <c r="C10363"/>
      <c r="E10363"/>
      <c r="F10363"/>
      <c r="G10363"/>
    </row>
    <row r="10364" spans="1:7">
      <c r="A10364" s="1"/>
      <c r="B10364"/>
      <c r="C10364"/>
      <c r="E10364"/>
      <c r="F10364"/>
      <c r="G10364"/>
    </row>
    <row r="10365" spans="1:7">
      <c r="A10365" s="1"/>
      <c r="B10365"/>
      <c r="C10365"/>
      <c r="E10365"/>
      <c r="F10365"/>
      <c r="G10365"/>
    </row>
    <row r="10366" spans="1:7">
      <c r="A10366" s="1"/>
      <c r="B10366"/>
      <c r="C10366"/>
      <c r="E10366"/>
      <c r="F10366"/>
      <c r="G10366"/>
    </row>
    <row r="10367" spans="1:7">
      <c r="A10367" s="1"/>
      <c r="B10367"/>
      <c r="C10367"/>
      <c r="E10367"/>
      <c r="F10367"/>
      <c r="G10367"/>
    </row>
    <row r="10368" spans="1:7">
      <c r="A10368" s="1"/>
      <c r="B10368"/>
      <c r="C10368"/>
      <c r="E10368"/>
      <c r="F10368"/>
      <c r="G10368"/>
    </row>
    <row r="10369" spans="1:7">
      <c r="A10369" s="1"/>
      <c r="B10369"/>
      <c r="C10369"/>
      <c r="E10369"/>
      <c r="F10369"/>
      <c r="G10369"/>
    </row>
    <row r="10370" spans="1:7">
      <c r="A10370" s="1"/>
      <c r="B10370"/>
      <c r="C10370"/>
      <c r="E10370"/>
      <c r="F10370"/>
      <c r="G10370"/>
    </row>
    <row r="10371" spans="1:7">
      <c r="A10371" s="1"/>
      <c r="B10371"/>
      <c r="C10371"/>
      <c r="E10371"/>
      <c r="F10371"/>
      <c r="G10371"/>
    </row>
    <row r="10372" spans="1:7">
      <c r="A10372" s="1"/>
      <c r="B10372"/>
      <c r="C10372"/>
      <c r="E10372"/>
      <c r="F10372"/>
      <c r="G10372"/>
    </row>
    <row r="10373" spans="1:7">
      <c r="A10373" s="1"/>
      <c r="B10373"/>
      <c r="C10373"/>
      <c r="E10373"/>
      <c r="F10373"/>
      <c r="G10373"/>
    </row>
    <row r="10374" spans="1:7">
      <c r="A10374" s="1"/>
      <c r="B10374"/>
      <c r="C10374"/>
      <c r="E10374"/>
      <c r="F10374"/>
      <c r="G10374"/>
    </row>
    <row r="10375" spans="1:7">
      <c r="A10375" s="1"/>
      <c r="B10375"/>
      <c r="C10375"/>
      <c r="E10375"/>
      <c r="F10375"/>
      <c r="G10375"/>
    </row>
    <row r="10376" spans="1:7">
      <c r="A10376" s="1"/>
      <c r="B10376"/>
      <c r="C10376"/>
      <c r="E10376"/>
      <c r="F10376"/>
      <c r="G10376"/>
    </row>
    <row r="10377" spans="1:7">
      <c r="A10377" s="1"/>
      <c r="B10377"/>
      <c r="C10377"/>
      <c r="E10377"/>
      <c r="F10377"/>
      <c r="G10377"/>
    </row>
    <row r="10378" spans="1:7">
      <c r="A10378" s="1"/>
      <c r="B10378"/>
      <c r="C10378"/>
      <c r="E10378"/>
      <c r="F10378"/>
      <c r="G10378"/>
    </row>
    <row r="10379" spans="1:7">
      <c r="A10379" s="1"/>
      <c r="B10379"/>
      <c r="C10379"/>
      <c r="E10379"/>
      <c r="F10379"/>
      <c r="G10379"/>
    </row>
    <row r="10380" spans="1:7">
      <c r="A10380" s="1"/>
      <c r="B10380"/>
      <c r="C10380"/>
      <c r="E10380"/>
      <c r="F10380"/>
      <c r="G10380"/>
    </row>
    <row r="10381" spans="1:7">
      <c r="A10381" s="1"/>
      <c r="B10381"/>
      <c r="C10381"/>
      <c r="E10381"/>
      <c r="F10381"/>
      <c r="G10381"/>
    </row>
    <row r="10382" spans="1:7">
      <c r="A10382" s="1"/>
      <c r="B10382"/>
      <c r="C10382"/>
      <c r="E10382"/>
      <c r="F10382"/>
      <c r="G10382"/>
    </row>
    <row r="10383" spans="1:7">
      <c r="A10383" s="1"/>
      <c r="B10383"/>
      <c r="C10383"/>
      <c r="E10383"/>
      <c r="F10383"/>
      <c r="G10383"/>
    </row>
    <row r="10384" spans="1:7">
      <c r="A10384" s="1"/>
      <c r="B10384"/>
      <c r="C10384"/>
      <c r="E10384"/>
      <c r="F10384"/>
      <c r="G10384"/>
    </row>
    <row r="10385" spans="1:7">
      <c r="A10385" s="1"/>
      <c r="B10385"/>
      <c r="C10385"/>
      <c r="E10385"/>
      <c r="F10385"/>
      <c r="G10385"/>
    </row>
    <row r="10386" spans="1:7">
      <c r="A10386" s="1"/>
      <c r="B10386"/>
      <c r="C10386"/>
      <c r="E10386"/>
      <c r="F10386"/>
      <c r="G10386"/>
    </row>
    <row r="10387" spans="1:7">
      <c r="A10387" s="1"/>
      <c r="B10387"/>
      <c r="C10387"/>
      <c r="E10387"/>
      <c r="F10387"/>
      <c r="G10387"/>
    </row>
    <row r="10388" spans="1:7">
      <c r="A10388" s="1"/>
      <c r="B10388"/>
      <c r="C10388"/>
      <c r="E10388"/>
      <c r="F10388"/>
      <c r="G10388"/>
    </row>
    <row r="10389" spans="1:7">
      <c r="A10389" s="1"/>
      <c r="B10389"/>
      <c r="C10389"/>
      <c r="E10389"/>
      <c r="F10389"/>
      <c r="G10389"/>
    </row>
    <row r="10390" spans="1:7">
      <c r="A10390" s="1"/>
      <c r="B10390"/>
      <c r="C10390"/>
      <c r="E10390"/>
      <c r="F10390"/>
      <c r="G10390"/>
    </row>
    <row r="10391" spans="1:7">
      <c r="A10391" s="1"/>
      <c r="B10391"/>
      <c r="C10391"/>
      <c r="E10391"/>
      <c r="F10391"/>
      <c r="G10391"/>
    </row>
    <row r="10392" spans="1:7">
      <c r="A10392" s="1"/>
      <c r="B10392"/>
      <c r="C10392"/>
      <c r="E10392"/>
      <c r="F10392"/>
      <c r="G10392"/>
    </row>
    <row r="10393" spans="1:7">
      <c r="A10393" s="1"/>
      <c r="B10393"/>
      <c r="C10393"/>
      <c r="E10393"/>
      <c r="F10393"/>
      <c r="G10393"/>
    </row>
    <row r="10394" spans="1:7">
      <c r="A10394" s="1"/>
      <c r="B10394"/>
      <c r="C10394"/>
      <c r="E10394"/>
      <c r="F10394"/>
      <c r="G10394"/>
    </row>
    <row r="10395" spans="1:7">
      <c r="A10395" s="1"/>
      <c r="B10395"/>
      <c r="C10395"/>
      <c r="E10395"/>
      <c r="F10395"/>
      <c r="G10395"/>
    </row>
    <row r="10396" spans="1:7">
      <c r="A10396" s="1"/>
      <c r="B10396"/>
      <c r="C10396"/>
      <c r="E10396"/>
      <c r="F10396"/>
      <c r="G10396"/>
    </row>
    <row r="10397" spans="1:7">
      <c r="A10397" s="1"/>
      <c r="B10397"/>
      <c r="C10397"/>
      <c r="E10397"/>
      <c r="F10397"/>
      <c r="G10397"/>
    </row>
    <row r="10398" spans="1:7">
      <c r="A10398" s="1"/>
      <c r="B10398"/>
      <c r="C10398"/>
      <c r="E10398"/>
      <c r="F10398"/>
      <c r="G10398"/>
    </row>
    <row r="10399" spans="1:7">
      <c r="A10399" s="1"/>
      <c r="B10399"/>
      <c r="C10399"/>
      <c r="E10399"/>
      <c r="F10399"/>
      <c r="G10399"/>
    </row>
    <row r="10400" spans="1:7">
      <c r="A10400" s="1"/>
      <c r="B10400"/>
      <c r="C10400"/>
      <c r="E10400"/>
      <c r="F10400"/>
      <c r="G10400"/>
    </row>
    <row r="10401" spans="1:7">
      <c r="A10401" s="1"/>
      <c r="B10401"/>
      <c r="C10401"/>
      <c r="E10401"/>
      <c r="F10401"/>
      <c r="G10401"/>
    </row>
    <row r="10402" spans="1:7">
      <c r="A10402" s="1"/>
      <c r="B10402"/>
      <c r="C10402"/>
      <c r="E10402"/>
      <c r="F10402"/>
      <c r="G10402"/>
    </row>
    <row r="10403" spans="1:7">
      <c r="A10403" s="1"/>
      <c r="B10403"/>
      <c r="C10403"/>
      <c r="E10403"/>
      <c r="F10403"/>
      <c r="G10403"/>
    </row>
    <row r="10404" spans="1:7">
      <c r="A10404" s="1"/>
      <c r="B10404"/>
      <c r="C10404"/>
      <c r="E10404"/>
      <c r="F10404"/>
      <c r="G10404"/>
    </row>
    <row r="10405" spans="1:7">
      <c r="A10405" s="1"/>
      <c r="B10405"/>
      <c r="C10405"/>
      <c r="E10405"/>
      <c r="F10405"/>
      <c r="G10405"/>
    </row>
    <row r="10406" spans="1:7">
      <c r="A10406" s="1"/>
      <c r="B10406"/>
      <c r="C10406"/>
      <c r="E10406"/>
      <c r="F10406"/>
      <c r="G10406"/>
    </row>
    <row r="10407" spans="1:7">
      <c r="A10407" s="1"/>
      <c r="B10407"/>
      <c r="C10407"/>
      <c r="E10407"/>
      <c r="F10407"/>
      <c r="G10407"/>
    </row>
    <row r="10408" spans="1:7">
      <c r="A10408" s="1"/>
      <c r="B10408"/>
      <c r="C10408"/>
      <c r="E10408"/>
      <c r="F10408"/>
      <c r="G10408"/>
    </row>
    <row r="10409" spans="1:7">
      <c r="A10409" s="1"/>
      <c r="B10409"/>
      <c r="C10409"/>
      <c r="E10409"/>
      <c r="F10409"/>
      <c r="G10409"/>
    </row>
    <row r="10410" spans="1:7">
      <c r="A10410" s="1"/>
      <c r="B10410"/>
      <c r="C10410"/>
      <c r="E10410"/>
      <c r="F10410"/>
      <c r="G10410"/>
    </row>
    <row r="10411" spans="1:7">
      <c r="A10411" s="1"/>
      <c r="B10411"/>
      <c r="C10411"/>
      <c r="E10411"/>
      <c r="F10411"/>
      <c r="G10411"/>
    </row>
    <row r="10412" spans="1:7">
      <c r="A10412" s="1"/>
      <c r="B10412"/>
      <c r="C10412"/>
      <c r="E10412"/>
      <c r="F10412"/>
      <c r="G10412"/>
    </row>
    <row r="10413" spans="1:7">
      <c r="A10413" s="1"/>
      <c r="B10413"/>
      <c r="C10413"/>
      <c r="E10413"/>
      <c r="F10413"/>
      <c r="G10413"/>
    </row>
    <row r="10414" spans="1:7">
      <c r="A10414" s="1"/>
      <c r="B10414"/>
      <c r="C10414"/>
      <c r="E10414"/>
      <c r="F10414"/>
      <c r="G10414"/>
    </row>
    <row r="10415" spans="1:7">
      <c r="A10415" s="1"/>
      <c r="B10415"/>
      <c r="C10415"/>
      <c r="E10415"/>
      <c r="F10415"/>
      <c r="G10415"/>
    </row>
    <row r="10416" spans="1:7">
      <c r="A10416" s="1"/>
      <c r="B10416"/>
      <c r="C10416"/>
      <c r="E10416"/>
      <c r="F10416"/>
      <c r="G10416"/>
    </row>
    <row r="10417" spans="1:7">
      <c r="A10417" s="1"/>
      <c r="B10417"/>
      <c r="C10417"/>
      <c r="E10417"/>
      <c r="F10417"/>
      <c r="G10417"/>
    </row>
    <row r="10418" spans="1:7">
      <c r="A10418" s="1"/>
      <c r="B10418"/>
      <c r="C10418"/>
      <c r="E10418"/>
      <c r="F10418"/>
      <c r="G10418"/>
    </row>
    <row r="10419" spans="1:7">
      <c r="A10419" s="1"/>
      <c r="B10419"/>
      <c r="C10419"/>
      <c r="E10419"/>
      <c r="F10419"/>
      <c r="G10419"/>
    </row>
    <row r="10420" spans="1:7">
      <c r="A10420" s="1"/>
      <c r="B10420"/>
      <c r="C10420"/>
      <c r="E10420"/>
      <c r="F10420"/>
      <c r="G10420"/>
    </row>
    <row r="10421" spans="1:7">
      <c r="A10421" s="1"/>
      <c r="B10421"/>
      <c r="C10421"/>
      <c r="E10421"/>
      <c r="F10421"/>
      <c r="G10421"/>
    </row>
    <row r="10422" spans="1:7">
      <c r="A10422" s="1"/>
      <c r="B10422"/>
      <c r="C10422"/>
      <c r="E10422"/>
      <c r="F10422"/>
      <c r="G10422"/>
    </row>
    <row r="10423" spans="1:7">
      <c r="A10423" s="1"/>
      <c r="B10423"/>
      <c r="C10423"/>
      <c r="E10423"/>
      <c r="F10423"/>
      <c r="G10423"/>
    </row>
    <row r="10424" spans="1:7">
      <c r="A10424" s="1"/>
      <c r="B10424"/>
      <c r="C10424"/>
      <c r="E10424"/>
      <c r="F10424"/>
      <c r="G10424"/>
    </row>
    <row r="10425" spans="1:7">
      <c r="A10425" s="1"/>
      <c r="B10425"/>
      <c r="C10425"/>
      <c r="E10425"/>
      <c r="F10425"/>
      <c r="G10425"/>
    </row>
    <row r="10426" spans="1:7">
      <c r="A10426" s="1"/>
      <c r="B10426"/>
      <c r="C10426"/>
      <c r="E10426"/>
      <c r="F10426"/>
      <c r="G10426"/>
    </row>
    <row r="10427" spans="1:7">
      <c r="A10427" s="1"/>
      <c r="B10427"/>
      <c r="C10427"/>
      <c r="E10427"/>
      <c r="F10427"/>
      <c r="G10427"/>
    </row>
    <row r="10428" spans="1:7">
      <c r="A10428" s="1"/>
      <c r="B10428"/>
      <c r="C10428"/>
      <c r="E10428"/>
      <c r="F10428"/>
      <c r="G10428"/>
    </row>
    <row r="10429" spans="1:7">
      <c r="A10429" s="1"/>
      <c r="B10429"/>
      <c r="C10429"/>
      <c r="E10429"/>
      <c r="F10429"/>
      <c r="G10429"/>
    </row>
    <row r="10430" spans="1:7">
      <c r="A10430" s="1"/>
      <c r="B10430"/>
      <c r="C10430"/>
      <c r="E10430"/>
      <c r="F10430"/>
      <c r="G10430"/>
    </row>
    <row r="10431" spans="1:7">
      <c r="A10431" s="1"/>
      <c r="B10431"/>
      <c r="C10431"/>
      <c r="E10431"/>
      <c r="F10431"/>
      <c r="G10431"/>
    </row>
    <row r="10432" spans="1:7">
      <c r="A10432" s="1"/>
      <c r="B10432"/>
      <c r="C10432"/>
      <c r="E10432"/>
      <c r="F10432"/>
      <c r="G10432"/>
    </row>
    <row r="10433" spans="1:7">
      <c r="A10433" s="1"/>
      <c r="B10433"/>
      <c r="C10433"/>
      <c r="E10433"/>
      <c r="F10433"/>
      <c r="G10433"/>
    </row>
    <row r="10434" spans="1:7">
      <c r="A10434" s="1"/>
      <c r="B10434"/>
      <c r="C10434"/>
      <c r="E10434"/>
      <c r="F10434"/>
      <c r="G10434"/>
    </row>
    <row r="10435" spans="1:7">
      <c r="A10435" s="1"/>
      <c r="B10435"/>
      <c r="C10435"/>
      <c r="E10435"/>
      <c r="F10435"/>
      <c r="G10435"/>
    </row>
    <row r="10436" spans="1:7">
      <c r="A10436" s="1"/>
      <c r="B10436"/>
      <c r="C10436"/>
      <c r="E10436"/>
      <c r="F10436"/>
      <c r="G10436"/>
    </row>
    <row r="10437" spans="1:7">
      <c r="A10437" s="1"/>
      <c r="B10437"/>
      <c r="C10437"/>
      <c r="E10437"/>
      <c r="F10437"/>
      <c r="G10437"/>
    </row>
    <row r="10438" spans="1:7">
      <c r="A10438" s="1"/>
      <c r="B10438"/>
      <c r="C10438"/>
      <c r="E10438"/>
      <c r="F10438"/>
      <c r="G10438"/>
    </row>
    <row r="10439" spans="1:7">
      <c r="A10439" s="1"/>
      <c r="B10439"/>
      <c r="C10439"/>
      <c r="E10439"/>
      <c r="F10439"/>
      <c r="G10439"/>
    </row>
    <row r="10440" spans="1:7">
      <c r="A10440" s="1"/>
      <c r="B10440"/>
      <c r="C10440"/>
      <c r="E10440"/>
      <c r="F10440"/>
      <c r="G10440"/>
    </row>
    <row r="10441" spans="1:7">
      <c r="A10441" s="1"/>
      <c r="B10441"/>
      <c r="C10441"/>
      <c r="E10441"/>
      <c r="F10441"/>
      <c r="G10441"/>
    </row>
    <row r="10442" spans="1:7">
      <c r="A10442" s="1"/>
      <c r="B10442"/>
      <c r="C10442"/>
      <c r="E10442"/>
      <c r="F10442"/>
      <c r="G10442"/>
    </row>
    <row r="10443" spans="1:7">
      <c r="A10443" s="1"/>
      <c r="B10443"/>
      <c r="C10443"/>
      <c r="E10443"/>
      <c r="F10443"/>
      <c r="G10443"/>
    </row>
    <row r="10444" spans="1:7">
      <c r="A10444" s="1"/>
      <c r="B10444"/>
      <c r="C10444"/>
      <c r="E10444"/>
      <c r="F10444"/>
      <c r="G10444"/>
    </row>
    <row r="10445" spans="1:7">
      <c r="A10445" s="1"/>
      <c r="B10445"/>
      <c r="C10445"/>
      <c r="E10445"/>
      <c r="F10445"/>
      <c r="G10445"/>
    </row>
    <row r="10446" spans="1:7">
      <c r="A10446" s="1"/>
      <c r="B10446"/>
      <c r="C10446"/>
      <c r="E10446"/>
      <c r="F10446"/>
      <c r="G10446"/>
    </row>
    <row r="10447" spans="1:7">
      <c r="A10447" s="1"/>
      <c r="B10447"/>
      <c r="C10447"/>
      <c r="E10447"/>
      <c r="F10447"/>
      <c r="G10447"/>
    </row>
    <row r="10448" spans="1:7">
      <c r="A10448" s="1"/>
      <c r="B10448"/>
      <c r="C10448"/>
      <c r="E10448"/>
      <c r="F10448"/>
      <c r="G10448"/>
    </row>
    <row r="10449" spans="1:7">
      <c r="A10449" s="1"/>
      <c r="B10449"/>
      <c r="C10449"/>
      <c r="E10449"/>
      <c r="F10449"/>
      <c r="G10449"/>
    </row>
    <row r="10450" spans="1:7">
      <c r="A10450" s="1"/>
      <c r="B10450"/>
      <c r="C10450"/>
      <c r="E10450"/>
      <c r="F10450"/>
      <c r="G10450"/>
    </row>
    <row r="10451" spans="1:7">
      <c r="A10451" s="1"/>
      <c r="B10451"/>
      <c r="C10451"/>
      <c r="E10451"/>
      <c r="F10451"/>
      <c r="G10451"/>
    </row>
    <row r="10452" spans="1:7">
      <c r="A10452" s="1"/>
      <c r="B10452"/>
      <c r="C10452"/>
      <c r="E10452"/>
      <c r="F10452"/>
      <c r="G10452"/>
    </row>
    <row r="10453" spans="1:7">
      <c r="A10453" s="1"/>
      <c r="B10453"/>
      <c r="C10453"/>
      <c r="E10453"/>
      <c r="F10453"/>
      <c r="G10453"/>
    </row>
    <row r="10454" spans="1:7">
      <c r="A10454" s="1"/>
      <c r="B10454"/>
      <c r="C10454"/>
      <c r="E10454"/>
      <c r="F10454"/>
      <c r="G10454"/>
    </row>
    <row r="10455" spans="1:7">
      <c r="A10455" s="1"/>
      <c r="B10455"/>
      <c r="C10455"/>
      <c r="E10455"/>
      <c r="F10455"/>
      <c r="G10455"/>
    </row>
    <row r="10456" spans="1:7">
      <c r="A10456" s="1"/>
      <c r="B10456"/>
      <c r="C10456"/>
      <c r="E10456"/>
      <c r="F10456"/>
      <c r="G10456"/>
    </row>
    <row r="10457" spans="1:7">
      <c r="A10457" s="1"/>
      <c r="B10457"/>
      <c r="C10457"/>
      <c r="E10457"/>
      <c r="F10457"/>
      <c r="G10457"/>
    </row>
    <row r="10458" spans="1:7">
      <c r="A10458" s="1"/>
      <c r="B10458"/>
      <c r="C10458"/>
      <c r="E10458"/>
      <c r="F10458"/>
      <c r="G10458"/>
    </row>
    <row r="10459" spans="1:7">
      <c r="A10459" s="1"/>
      <c r="B10459"/>
      <c r="C10459"/>
      <c r="E10459"/>
      <c r="F10459"/>
      <c r="G10459"/>
    </row>
    <row r="10460" spans="1:7">
      <c r="A10460" s="1"/>
      <c r="B10460"/>
      <c r="C10460"/>
      <c r="E10460"/>
      <c r="F10460"/>
      <c r="G10460"/>
    </row>
    <row r="10461" spans="1:7">
      <c r="A10461" s="1"/>
      <c r="B10461"/>
      <c r="C10461"/>
      <c r="E10461"/>
      <c r="F10461"/>
      <c r="G10461"/>
    </row>
    <row r="10462" spans="1:7">
      <c r="A10462" s="1"/>
      <c r="B10462"/>
      <c r="C10462"/>
      <c r="E10462"/>
      <c r="F10462"/>
      <c r="G10462"/>
    </row>
    <row r="10463" spans="1:7">
      <c r="A10463" s="1"/>
      <c r="B10463"/>
      <c r="C10463"/>
      <c r="E10463"/>
      <c r="F10463"/>
      <c r="G10463"/>
    </row>
    <row r="10464" spans="1:7">
      <c r="A10464" s="1"/>
      <c r="B10464"/>
      <c r="C10464"/>
      <c r="E10464"/>
      <c r="F10464"/>
      <c r="G10464"/>
    </row>
    <row r="10465" spans="1:7">
      <c r="A10465" s="1"/>
      <c r="B10465"/>
      <c r="C10465"/>
      <c r="E10465"/>
      <c r="F10465"/>
      <c r="G10465"/>
    </row>
    <row r="10466" spans="1:7">
      <c r="A10466" s="1"/>
      <c r="B10466"/>
      <c r="C10466"/>
      <c r="E10466"/>
      <c r="F10466"/>
      <c r="G10466"/>
    </row>
    <row r="10467" spans="1:7">
      <c r="A10467" s="1"/>
      <c r="B10467"/>
      <c r="C10467"/>
      <c r="E10467"/>
      <c r="F10467"/>
      <c r="G10467"/>
    </row>
    <row r="10468" spans="1:7">
      <c r="A10468" s="1"/>
      <c r="B10468"/>
      <c r="C10468"/>
      <c r="E10468"/>
      <c r="F10468"/>
      <c r="G10468"/>
    </row>
    <row r="10469" spans="1:7">
      <c r="A10469" s="1"/>
      <c r="B10469"/>
      <c r="C10469"/>
      <c r="E10469"/>
      <c r="F10469"/>
      <c r="G10469"/>
    </row>
    <row r="10470" spans="1:7">
      <c r="A10470" s="1"/>
      <c r="B10470"/>
      <c r="C10470"/>
      <c r="E10470"/>
      <c r="F10470"/>
      <c r="G10470"/>
    </row>
    <row r="10471" spans="1:7">
      <c r="A10471" s="1"/>
      <c r="B10471"/>
      <c r="C10471"/>
      <c r="E10471"/>
      <c r="F10471"/>
      <c r="G10471"/>
    </row>
    <row r="10472" spans="1:7">
      <c r="A10472" s="1"/>
      <c r="B10472"/>
      <c r="C10472"/>
      <c r="E10472"/>
      <c r="F10472"/>
      <c r="G10472"/>
    </row>
    <row r="10473" spans="1:7">
      <c r="A10473" s="1"/>
      <c r="B10473"/>
      <c r="C10473"/>
      <c r="E10473"/>
      <c r="F10473"/>
      <c r="G10473"/>
    </row>
    <row r="10474" spans="1:7">
      <c r="A10474" s="1"/>
      <c r="B10474"/>
      <c r="C10474"/>
      <c r="E10474"/>
      <c r="F10474"/>
      <c r="G10474"/>
    </row>
    <row r="10475" spans="1:7">
      <c r="A10475" s="1"/>
      <c r="B10475"/>
      <c r="C10475"/>
      <c r="E10475"/>
      <c r="F10475"/>
      <c r="G10475"/>
    </row>
    <row r="10476" spans="1:7">
      <c r="A10476" s="1"/>
      <c r="B10476"/>
      <c r="C10476"/>
      <c r="E10476"/>
      <c r="F10476"/>
      <c r="G10476"/>
    </row>
    <row r="10477" spans="1:7">
      <c r="A10477" s="1"/>
      <c r="B10477"/>
      <c r="C10477"/>
      <c r="E10477"/>
      <c r="F10477"/>
      <c r="G10477"/>
    </row>
    <row r="10478" spans="1:7">
      <c r="A10478" s="1"/>
      <c r="B10478"/>
      <c r="C10478"/>
      <c r="E10478"/>
      <c r="F10478"/>
      <c r="G10478"/>
    </row>
    <row r="10479" spans="1:7">
      <c r="A10479" s="1"/>
      <c r="B10479"/>
      <c r="C10479"/>
      <c r="E10479"/>
      <c r="F10479"/>
      <c r="G10479"/>
    </row>
    <row r="10480" spans="1:7">
      <c r="A10480" s="1"/>
      <c r="B10480"/>
      <c r="C10480"/>
      <c r="E10480"/>
      <c r="F10480"/>
      <c r="G10480"/>
    </row>
    <row r="10481" spans="1:7">
      <c r="A10481" s="1"/>
      <c r="B10481"/>
      <c r="C10481"/>
      <c r="E10481"/>
      <c r="F10481"/>
      <c r="G10481"/>
    </row>
    <row r="10482" spans="1:7">
      <c r="A10482" s="1"/>
      <c r="B10482"/>
      <c r="C10482"/>
      <c r="E10482"/>
      <c r="F10482"/>
      <c r="G10482"/>
    </row>
    <row r="10483" spans="1:7">
      <c r="A10483" s="1"/>
      <c r="B10483"/>
      <c r="C10483"/>
      <c r="E10483"/>
      <c r="F10483"/>
      <c r="G10483"/>
    </row>
    <row r="10484" spans="1:7">
      <c r="A10484" s="1"/>
      <c r="B10484"/>
      <c r="C10484"/>
      <c r="E10484"/>
      <c r="F10484"/>
      <c r="G10484"/>
    </row>
    <row r="10485" spans="1:7">
      <c r="A10485" s="1"/>
      <c r="B10485"/>
      <c r="C10485"/>
      <c r="E10485"/>
      <c r="F10485"/>
      <c r="G10485"/>
    </row>
    <row r="10486" spans="1:7">
      <c r="A10486" s="1"/>
      <c r="B10486"/>
      <c r="C10486"/>
      <c r="E10486"/>
      <c r="F10486"/>
      <c r="G10486"/>
    </row>
    <row r="10487" spans="1:7">
      <c r="A10487" s="1"/>
      <c r="B10487"/>
      <c r="C10487"/>
      <c r="E10487"/>
      <c r="F10487"/>
      <c r="G10487"/>
    </row>
    <row r="10488" spans="1:7">
      <c r="A10488" s="1"/>
      <c r="B10488"/>
      <c r="C10488"/>
      <c r="E10488"/>
      <c r="F10488"/>
      <c r="G10488"/>
    </row>
    <row r="10489" spans="1:7">
      <c r="A10489" s="1"/>
      <c r="B10489"/>
      <c r="C10489"/>
      <c r="E10489"/>
      <c r="F10489"/>
      <c r="G10489"/>
    </row>
    <row r="10490" spans="1:7">
      <c r="A10490" s="1"/>
      <c r="B10490"/>
      <c r="C10490"/>
      <c r="E10490"/>
      <c r="F10490"/>
      <c r="G10490"/>
    </row>
    <row r="10491" spans="1:7">
      <c r="A10491" s="1"/>
      <c r="B10491"/>
      <c r="C10491"/>
      <c r="E10491"/>
      <c r="F10491"/>
      <c r="G10491"/>
    </row>
    <row r="10492" spans="1:7">
      <c r="A10492" s="1"/>
      <c r="B10492"/>
      <c r="C10492"/>
      <c r="E10492"/>
      <c r="F10492"/>
      <c r="G10492"/>
    </row>
    <row r="10493" spans="1:7">
      <c r="A10493" s="1"/>
      <c r="B10493"/>
      <c r="C10493"/>
      <c r="E10493"/>
      <c r="F10493"/>
      <c r="G10493"/>
    </row>
    <row r="10494" spans="1:7">
      <c r="A10494" s="1"/>
      <c r="B10494"/>
      <c r="C10494"/>
      <c r="E10494"/>
      <c r="F10494"/>
      <c r="G10494"/>
    </row>
    <row r="10495" spans="1:7">
      <c r="A10495" s="1"/>
      <c r="B10495"/>
      <c r="C10495"/>
      <c r="E10495"/>
      <c r="F10495"/>
      <c r="G10495"/>
    </row>
    <row r="10496" spans="1:7">
      <c r="A10496" s="1"/>
      <c r="B10496"/>
      <c r="C10496"/>
      <c r="E10496"/>
      <c r="F10496"/>
      <c r="G10496"/>
    </row>
    <row r="10497" spans="1:7">
      <c r="A10497" s="1"/>
      <c r="B10497"/>
      <c r="C10497"/>
      <c r="E10497"/>
      <c r="F10497"/>
      <c r="G10497"/>
    </row>
    <row r="10498" spans="1:7">
      <c r="A10498" s="1"/>
      <c r="B10498"/>
      <c r="C10498"/>
      <c r="E10498"/>
      <c r="F10498"/>
      <c r="G10498"/>
    </row>
    <row r="10499" spans="1:7">
      <c r="A10499" s="1"/>
      <c r="B10499"/>
      <c r="C10499"/>
      <c r="E10499"/>
      <c r="F10499"/>
      <c r="G10499"/>
    </row>
    <row r="10500" spans="1:7">
      <c r="A10500" s="1"/>
      <c r="B10500"/>
      <c r="C10500"/>
      <c r="E10500"/>
      <c r="F10500"/>
      <c r="G10500"/>
    </row>
    <row r="10501" spans="1:7">
      <c r="A10501" s="1"/>
      <c r="B10501"/>
      <c r="C10501"/>
      <c r="E10501"/>
      <c r="F10501"/>
      <c r="G10501"/>
    </row>
    <row r="10502" spans="1:7">
      <c r="A10502" s="1"/>
      <c r="B10502"/>
      <c r="C10502"/>
      <c r="E10502"/>
      <c r="F10502"/>
      <c r="G10502"/>
    </row>
    <row r="10503" spans="1:7">
      <c r="A10503" s="1"/>
      <c r="B10503"/>
      <c r="C10503"/>
      <c r="E10503"/>
      <c r="F10503"/>
      <c r="G10503"/>
    </row>
    <row r="10504" spans="1:7">
      <c r="A10504" s="1"/>
      <c r="B10504"/>
      <c r="C10504"/>
      <c r="E10504"/>
      <c r="F10504"/>
      <c r="G10504"/>
    </row>
    <row r="10505" spans="1:7">
      <c r="A10505" s="1"/>
      <c r="B10505"/>
      <c r="C10505"/>
      <c r="E10505"/>
      <c r="F10505"/>
      <c r="G10505"/>
    </row>
    <row r="10506" spans="1:7">
      <c r="A10506" s="1"/>
      <c r="B10506"/>
      <c r="C10506"/>
      <c r="E10506"/>
      <c r="F10506"/>
      <c r="G10506"/>
    </row>
    <row r="10507" spans="1:7">
      <c r="A10507" s="1"/>
      <c r="B10507"/>
      <c r="C10507"/>
      <c r="E10507"/>
      <c r="F10507"/>
      <c r="G10507"/>
    </row>
    <row r="10508" spans="1:7">
      <c r="A10508" s="1"/>
      <c r="B10508"/>
      <c r="C10508"/>
      <c r="E10508"/>
      <c r="F10508"/>
      <c r="G10508"/>
    </row>
    <row r="10509" spans="1:7">
      <c r="A10509" s="1"/>
      <c r="B10509"/>
      <c r="C10509"/>
      <c r="E10509"/>
      <c r="F10509"/>
      <c r="G10509"/>
    </row>
    <row r="10510" spans="1:7">
      <c r="A10510" s="1"/>
      <c r="B10510"/>
      <c r="C10510"/>
      <c r="E10510"/>
      <c r="F10510"/>
      <c r="G10510"/>
    </row>
    <row r="10511" spans="1:7">
      <c r="A10511" s="1"/>
      <c r="B10511"/>
      <c r="C10511"/>
      <c r="E10511"/>
      <c r="F10511"/>
      <c r="G10511"/>
    </row>
    <row r="10512" spans="1:7">
      <c r="A10512" s="1"/>
      <c r="B10512"/>
      <c r="C10512"/>
      <c r="E10512"/>
      <c r="F10512"/>
      <c r="G10512"/>
    </row>
    <row r="10513" spans="1:7">
      <c r="A10513" s="1"/>
      <c r="B10513"/>
      <c r="C10513"/>
      <c r="E10513"/>
      <c r="F10513"/>
      <c r="G10513"/>
    </row>
    <row r="10514" spans="1:7">
      <c r="A10514" s="1"/>
      <c r="B10514"/>
      <c r="C10514"/>
      <c r="E10514"/>
      <c r="F10514"/>
      <c r="G10514"/>
    </row>
    <row r="10515" spans="1:7">
      <c r="A10515" s="1"/>
      <c r="B10515"/>
      <c r="C10515"/>
      <c r="E10515"/>
      <c r="F10515"/>
      <c r="G10515"/>
    </row>
    <row r="10516" spans="1:7">
      <c r="A10516" s="1"/>
      <c r="B10516"/>
      <c r="C10516"/>
      <c r="E10516"/>
      <c r="F10516"/>
      <c r="G10516"/>
    </row>
    <row r="10517" spans="1:7">
      <c r="A10517" s="1"/>
      <c r="B10517"/>
      <c r="C10517"/>
      <c r="E10517"/>
      <c r="F10517"/>
      <c r="G10517"/>
    </row>
    <row r="10518" spans="1:7">
      <c r="A10518" s="1"/>
      <c r="B10518"/>
      <c r="C10518"/>
      <c r="E10518"/>
      <c r="F10518"/>
      <c r="G10518"/>
    </row>
    <row r="10519" spans="1:7">
      <c r="A10519" s="1"/>
      <c r="B10519"/>
      <c r="C10519"/>
      <c r="E10519"/>
      <c r="F10519"/>
      <c r="G10519"/>
    </row>
    <row r="10520" spans="1:7">
      <c r="A10520" s="1"/>
      <c r="B10520"/>
      <c r="C10520"/>
      <c r="E10520"/>
      <c r="F10520"/>
      <c r="G10520"/>
    </row>
    <row r="10521" spans="1:7">
      <c r="A10521" s="1"/>
      <c r="B10521"/>
      <c r="C10521"/>
      <c r="E10521"/>
      <c r="F10521"/>
      <c r="G10521"/>
    </row>
    <row r="10522" spans="1:7">
      <c r="A10522" s="1"/>
      <c r="B10522"/>
      <c r="C10522"/>
      <c r="E10522"/>
      <c r="F10522"/>
      <c r="G10522"/>
    </row>
    <row r="10523" spans="1:7">
      <c r="A10523" s="1"/>
      <c r="B10523"/>
      <c r="C10523"/>
      <c r="E10523"/>
      <c r="F10523"/>
      <c r="G10523"/>
    </row>
    <row r="10524" spans="1:7">
      <c r="A10524" s="1"/>
      <c r="B10524"/>
      <c r="C10524"/>
      <c r="E10524"/>
      <c r="F10524"/>
      <c r="G10524"/>
    </row>
    <row r="10525" spans="1:7">
      <c r="A10525" s="1"/>
      <c r="B10525"/>
      <c r="C10525"/>
      <c r="E10525"/>
      <c r="F10525"/>
      <c r="G10525"/>
    </row>
    <row r="10526" spans="1:7">
      <c r="A10526" s="1"/>
      <c r="B10526"/>
      <c r="C10526"/>
      <c r="E10526"/>
      <c r="F10526"/>
      <c r="G10526"/>
    </row>
    <row r="10527" spans="1:7">
      <c r="A10527" s="1"/>
      <c r="B10527"/>
      <c r="C10527"/>
      <c r="E10527"/>
      <c r="F10527"/>
      <c r="G10527"/>
    </row>
    <row r="10528" spans="1:7">
      <c r="A10528" s="1"/>
      <c r="B10528"/>
      <c r="C10528"/>
      <c r="E10528"/>
      <c r="F10528"/>
      <c r="G10528"/>
    </row>
    <row r="10529" spans="1:7">
      <c r="A10529" s="1"/>
      <c r="B10529"/>
      <c r="C10529"/>
      <c r="E10529"/>
      <c r="F10529"/>
      <c r="G10529"/>
    </row>
    <row r="10530" spans="1:7">
      <c r="A10530" s="1"/>
      <c r="B10530"/>
      <c r="C10530"/>
      <c r="E10530"/>
      <c r="F10530"/>
      <c r="G10530"/>
    </row>
    <row r="10531" spans="1:7">
      <c r="A10531" s="1"/>
      <c r="B10531"/>
      <c r="C10531"/>
      <c r="E10531"/>
      <c r="F10531"/>
      <c r="G10531"/>
    </row>
    <row r="10532" spans="1:7">
      <c r="A10532" s="1"/>
      <c r="B10532"/>
      <c r="C10532"/>
      <c r="E10532"/>
      <c r="F10532"/>
      <c r="G10532"/>
    </row>
    <row r="10533" spans="1:7">
      <c r="A10533" s="1"/>
      <c r="B10533"/>
      <c r="C10533"/>
      <c r="E10533"/>
      <c r="F10533"/>
      <c r="G10533"/>
    </row>
    <row r="10534" spans="1:7">
      <c r="A10534" s="1"/>
      <c r="B10534"/>
      <c r="C10534"/>
      <c r="E10534"/>
      <c r="F10534"/>
      <c r="G10534"/>
    </row>
    <row r="10535" spans="1:7">
      <c r="A10535" s="1"/>
      <c r="B10535"/>
      <c r="C10535"/>
      <c r="E10535"/>
      <c r="F10535"/>
      <c r="G10535"/>
    </row>
    <row r="10536" spans="1:7">
      <c r="A10536" s="1"/>
      <c r="B10536"/>
      <c r="C10536"/>
      <c r="E10536"/>
      <c r="F10536"/>
      <c r="G10536"/>
    </row>
    <row r="10537" spans="1:7">
      <c r="A10537" s="1"/>
      <c r="B10537"/>
      <c r="C10537"/>
      <c r="E10537"/>
      <c r="F10537"/>
      <c r="G10537"/>
    </row>
    <row r="10538" spans="1:7">
      <c r="A10538" s="1"/>
      <c r="B10538"/>
      <c r="C10538"/>
      <c r="E10538"/>
      <c r="F10538"/>
      <c r="G10538"/>
    </row>
    <row r="10539" spans="1:7">
      <c r="A10539" s="1"/>
      <c r="B10539"/>
      <c r="C10539"/>
      <c r="E10539"/>
      <c r="F10539"/>
      <c r="G10539"/>
    </row>
    <row r="10540" spans="1:7">
      <c r="A10540" s="1"/>
      <c r="B10540"/>
      <c r="C10540"/>
      <c r="E10540"/>
      <c r="F10540"/>
      <c r="G10540"/>
    </row>
    <row r="10541" spans="1:7">
      <c r="A10541" s="1"/>
      <c r="B10541"/>
      <c r="C10541"/>
      <c r="E10541"/>
      <c r="F10541"/>
      <c r="G10541"/>
    </row>
    <row r="10542" spans="1:7">
      <c r="A10542" s="1"/>
      <c r="B10542"/>
      <c r="C10542"/>
      <c r="E10542"/>
      <c r="F10542"/>
      <c r="G10542"/>
    </row>
    <row r="10543" spans="1:7">
      <c r="A10543" s="1"/>
      <c r="B10543"/>
      <c r="C10543"/>
      <c r="E10543"/>
      <c r="F10543"/>
      <c r="G10543"/>
    </row>
    <row r="10544" spans="1:7">
      <c r="A10544" s="1"/>
      <c r="B10544"/>
      <c r="C10544"/>
      <c r="E10544"/>
      <c r="F10544"/>
      <c r="G10544"/>
    </row>
    <row r="10545" spans="1:7">
      <c r="A10545" s="1"/>
      <c r="B10545"/>
      <c r="C10545"/>
      <c r="E10545"/>
      <c r="F10545"/>
      <c r="G10545"/>
    </row>
    <row r="10546" spans="1:7">
      <c r="A10546" s="1"/>
      <c r="B10546"/>
      <c r="C10546"/>
      <c r="E10546"/>
      <c r="F10546"/>
      <c r="G10546"/>
    </row>
    <row r="10547" spans="1:7">
      <c r="A10547" s="1"/>
      <c r="B10547"/>
      <c r="C10547"/>
      <c r="E10547"/>
      <c r="F10547"/>
      <c r="G10547"/>
    </row>
    <row r="10548" spans="1:7">
      <c r="A10548" s="1"/>
      <c r="B10548"/>
      <c r="C10548"/>
      <c r="E10548"/>
      <c r="F10548"/>
      <c r="G10548"/>
    </row>
    <row r="10549" spans="1:7">
      <c r="A10549" s="1"/>
      <c r="B10549"/>
      <c r="C10549"/>
      <c r="E10549"/>
      <c r="F10549"/>
      <c r="G10549"/>
    </row>
    <row r="10550" spans="1:7">
      <c r="A10550" s="1"/>
      <c r="B10550"/>
      <c r="C10550"/>
      <c r="E10550"/>
      <c r="F10550"/>
      <c r="G10550"/>
    </row>
    <row r="10551" spans="1:7">
      <c r="A10551" s="1"/>
      <c r="B10551"/>
      <c r="C10551"/>
      <c r="E10551"/>
      <c r="F10551"/>
      <c r="G10551"/>
    </row>
    <row r="10552" spans="1:7">
      <c r="A10552" s="1"/>
      <c r="B10552"/>
      <c r="C10552"/>
      <c r="E10552"/>
      <c r="F10552"/>
      <c r="G10552"/>
    </row>
    <row r="10553" spans="1:7">
      <c r="A10553" s="1"/>
      <c r="B10553"/>
      <c r="C10553"/>
      <c r="E10553"/>
      <c r="F10553"/>
      <c r="G10553"/>
    </row>
    <row r="10554" spans="1:7">
      <c r="A10554" s="1"/>
      <c r="B10554"/>
      <c r="C10554"/>
      <c r="E10554"/>
      <c r="F10554"/>
      <c r="G10554"/>
    </row>
    <row r="10555" spans="1:7">
      <c r="A10555" s="1"/>
      <c r="B10555"/>
      <c r="C10555"/>
      <c r="E10555"/>
      <c r="F10555"/>
      <c r="G10555"/>
    </row>
    <row r="10556" spans="1:7">
      <c r="A10556" s="1"/>
      <c r="B10556"/>
      <c r="C10556"/>
      <c r="E10556"/>
      <c r="F10556"/>
      <c r="G10556"/>
    </row>
    <row r="10557" spans="1:7">
      <c r="A10557" s="1"/>
      <c r="B10557"/>
      <c r="C10557"/>
      <c r="E10557"/>
      <c r="F10557"/>
      <c r="G10557"/>
    </row>
    <row r="10558" spans="1:7">
      <c r="A10558" s="1"/>
      <c r="B10558"/>
      <c r="C10558"/>
      <c r="E10558"/>
      <c r="F10558"/>
      <c r="G10558"/>
    </row>
    <row r="10559" spans="1:7">
      <c r="A10559" s="1"/>
      <c r="B10559"/>
      <c r="C10559"/>
      <c r="E10559"/>
      <c r="F10559"/>
      <c r="G10559"/>
    </row>
    <row r="10560" spans="1:7">
      <c r="A10560" s="1"/>
      <c r="B10560"/>
      <c r="C10560"/>
      <c r="E10560"/>
      <c r="F10560"/>
      <c r="G10560"/>
    </row>
    <row r="10561" spans="1:7">
      <c r="A10561" s="1"/>
      <c r="B10561"/>
      <c r="C10561"/>
      <c r="E10561"/>
      <c r="F10561"/>
      <c r="G10561"/>
    </row>
    <row r="10562" spans="1:7">
      <c r="A10562" s="1"/>
      <c r="B10562"/>
      <c r="C10562"/>
      <c r="E10562"/>
      <c r="F10562"/>
      <c r="G10562"/>
    </row>
    <row r="10563" spans="1:7">
      <c r="A10563" s="1"/>
      <c r="B10563"/>
      <c r="C10563"/>
      <c r="E10563"/>
      <c r="F10563"/>
      <c r="G10563"/>
    </row>
    <row r="10564" spans="1:7">
      <c r="A10564" s="1"/>
      <c r="B10564"/>
      <c r="C10564"/>
      <c r="E10564"/>
      <c r="F10564"/>
      <c r="G10564"/>
    </row>
    <row r="10565" spans="1:7">
      <c r="A10565" s="1"/>
      <c r="B10565"/>
      <c r="C10565"/>
      <c r="E10565"/>
      <c r="F10565"/>
      <c r="G10565"/>
    </row>
    <row r="10566" spans="1:7">
      <c r="A10566" s="1"/>
      <c r="B10566"/>
      <c r="C10566"/>
      <c r="E10566"/>
      <c r="F10566"/>
      <c r="G10566"/>
    </row>
    <row r="10567" spans="1:7">
      <c r="A10567" s="1"/>
      <c r="B10567"/>
      <c r="C10567"/>
      <c r="E10567"/>
      <c r="F10567"/>
      <c r="G10567"/>
    </row>
    <row r="10568" spans="1:7">
      <c r="A10568" s="1"/>
      <c r="B10568"/>
      <c r="C10568"/>
      <c r="E10568"/>
      <c r="F10568"/>
      <c r="G10568"/>
    </row>
    <row r="10569" spans="1:7">
      <c r="A10569" s="1"/>
      <c r="B10569"/>
      <c r="C10569"/>
      <c r="E10569"/>
      <c r="F10569"/>
      <c r="G10569"/>
    </row>
    <row r="10570" spans="1:7">
      <c r="A10570" s="1"/>
      <c r="B10570"/>
      <c r="C10570"/>
      <c r="E10570"/>
      <c r="F10570"/>
      <c r="G10570"/>
    </row>
    <row r="10571" spans="1:7">
      <c r="A10571" s="1"/>
      <c r="B10571"/>
      <c r="C10571"/>
      <c r="E10571"/>
      <c r="F10571"/>
      <c r="G10571"/>
    </row>
    <row r="10572" spans="1:7">
      <c r="A10572" s="1"/>
      <c r="B10572"/>
      <c r="C10572"/>
      <c r="E10572"/>
      <c r="F10572"/>
      <c r="G10572"/>
    </row>
    <row r="10573" spans="1:7">
      <c r="A10573" s="1"/>
      <c r="B10573"/>
      <c r="C10573"/>
      <c r="E10573"/>
      <c r="F10573"/>
      <c r="G10573"/>
    </row>
    <row r="10574" spans="1:7">
      <c r="A10574" s="1"/>
      <c r="B10574"/>
      <c r="C10574"/>
      <c r="E10574"/>
      <c r="F10574"/>
      <c r="G10574"/>
    </row>
    <row r="10575" spans="1:7">
      <c r="A10575" s="1"/>
      <c r="B10575"/>
      <c r="C10575"/>
      <c r="E10575"/>
      <c r="F10575"/>
      <c r="G10575"/>
    </row>
    <row r="10576" spans="1:7">
      <c r="A10576" s="1"/>
      <c r="B10576"/>
      <c r="C10576"/>
      <c r="E10576"/>
      <c r="F10576"/>
      <c r="G10576"/>
    </row>
    <row r="10577" spans="1:7">
      <c r="A10577" s="1"/>
      <c r="B10577"/>
      <c r="C10577"/>
      <c r="E10577"/>
      <c r="F10577"/>
      <c r="G10577"/>
    </row>
    <row r="10578" spans="1:7">
      <c r="A10578" s="1"/>
      <c r="B10578"/>
      <c r="C10578"/>
      <c r="E10578"/>
      <c r="F10578"/>
      <c r="G10578"/>
    </row>
    <row r="10579" spans="1:7">
      <c r="A10579" s="1"/>
      <c r="B10579"/>
      <c r="C10579"/>
      <c r="E10579"/>
      <c r="F10579"/>
      <c r="G10579"/>
    </row>
    <row r="10580" spans="1:7">
      <c r="A10580" s="1"/>
      <c r="B10580"/>
      <c r="C10580"/>
      <c r="E10580"/>
      <c r="F10580"/>
      <c r="G10580"/>
    </row>
    <row r="10581" spans="1:7">
      <c r="A10581" s="1"/>
      <c r="B10581"/>
      <c r="C10581"/>
      <c r="E10581"/>
      <c r="F10581"/>
      <c r="G10581"/>
    </row>
    <row r="10582" spans="1:7">
      <c r="A10582" s="1"/>
      <c r="B10582"/>
      <c r="C10582"/>
      <c r="E10582"/>
      <c r="F10582"/>
      <c r="G10582"/>
    </row>
    <row r="10583" spans="1:7">
      <c r="A10583" s="1"/>
      <c r="B10583"/>
      <c r="C10583"/>
      <c r="E10583"/>
      <c r="F10583"/>
      <c r="G10583"/>
    </row>
    <row r="10584" spans="1:7">
      <c r="A10584" s="1"/>
      <c r="B10584"/>
      <c r="C10584"/>
      <c r="E10584"/>
      <c r="F10584"/>
      <c r="G10584"/>
    </row>
    <row r="10585" spans="1:7">
      <c r="A10585" s="1"/>
      <c r="B10585"/>
      <c r="C10585"/>
      <c r="E10585"/>
      <c r="F10585"/>
      <c r="G10585"/>
    </row>
    <row r="10586" spans="1:7">
      <c r="A10586" s="1"/>
      <c r="B10586"/>
      <c r="C10586"/>
      <c r="E10586"/>
      <c r="F10586"/>
      <c r="G10586"/>
    </row>
    <row r="10587" spans="1:7">
      <c r="A10587" s="1"/>
      <c r="B10587"/>
      <c r="C10587"/>
      <c r="E10587"/>
      <c r="F10587"/>
      <c r="G10587"/>
    </row>
    <row r="10588" spans="1:7">
      <c r="A10588" s="1"/>
      <c r="B10588"/>
      <c r="C10588"/>
      <c r="E10588"/>
      <c r="F10588"/>
      <c r="G10588"/>
    </row>
    <row r="10589" spans="1:7">
      <c r="A10589" s="1"/>
      <c r="B10589"/>
      <c r="C10589"/>
      <c r="E10589"/>
      <c r="F10589"/>
      <c r="G10589"/>
    </row>
    <row r="10590" spans="1:7">
      <c r="A10590" s="1"/>
      <c r="B10590"/>
      <c r="C10590"/>
      <c r="E10590"/>
      <c r="F10590"/>
      <c r="G10590"/>
    </row>
    <row r="10591" spans="1:7">
      <c r="A10591" s="1"/>
      <c r="B10591"/>
      <c r="C10591"/>
      <c r="E10591"/>
      <c r="F10591"/>
      <c r="G10591"/>
    </row>
    <row r="10592" spans="1:7">
      <c r="A10592" s="1"/>
      <c r="B10592"/>
      <c r="C10592"/>
      <c r="E10592"/>
      <c r="F10592"/>
      <c r="G10592"/>
    </row>
    <row r="10593" spans="1:7">
      <c r="A10593" s="1"/>
      <c r="B10593"/>
      <c r="C10593"/>
      <c r="E10593"/>
      <c r="F10593"/>
      <c r="G10593"/>
    </row>
    <row r="10594" spans="1:7">
      <c r="A10594" s="1"/>
      <c r="B10594"/>
      <c r="C10594"/>
      <c r="E10594"/>
      <c r="F10594"/>
      <c r="G10594"/>
    </row>
    <row r="10595" spans="1:7">
      <c r="A10595" s="1"/>
      <c r="B10595"/>
      <c r="C10595"/>
      <c r="E10595"/>
      <c r="F10595"/>
      <c r="G10595"/>
    </row>
    <row r="10596" spans="1:7">
      <c r="A10596" s="1"/>
      <c r="B10596"/>
      <c r="C10596"/>
      <c r="E10596"/>
      <c r="F10596"/>
      <c r="G10596"/>
    </row>
    <row r="10597" spans="1:7">
      <c r="A10597" s="1"/>
      <c r="B10597"/>
      <c r="C10597"/>
      <c r="E10597"/>
      <c r="F10597"/>
      <c r="G10597"/>
    </row>
    <row r="10598" spans="1:7">
      <c r="A10598" s="1"/>
      <c r="B10598"/>
      <c r="C10598"/>
      <c r="E10598"/>
      <c r="F10598"/>
      <c r="G10598"/>
    </row>
    <row r="10599" spans="1:7">
      <c r="A10599" s="1"/>
      <c r="B10599"/>
      <c r="C10599"/>
      <c r="E10599"/>
      <c r="F10599"/>
      <c r="G10599"/>
    </row>
    <row r="10600" spans="1:7">
      <c r="A10600" s="1"/>
      <c r="B10600"/>
      <c r="C10600"/>
      <c r="E10600"/>
      <c r="F10600"/>
      <c r="G10600"/>
    </row>
    <row r="10601" spans="1:7">
      <c r="A10601" s="1"/>
      <c r="B10601"/>
      <c r="C10601"/>
      <c r="E10601"/>
      <c r="F10601"/>
      <c r="G10601"/>
    </row>
    <row r="10602" spans="1:7">
      <c r="A10602" s="1"/>
      <c r="B10602"/>
      <c r="C10602"/>
      <c r="E10602"/>
      <c r="F10602"/>
      <c r="G10602"/>
    </row>
    <row r="10603" spans="1:7">
      <c r="A10603" s="1"/>
      <c r="B10603"/>
      <c r="C10603"/>
      <c r="E10603"/>
      <c r="F10603"/>
      <c r="G10603"/>
    </row>
    <row r="10604" spans="1:7">
      <c r="A10604" s="1"/>
      <c r="B10604"/>
      <c r="C10604"/>
      <c r="E10604"/>
      <c r="F10604"/>
      <c r="G10604"/>
    </row>
    <row r="10605" spans="1:7">
      <c r="A10605" s="1"/>
      <c r="B10605"/>
      <c r="C10605"/>
      <c r="E10605"/>
      <c r="F10605"/>
      <c r="G10605"/>
    </row>
    <row r="10606" spans="1:7">
      <c r="A10606" s="1"/>
      <c r="B10606"/>
      <c r="C10606"/>
      <c r="E10606"/>
      <c r="F10606"/>
      <c r="G10606"/>
    </row>
    <row r="10607" spans="1:7">
      <c r="A10607" s="1"/>
      <c r="B10607"/>
      <c r="C10607"/>
      <c r="E10607"/>
      <c r="F10607"/>
      <c r="G10607"/>
    </row>
    <row r="10608" spans="1:7">
      <c r="A10608" s="1"/>
      <c r="B10608"/>
      <c r="C10608"/>
      <c r="E10608"/>
      <c r="F10608"/>
      <c r="G10608"/>
    </row>
    <row r="10609" spans="1:7">
      <c r="A10609" s="1"/>
      <c r="B10609"/>
      <c r="C10609"/>
      <c r="E10609"/>
      <c r="F10609"/>
      <c r="G10609"/>
    </row>
    <row r="10610" spans="1:7">
      <c r="A10610" s="1"/>
      <c r="B10610"/>
      <c r="C10610"/>
      <c r="E10610"/>
      <c r="F10610"/>
      <c r="G10610"/>
    </row>
    <row r="10611" spans="1:7">
      <c r="A10611" s="1"/>
      <c r="B10611"/>
      <c r="C10611"/>
      <c r="E10611"/>
      <c r="F10611"/>
      <c r="G10611"/>
    </row>
    <row r="10612" spans="1:7">
      <c r="A10612" s="1"/>
      <c r="B10612"/>
      <c r="C10612"/>
      <c r="E10612"/>
      <c r="F10612"/>
      <c r="G10612"/>
    </row>
    <row r="10613" spans="1:7">
      <c r="A10613" s="1"/>
      <c r="B10613"/>
      <c r="C10613"/>
      <c r="E10613"/>
      <c r="F10613"/>
      <c r="G10613"/>
    </row>
    <row r="10614" spans="1:7">
      <c r="A10614" s="1"/>
      <c r="B10614"/>
      <c r="C10614"/>
      <c r="E10614"/>
      <c r="F10614"/>
      <c r="G10614"/>
    </row>
    <row r="10615" spans="1:7">
      <c r="A10615" s="1"/>
      <c r="B10615"/>
      <c r="C10615"/>
      <c r="E10615"/>
      <c r="F10615"/>
      <c r="G10615"/>
    </row>
    <row r="10616" spans="1:7">
      <c r="A10616" s="1"/>
      <c r="B10616"/>
      <c r="C10616"/>
      <c r="E10616"/>
      <c r="F10616"/>
      <c r="G10616"/>
    </row>
    <row r="10617" spans="1:7">
      <c r="A10617" s="1"/>
      <c r="B10617"/>
      <c r="C10617"/>
      <c r="E10617"/>
      <c r="F10617"/>
      <c r="G10617"/>
    </row>
    <row r="10618" spans="1:7">
      <c r="A10618" s="1"/>
      <c r="B10618"/>
      <c r="C10618"/>
      <c r="E10618"/>
      <c r="F10618"/>
      <c r="G10618"/>
    </row>
    <row r="10619" spans="1:7">
      <c r="A10619" s="1"/>
      <c r="B10619"/>
      <c r="C10619"/>
      <c r="E10619"/>
      <c r="F10619"/>
      <c r="G10619"/>
    </row>
    <row r="10620" spans="1:7">
      <c r="A10620" s="1"/>
      <c r="B10620"/>
      <c r="C10620"/>
      <c r="E10620"/>
      <c r="F10620"/>
      <c r="G10620"/>
    </row>
    <row r="10621" spans="1:7">
      <c r="A10621" s="1"/>
      <c r="B10621"/>
      <c r="C10621"/>
      <c r="E10621"/>
      <c r="F10621"/>
      <c r="G10621"/>
    </row>
    <row r="10622" spans="1:7">
      <c r="A10622" s="1"/>
      <c r="B10622"/>
      <c r="C10622"/>
      <c r="E10622"/>
      <c r="F10622"/>
      <c r="G10622"/>
    </row>
    <row r="10623" spans="1:7">
      <c r="A10623" s="1"/>
      <c r="B10623"/>
      <c r="C10623"/>
      <c r="E10623"/>
      <c r="F10623"/>
      <c r="G10623"/>
    </row>
    <row r="10624" spans="1:7">
      <c r="A10624" s="1"/>
      <c r="B10624"/>
      <c r="C10624"/>
      <c r="E10624"/>
      <c r="F10624"/>
      <c r="G10624"/>
    </row>
    <row r="10625" spans="1:7">
      <c r="A10625" s="1"/>
      <c r="B10625"/>
      <c r="C10625"/>
      <c r="E10625"/>
      <c r="F10625"/>
      <c r="G10625"/>
    </row>
    <row r="10626" spans="1:7">
      <c r="A10626" s="1"/>
      <c r="B10626"/>
      <c r="C10626"/>
      <c r="E10626"/>
      <c r="F10626"/>
      <c r="G10626"/>
    </row>
    <row r="10627" spans="1:7">
      <c r="A10627" s="1"/>
      <c r="B10627"/>
      <c r="C10627"/>
      <c r="E10627"/>
      <c r="F10627"/>
      <c r="G10627"/>
    </row>
    <row r="10628" spans="1:7">
      <c r="A10628" s="1"/>
      <c r="B10628"/>
      <c r="C10628"/>
      <c r="E10628"/>
      <c r="F10628"/>
      <c r="G10628"/>
    </row>
    <row r="10629" spans="1:7">
      <c r="A10629" s="1"/>
      <c r="B10629"/>
      <c r="C10629"/>
      <c r="E10629"/>
      <c r="F10629"/>
      <c r="G10629"/>
    </row>
    <row r="10630" spans="1:7">
      <c r="A10630" s="1"/>
      <c r="B10630"/>
      <c r="C10630"/>
      <c r="E10630"/>
      <c r="F10630"/>
      <c r="G10630"/>
    </row>
    <row r="10631" spans="1:7">
      <c r="A10631" s="1"/>
      <c r="B10631"/>
      <c r="C10631"/>
      <c r="E10631"/>
      <c r="F10631"/>
      <c r="G10631"/>
    </row>
    <row r="10632" spans="1:7">
      <c r="A10632" s="1"/>
      <c r="B10632"/>
      <c r="C10632"/>
      <c r="E10632"/>
      <c r="F10632"/>
      <c r="G10632"/>
    </row>
    <row r="10633" spans="1:7">
      <c r="A10633" s="1"/>
      <c r="B10633"/>
      <c r="C10633"/>
      <c r="E10633"/>
      <c r="F10633"/>
      <c r="G10633"/>
    </row>
    <row r="10634" spans="1:7">
      <c r="A10634" s="1"/>
      <c r="B10634"/>
      <c r="C10634"/>
      <c r="E10634"/>
      <c r="F10634"/>
      <c r="G10634"/>
    </row>
    <row r="10635" spans="1:7">
      <c r="A10635" s="1"/>
      <c r="B10635"/>
      <c r="C10635"/>
      <c r="E10635"/>
      <c r="F10635"/>
      <c r="G10635"/>
    </row>
    <row r="10636" spans="1:7">
      <c r="A10636" s="1"/>
      <c r="B10636"/>
      <c r="C10636"/>
      <c r="E10636"/>
      <c r="F10636"/>
      <c r="G10636"/>
    </row>
    <row r="10637" spans="1:7">
      <c r="A10637" s="1"/>
      <c r="B10637"/>
      <c r="C10637"/>
      <c r="E10637"/>
      <c r="F10637"/>
      <c r="G10637"/>
    </row>
    <row r="10638" spans="1:7">
      <c r="A10638" s="1"/>
      <c r="B10638"/>
      <c r="C10638"/>
      <c r="E10638"/>
      <c r="F10638"/>
      <c r="G10638"/>
    </row>
    <row r="10639" spans="1:7">
      <c r="A10639" s="1"/>
      <c r="B10639"/>
      <c r="C10639"/>
      <c r="E10639"/>
      <c r="F10639"/>
      <c r="G10639"/>
    </row>
    <row r="10640" spans="1:7">
      <c r="A10640" s="1"/>
      <c r="B10640"/>
      <c r="C10640"/>
      <c r="E10640"/>
      <c r="F10640"/>
      <c r="G10640"/>
    </row>
    <row r="10641" spans="1:7">
      <c r="A10641" s="1"/>
      <c r="B10641"/>
      <c r="C10641"/>
      <c r="E10641"/>
      <c r="F10641"/>
      <c r="G10641"/>
    </row>
    <row r="10642" spans="1:7">
      <c r="A10642" s="1"/>
      <c r="B10642"/>
      <c r="C10642"/>
      <c r="E10642"/>
      <c r="F10642"/>
      <c r="G10642"/>
    </row>
    <row r="10643" spans="1:7">
      <c r="A10643" s="1"/>
      <c r="B10643"/>
      <c r="C10643"/>
      <c r="E10643"/>
      <c r="F10643"/>
      <c r="G10643"/>
    </row>
    <row r="10644" spans="1:7">
      <c r="A10644" s="1"/>
      <c r="B10644"/>
      <c r="C10644"/>
      <c r="E10644"/>
      <c r="F10644"/>
      <c r="G10644"/>
    </row>
    <row r="10645" spans="1:7">
      <c r="A10645" s="1"/>
      <c r="B10645"/>
      <c r="C10645"/>
      <c r="E10645"/>
      <c r="F10645"/>
      <c r="G10645"/>
    </row>
    <row r="10646" spans="1:7">
      <c r="A10646" s="1"/>
      <c r="B10646"/>
      <c r="C10646"/>
      <c r="E10646"/>
      <c r="F10646"/>
      <c r="G10646"/>
    </row>
    <row r="10647" spans="1:7">
      <c r="A10647" s="1"/>
      <c r="B10647"/>
      <c r="C10647"/>
      <c r="E10647"/>
      <c r="F10647"/>
      <c r="G10647"/>
    </row>
    <row r="10648" spans="1:7">
      <c r="A10648" s="1"/>
      <c r="B10648"/>
      <c r="C10648"/>
      <c r="E10648"/>
      <c r="F10648"/>
      <c r="G10648"/>
    </row>
    <row r="10649" spans="1:7">
      <c r="A10649" s="1"/>
      <c r="B10649"/>
      <c r="C10649"/>
      <c r="E10649"/>
      <c r="F10649"/>
      <c r="G10649"/>
    </row>
    <row r="10650" spans="1:7">
      <c r="A10650" s="1"/>
      <c r="B10650"/>
      <c r="C10650"/>
      <c r="E10650"/>
      <c r="F10650"/>
      <c r="G10650"/>
    </row>
    <row r="10651" spans="1:7">
      <c r="A10651" s="1"/>
      <c r="B10651"/>
      <c r="C10651"/>
      <c r="E10651"/>
      <c r="F10651"/>
      <c r="G10651"/>
    </row>
    <row r="10652" spans="1:7">
      <c r="A10652" s="1"/>
      <c r="B10652"/>
      <c r="C10652"/>
      <c r="E10652"/>
      <c r="F10652"/>
      <c r="G10652"/>
    </row>
    <row r="10653" spans="1:7">
      <c r="A10653" s="1"/>
      <c r="B10653"/>
      <c r="C10653"/>
      <c r="E10653"/>
      <c r="F10653"/>
      <c r="G10653"/>
    </row>
    <row r="10654" spans="1:7">
      <c r="A10654" s="1"/>
      <c r="B10654"/>
      <c r="C10654"/>
      <c r="E10654"/>
      <c r="F10654"/>
      <c r="G10654"/>
    </row>
    <row r="10655" spans="1:7">
      <c r="A10655" s="1"/>
      <c r="B10655"/>
      <c r="C10655"/>
      <c r="E10655"/>
      <c r="F10655"/>
      <c r="G10655"/>
    </row>
    <row r="10656" spans="1:7">
      <c r="A10656" s="1"/>
      <c r="B10656"/>
      <c r="C10656"/>
      <c r="E10656"/>
      <c r="F10656"/>
      <c r="G10656"/>
    </row>
    <row r="10657" spans="1:7">
      <c r="A10657" s="1"/>
      <c r="B10657"/>
      <c r="C10657"/>
      <c r="E10657"/>
      <c r="F10657"/>
      <c r="G10657"/>
    </row>
    <row r="10658" spans="1:7">
      <c r="A10658" s="1"/>
      <c r="B10658"/>
      <c r="C10658"/>
      <c r="E10658"/>
      <c r="F10658"/>
      <c r="G10658"/>
    </row>
    <row r="10659" spans="1:7">
      <c r="A10659" s="1"/>
      <c r="B10659"/>
      <c r="C10659"/>
      <c r="E10659"/>
      <c r="F10659"/>
      <c r="G10659"/>
    </row>
    <row r="10660" spans="1:7">
      <c r="A10660" s="1"/>
      <c r="B10660"/>
      <c r="C10660"/>
      <c r="E10660"/>
      <c r="F10660"/>
      <c r="G10660"/>
    </row>
    <row r="10661" spans="1:7">
      <c r="A10661" s="1"/>
      <c r="B10661"/>
      <c r="C10661"/>
      <c r="E10661"/>
      <c r="F10661"/>
      <c r="G10661"/>
    </row>
    <row r="10662" spans="1:7">
      <c r="A10662" s="1"/>
      <c r="B10662"/>
      <c r="C10662"/>
      <c r="E10662"/>
      <c r="F10662"/>
      <c r="G10662"/>
    </row>
    <row r="10663" spans="1:7">
      <c r="A10663" s="1"/>
      <c r="B10663"/>
      <c r="C10663"/>
      <c r="E10663"/>
      <c r="F10663"/>
      <c r="G10663"/>
    </row>
    <row r="10664" spans="1:7">
      <c r="A10664" s="1"/>
      <c r="B10664"/>
      <c r="C10664"/>
      <c r="E10664"/>
      <c r="F10664"/>
      <c r="G10664"/>
    </row>
    <row r="10665" spans="1:7">
      <c r="A10665" s="1"/>
      <c r="B10665"/>
      <c r="C10665"/>
      <c r="E10665"/>
      <c r="F10665"/>
      <c r="G10665"/>
    </row>
    <row r="10666" spans="1:7">
      <c r="A10666" s="1"/>
      <c r="B10666"/>
      <c r="C10666"/>
      <c r="E10666"/>
      <c r="F10666"/>
      <c r="G10666"/>
    </row>
    <row r="10667" spans="1:7">
      <c r="A10667" s="1"/>
      <c r="B10667"/>
      <c r="C10667"/>
      <c r="E10667"/>
      <c r="F10667"/>
      <c r="G10667"/>
    </row>
    <row r="10668" spans="1:7">
      <c r="A10668" s="1"/>
      <c r="B10668"/>
      <c r="C10668"/>
      <c r="E10668"/>
      <c r="F10668"/>
      <c r="G10668"/>
    </row>
    <row r="10669" spans="1:7">
      <c r="A10669" s="1"/>
      <c r="B10669"/>
      <c r="C10669"/>
      <c r="E10669"/>
      <c r="F10669"/>
      <c r="G10669"/>
    </row>
    <row r="10670" spans="1:7">
      <c r="A10670" s="1"/>
      <c r="B10670"/>
      <c r="C10670"/>
      <c r="E10670"/>
      <c r="F10670"/>
      <c r="G10670"/>
    </row>
    <row r="10671" spans="1:7">
      <c r="A10671" s="1"/>
      <c r="B10671"/>
      <c r="C10671"/>
      <c r="E10671"/>
      <c r="F10671"/>
      <c r="G10671"/>
    </row>
    <row r="10672" spans="1:7">
      <c r="A10672" s="1"/>
      <c r="B10672"/>
      <c r="C10672"/>
      <c r="E10672"/>
      <c r="F10672"/>
      <c r="G10672"/>
    </row>
    <row r="10673" spans="1:7">
      <c r="A10673" s="1"/>
      <c r="B10673"/>
      <c r="C10673"/>
      <c r="E10673"/>
      <c r="F10673"/>
      <c r="G10673"/>
    </row>
    <row r="10674" spans="1:7">
      <c r="A10674" s="1"/>
      <c r="B10674"/>
      <c r="C10674"/>
      <c r="E10674"/>
      <c r="F10674"/>
      <c r="G10674"/>
    </row>
    <row r="10675" spans="1:7">
      <c r="A10675" s="1"/>
      <c r="B10675"/>
      <c r="C10675"/>
      <c r="E10675"/>
      <c r="F10675"/>
      <c r="G10675"/>
    </row>
    <row r="10676" spans="1:7">
      <c r="A10676" s="1"/>
      <c r="B10676"/>
      <c r="C10676"/>
      <c r="E10676"/>
      <c r="F10676"/>
      <c r="G10676"/>
    </row>
    <row r="10677" spans="1:7">
      <c r="A10677" s="1"/>
      <c r="B10677"/>
      <c r="C10677"/>
      <c r="E10677"/>
      <c r="F10677"/>
      <c r="G10677"/>
    </row>
    <row r="10678" spans="1:7">
      <c r="A10678" s="1"/>
      <c r="B10678"/>
      <c r="C10678"/>
      <c r="E10678"/>
      <c r="F10678"/>
      <c r="G10678"/>
    </row>
    <row r="10679" spans="1:7">
      <c r="A10679" s="1"/>
      <c r="B10679"/>
      <c r="C10679"/>
      <c r="E10679"/>
      <c r="F10679"/>
      <c r="G10679"/>
    </row>
    <row r="10680" spans="1:7">
      <c r="A10680" s="1"/>
      <c r="B10680"/>
      <c r="C10680"/>
      <c r="E10680"/>
      <c r="F10680"/>
      <c r="G10680"/>
    </row>
    <row r="10681" spans="1:7">
      <c r="A10681" s="1"/>
      <c r="B10681"/>
      <c r="C10681"/>
      <c r="E10681"/>
      <c r="F10681"/>
      <c r="G10681"/>
    </row>
    <row r="10682" spans="1:7">
      <c r="A10682" s="1"/>
      <c r="B10682"/>
      <c r="C10682"/>
      <c r="E10682"/>
      <c r="F10682"/>
      <c r="G10682"/>
    </row>
    <row r="10683" spans="1:7">
      <c r="A10683" s="1"/>
      <c r="B10683"/>
      <c r="C10683"/>
      <c r="E10683"/>
      <c r="F10683"/>
      <c r="G10683"/>
    </row>
    <row r="10684" spans="1:7">
      <c r="A10684" s="1"/>
      <c r="B10684"/>
      <c r="C10684"/>
      <c r="E10684"/>
      <c r="F10684"/>
      <c r="G10684"/>
    </row>
    <row r="10685" spans="1:7">
      <c r="A10685" s="1"/>
      <c r="B10685"/>
      <c r="C10685"/>
      <c r="E10685"/>
      <c r="F10685"/>
      <c r="G10685"/>
    </row>
    <row r="10686" spans="1:7">
      <c r="A10686" s="1"/>
      <c r="B10686"/>
      <c r="C10686"/>
      <c r="E10686"/>
      <c r="F10686"/>
      <c r="G10686"/>
    </row>
    <row r="10687" spans="1:7">
      <c r="A10687" s="1"/>
      <c r="B10687"/>
      <c r="C10687"/>
      <c r="E10687"/>
      <c r="F10687"/>
      <c r="G10687"/>
    </row>
    <row r="10688" spans="1:7">
      <c r="A10688" s="1"/>
      <c r="B10688"/>
      <c r="C10688"/>
      <c r="E10688"/>
      <c r="F10688"/>
      <c r="G10688"/>
    </row>
    <row r="10689" spans="1:7">
      <c r="A10689" s="1"/>
      <c r="B10689"/>
      <c r="C10689"/>
      <c r="E10689"/>
      <c r="F10689"/>
      <c r="G10689"/>
    </row>
    <row r="10690" spans="1:7">
      <c r="A10690" s="1"/>
      <c r="B10690"/>
      <c r="C10690"/>
      <c r="E10690"/>
      <c r="F10690"/>
      <c r="G10690"/>
    </row>
    <row r="10691" spans="1:7">
      <c r="A10691" s="1"/>
      <c r="B10691"/>
      <c r="C10691"/>
      <c r="E10691"/>
      <c r="F10691"/>
      <c r="G10691"/>
    </row>
    <row r="10692" spans="1:7">
      <c r="A10692" s="1"/>
      <c r="B10692"/>
      <c r="C10692"/>
      <c r="E10692"/>
      <c r="F10692"/>
      <c r="G10692"/>
    </row>
    <row r="10693" spans="1:7">
      <c r="A10693" s="1"/>
      <c r="B10693"/>
      <c r="C10693"/>
      <c r="E10693"/>
      <c r="F10693"/>
      <c r="G10693"/>
    </row>
    <row r="10694" spans="1:7">
      <c r="A10694" s="1"/>
      <c r="B10694"/>
      <c r="C10694"/>
      <c r="E10694"/>
      <c r="F10694"/>
      <c r="G10694"/>
    </row>
    <row r="10695" spans="1:7">
      <c r="A10695" s="1"/>
      <c r="B10695"/>
      <c r="C10695"/>
      <c r="E10695"/>
      <c r="F10695"/>
      <c r="G10695"/>
    </row>
    <row r="10696" spans="1:7">
      <c r="A10696" s="1"/>
      <c r="B10696"/>
      <c r="C10696"/>
      <c r="E10696"/>
      <c r="F10696"/>
      <c r="G10696"/>
    </row>
    <row r="10697" spans="1:7">
      <c r="A10697" s="1"/>
      <c r="B10697"/>
      <c r="C10697"/>
      <c r="E10697"/>
      <c r="F10697"/>
      <c r="G10697"/>
    </row>
    <row r="10698" spans="1:7">
      <c r="A10698" s="1"/>
      <c r="B10698"/>
      <c r="C10698"/>
      <c r="E10698"/>
      <c r="F10698"/>
      <c r="G10698"/>
    </row>
    <row r="10699" spans="1:7">
      <c r="A10699" s="1"/>
      <c r="B10699"/>
      <c r="C10699"/>
      <c r="E10699"/>
      <c r="F10699"/>
      <c r="G10699"/>
    </row>
    <row r="10700" spans="1:7">
      <c r="A10700" s="1"/>
      <c r="B10700"/>
      <c r="C10700"/>
      <c r="E10700"/>
      <c r="F10700"/>
      <c r="G10700"/>
    </row>
    <row r="10701" spans="1:7">
      <c r="A10701" s="1"/>
      <c r="B10701"/>
      <c r="C10701"/>
      <c r="E10701"/>
      <c r="F10701"/>
      <c r="G10701"/>
    </row>
    <row r="10702" spans="1:7">
      <c r="A10702" s="1"/>
      <c r="B10702"/>
      <c r="C10702"/>
      <c r="E10702"/>
      <c r="F10702"/>
      <c r="G10702"/>
    </row>
    <row r="10703" spans="1:7">
      <c r="A10703" s="1"/>
      <c r="B10703"/>
      <c r="C10703"/>
      <c r="E10703"/>
      <c r="F10703"/>
      <c r="G10703"/>
    </row>
    <row r="10704" spans="1:7">
      <c r="A10704" s="1"/>
      <c r="B10704"/>
      <c r="C10704"/>
      <c r="E10704"/>
      <c r="F10704"/>
      <c r="G10704"/>
    </row>
    <row r="10705" spans="1:7">
      <c r="A10705" s="1"/>
      <c r="B10705"/>
      <c r="C10705"/>
      <c r="E10705"/>
      <c r="F10705"/>
      <c r="G10705"/>
    </row>
    <row r="10706" spans="1:7">
      <c r="A10706" s="1"/>
      <c r="B10706"/>
      <c r="C10706"/>
      <c r="E10706"/>
      <c r="F10706"/>
      <c r="G10706"/>
    </row>
    <row r="10707" spans="1:7">
      <c r="A10707" s="1"/>
      <c r="B10707"/>
      <c r="C10707"/>
      <c r="E10707"/>
      <c r="F10707"/>
      <c r="G10707"/>
    </row>
    <row r="10708" spans="1:7">
      <c r="A10708" s="1"/>
      <c r="B10708"/>
      <c r="C10708"/>
      <c r="E10708"/>
      <c r="F10708"/>
      <c r="G10708"/>
    </row>
    <row r="10709" spans="1:7">
      <c r="A10709" s="1"/>
      <c r="B10709"/>
      <c r="C10709"/>
      <c r="E10709"/>
      <c r="F10709"/>
      <c r="G10709"/>
    </row>
    <row r="10710" spans="1:7">
      <c r="A10710" s="1"/>
      <c r="B10710"/>
      <c r="C10710"/>
      <c r="E10710"/>
      <c r="F10710"/>
      <c r="G10710"/>
    </row>
    <row r="10711" spans="1:7">
      <c r="A10711" s="1"/>
      <c r="B10711"/>
      <c r="C10711"/>
      <c r="E10711"/>
      <c r="F10711"/>
      <c r="G10711"/>
    </row>
    <row r="10712" spans="1:7">
      <c r="A10712" s="1"/>
      <c r="B10712"/>
      <c r="C10712"/>
      <c r="E10712"/>
      <c r="F10712"/>
      <c r="G10712"/>
    </row>
    <row r="10713" spans="1:7">
      <c r="A10713" s="1"/>
      <c r="B10713"/>
      <c r="C10713"/>
      <c r="E10713"/>
      <c r="F10713"/>
      <c r="G10713"/>
    </row>
    <row r="10714" spans="1:7">
      <c r="A10714" s="1"/>
      <c r="B10714"/>
      <c r="C10714"/>
      <c r="E10714"/>
      <c r="F10714"/>
      <c r="G10714"/>
    </row>
    <row r="10715" spans="1:7">
      <c r="A10715" s="1"/>
      <c r="B10715"/>
      <c r="C10715"/>
      <c r="E10715"/>
      <c r="F10715"/>
      <c r="G10715"/>
    </row>
    <row r="10716" spans="1:7">
      <c r="A10716" s="1"/>
      <c r="B10716"/>
      <c r="C10716"/>
      <c r="E10716"/>
      <c r="F10716"/>
      <c r="G10716"/>
    </row>
    <row r="10717" spans="1:7">
      <c r="A10717" s="1"/>
      <c r="B10717"/>
      <c r="C10717"/>
      <c r="E10717"/>
      <c r="F10717"/>
      <c r="G10717"/>
    </row>
    <row r="10718" spans="1:7">
      <c r="A10718" s="1"/>
      <c r="B10718"/>
      <c r="C10718"/>
      <c r="E10718"/>
      <c r="F10718"/>
      <c r="G10718"/>
    </row>
    <row r="10719" spans="1:7">
      <c r="A10719" s="1"/>
      <c r="B10719"/>
      <c r="C10719"/>
      <c r="E10719"/>
      <c r="F10719"/>
      <c r="G10719"/>
    </row>
    <row r="10720" spans="1:7">
      <c r="A10720" s="1"/>
      <c r="B10720"/>
      <c r="C10720"/>
      <c r="E10720"/>
      <c r="F10720"/>
      <c r="G10720"/>
    </row>
    <row r="10721" spans="1:7">
      <c r="A10721" s="1"/>
      <c r="B10721"/>
      <c r="C10721"/>
      <c r="E10721"/>
      <c r="F10721"/>
      <c r="G10721"/>
    </row>
    <row r="10722" spans="1:7">
      <c r="A10722" s="1"/>
      <c r="B10722"/>
      <c r="C10722"/>
      <c r="E10722"/>
      <c r="F10722"/>
      <c r="G10722"/>
    </row>
    <row r="10723" spans="1:7">
      <c r="A10723" s="1"/>
      <c r="B10723"/>
      <c r="C10723"/>
      <c r="E10723"/>
      <c r="F10723"/>
      <c r="G10723"/>
    </row>
    <row r="10724" spans="1:7">
      <c r="A10724" s="1"/>
      <c r="B10724"/>
      <c r="C10724"/>
      <c r="E10724"/>
      <c r="F10724"/>
      <c r="G10724"/>
    </row>
    <row r="10725" spans="1:7">
      <c r="A10725" s="1"/>
      <c r="B10725"/>
      <c r="C10725"/>
      <c r="E10725"/>
      <c r="F10725"/>
      <c r="G10725"/>
    </row>
    <row r="10726" spans="1:7">
      <c r="A10726" s="1"/>
      <c r="B10726"/>
      <c r="C10726"/>
      <c r="E10726"/>
      <c r="F10726"/>
      <c r="G10726"/>
    </row>
    <row r="10727" spans="1:7">
      <c r="A10727" s="1"/>
      <c r="B10727"/>
      <c r="C10727"/>
      <c r="E10727"/>
      <c r="F10727"/>
      <c r="G10727"/>
    </row>
    <row r="10728" spans="1:7">
      <c r="A10728" s="1"/>
      <c r="B10728"/>
      <c r="C10728"/>
      <c r="E10728"/>
      <c r="F10728"/>
      <c r="G10728"/>
    </row>
    <row r="10729" spans="1:7">
      <c r="A10729" s="1"/>
      <c r="B10729"/>
      <c r="C10729"/>
      <c r="E10729"/>
      <c r="F10729"/>
      <c r="G10729"/>
    </row>
    <row r="10730" spans="1:7">
      <c r="A10730" s="1"/>
      <c r="B10730"/>
      <c r="C10730"/>
      <c r="E10730"/>
      <c r="F10730"/>
      <c r="G10730"/>
    </row>
    <row r="10731" spans="1:7">
      <c r="A10731" s="1"/>
      <c r="B10731"/>
      <c r="C10731"/>
      <c r="E10731"/>
      <c r="F10731"/>
      <c r="G10731"/>
    </row>
    <row r="10732" spans="1:7">
      <c r="A10732" s="1"/>
      <c r="B10732"/>
      <c r="C10732"/>
      <c r="E10732"/>
      <c r="F10732"/>
      <c r="G10732"/>
    </row>
    <row r="10733" spans="1:7">
      <c r="A10733" s="1"/>
      <c r="B10733"/>
      <c r="C10733"/>
      <c r="E10733"/>
      <c r="F10733"/>
      <c r="G10733"/>
    </row>
    <row r="10734" spans="1:7">
      <c r="A10734" s="1"/>
      <c r="B10734"/>
      <c r="C10734"/>
      <c r="E10734"/>
      <c r="F10734"/>
      <c r="G10734"/>
    </row>
    <row r="10735" spans="1:7">
      <c r="A10735" s="1"/>
      <c r="B10735"/>
      <c r="C10735"/>
      <c r="E10735"/>
      <c r="F10735"/>
      <c r="G10735"/>
    </row>
    <row r="10736" spans="1:7">
      <c r="A10736" s="1"/>
      <c r="B10736"/>
      <c r="C10736"/>
      <c r="E10736"/>
      <c r="F10736"/>
      <c r="G10736"/>
    </row>
    <row r="10737" spans="1:7">
      <c r="A10737" s="1"/>
      <c r="B10737"/>
      <c r="C10737"/>
      <c r="E10737"/>
      <c r="F10737"/>
      <c r="G10737"/>
    </row>
    <row r="10738" spans="1:7">
      <c r="A10738" s="1"/>
      <c r="B10738"/>
      <c r="C10738"/>
      <c r="E10738"/>
      <c r="F10738"/>
      <c r="G10738"/>
    </row>
    <row r="10739" spans="1:7">
      <c r="A10739" s="1"/>
      <c r="B10739"/>
      <c r="C10739"/>
      <c r="E10739"/>
      <c r="F10739"/>
      <c r="G10739"/>
    </row>
    <row r="10740" spans="1:7">
      <c r="A10740" s="1"/>
      <c r="B10740"/>
      <c r="C10740"/>
      <c r="E10740"/>
      <c r="F10740"/>
      <c r="G10740"/>
    </row>
    <row r="10741" spans="1:7">
      <c r="A10741" s="1"/>
      <c r="B10741"/>
      <c r="C10741"/>
      <c r="E10741"/>
      <c r="F10741"/>
      <c r="G10741"/>
    </row>
    <row r="10742" spans="1:7">
      <c r="A10742" s="1"/>
      <c r="B10742"/>
      <c r="C10742"/>
      <c r="E10742"/>
      <c r="F10742"/>
      <c r="G10742"/>
    </row>
    <row r="10743" spans="1:7">
      <c r="A10743" s="1"/>
      <c r="B10743"/>
      <c r="C10743"/>
      <c r="E10743"/>
      <c r="F10743"/>
      <c r="G10743"/>
    </row>
    <row r="10744" spans="1:7">
      <c r="A10744" s="1"/>
      <c r="B10744"/>
      <c r="C10744"/>
      <c r="E10744"/>
      <c r="F10744"/>
      <c r="G10744"/>
    </row>
    <row r="10745" spans="1:7">
      <c r="A10745" s="1"/>
      <c r="B10745"/>
      <c r="C10745"/>
      <c r="E10745"/>
      <c r="F10745"/>
      <c r="G10745"/>
    </row>
    <row r="10746" spans="1:7">
      <c r="A10746" s="1"/>
      <c r="B10746"/>
      <c r="C10746"/>
      <c r="E10746"/>
      <c r="F10746"/>
      <c r="G10746"/>
    </row>
    <row r="10747" spans="1:7">
      <c r="A10747" s="1"/>
      <c r="B10747"/>
      <c r="C10747"/>
      <c r="E10747"/>
      <c r="F10747"/>
      <c r="G10747"/>
    </row>
    <row r="10748" spans="1:7">
      <c r="A10748" s="1"/>
      <c r="B10748"/>
      <c r="C10748"/>
      <c r="E10748"/>
      <c r="F10748"/>
      <c r="G10748"/>
    </row>
    <row r="10749" spans="1:7">
      <c r="A10749" s="1"/>
      <c r="B10749"/>
      <c r="C10749"/>
      <c r="E10749"/>
      <c r="F10749"/>
      <c r="G10749"/>
    </row>
    <row r="10750" spans="1:7">
      <c r="A10750" s="1"/>
      <c r="B10750"/>
      <c r="C10750"/>
      <c r="E10750"/>
      <c r="F10750"/>
      <c r="G10750"/>
    </row>
    <row r="10751" spans="1:7">
      <c r="A10751" s="1"/>
      <c r="B10751"/>
      <c r="C10751"/>
      <c r="E10751"/>
      <c r="F10751"/>
      <c r="G10751"/>
    </row>
    <row r="10752" spans="1:7">
      <c r="A10752" s="1"/>
      <c r="B10752"/>
      <c r="C10752"/>
      <c r="E10752"/>
      <c r="F10752"/>
      <c r="G10752"/>
    </row>
    <row r="10753" spans="1:7">
      <c r="A10753" s="1"/>
      <c r="B10753"/>
      <c r="C10753"/>
      <c r="E10753"/>
      <c r="F10753"/>
      <c r="G10753"/>
    </row>
    <row r="10754" spans="1:7">
      <c r="A10754" s="1"/>
      <c r="B10754"/>
      <c r="C10754"/>
      <c r="E10754"/>
      <c r="F10754"/>
      <c r="G10754"/>
    </row>
    <row r="10755" spans="1:7">
      <c r="A10755" s="1"/>
      <c r="B10755"/>
      <c r="C10755"/>
      <c r="E10755"/>
      <c r="F10755"/>
      <c r="G10755"/>
    </row>
    <row r="10756" spans="1:7">
      <c r="A10756" s="1"/>
      <c r="B10756"/>
      <c r="C10756"/>
      <c r="E10756"/>
      <c r="F10756"/>
      <c r="G10756"/>
    </row>
    <row r="10757" spans="1:7">
      <c r="A10757" s="1"/>
      <c r="B10757"/>
      <c r="C10757"/>
      <c r="E10757"/>
      <c r="F10757"/>
      <c r="G10757"/>
    </row>
    <row r="10758" spans="1:7">
      <c r="A10758" s="1"/>
      <c r="B10758"/>
      <c r="C10758"/>
      <c r="E10758"/>
      <c r="F10758"/>
      <c r="G10758"/>
    </row>
    <row r="10759" spans="1:7">
      <c r="A10759" s="1"/>
      <c r="B10759"/>
      <c r="C10759"/>
      <c r="E10759"/>
      <c r="F10759"/>
      <c r="G10759"/>
    </row>
    <row r="10760" spans="1:7">
      <c r="A10760" s="1"/>
      <c r="B10760"/>
      <c r="C10760"/>
      <c r="E10760"/>
      <c r="F10760"/>
      <c r="G10760"/>
    </row>
    <row r="10761" spans="1:7">
      <c r="A10761" s="1"/>
      <c r="B10761"/>
      <c r="C10761"/>
      <c r="E10761"/>
      <c r="F10761"/>
      <c r="G10761"/>
    </row>
    <row r="10762" spans="1:7">
      <c r="A10762" s="1"/>
      <c r="B10762"/>
      <c r="C10762"/>
      <c r="E10762"/>
      <c r="F10762"/>
      <c r="G10762"/>
    </row>
    <row r="10763" spans="1:7">
      <c r="A10763" s="1"/>
      <c r="B10763"/>
      <c r="C10763"/>
      <c r="E10763"/>
      <c r="F10763"/>
      <c r="G10763"/>
    </row>
    <row r="10764" spans="1:7">
      <c r="A10764" s="1"/>
      <c r="B10764"/>
      <c r="C10764"/>
      <c r="E10764"/>
      <c r="F10764"/>
      <c r="G10764"/>
    </row>
    <row r="10765" spans="1:7">
      <c r="A10765" s="1"/>
      <c r="B10765"/>
      <c r="C10765"/>
      <c r="E10765"/>
      <c r="F10765"/>
      <c r="G10765"/>
    </row>
    <row r="10766" spans="1:7">
      <c r="A10766" s="1"/>
      <c r="B10766"/>
      <c r="C10766"/>
      <c r="E10766"/>
      <c r="F10766"/>
      <c r="G10766"/>
    </row>
    <row r="10767" spans="1:7">
      <c r="A10767" s="1"/>
      <c r="B10767"/>
      <c r="C10767"/>
      <c r="E10767"/>
      <c r="F10767"/>
      <c r="G10767"/>
    </row>
    <row r="10768" spans="1:7">
      <c r="A10768" s="1"/>
      <c r="B10768"/>
      <c r="C10768"/>
      <c r="E10768"/>
      <c r="F10768"/>
      <c r="G10768"/>
    </row>
    <row r="10769" spans="1:7">
      <c r="A10769" s="1"/>
      <c r="B10769"/>
      <c r="C10769"/>
      <c r="E10769"/>
      <c r="F10769"/>
      <c r="G10769"/>
    </row>
    <row r="10770" spans="1:7">
      <c r="A10770" s="1"/>
      <c r="B10770"/>
      <c r="C10770"/>
      <c r="E10770"/>
      <c r="F10770"/>
      <c r="G10770"/>
    </row>
    <row r="10771" spans="1:7">
      <c r="A10771" s="1"/>
      <c r="B10771"/>
      <c r="C10771"/>
      <c r="E10771"/>
      <c r="F10771"/>
      <c r="G10771"/>
    </row>
    <row r="10772" spans="1:7">
      <c r="A10772" s="1"/>
      <c r="B10772"/>
      <c r="C10772"/>
      <c r="E10772"/>
      <c r="F10772"/>
      <c r="G10772"/>
    </row>
    <row r="10773" spans="1:7">
      <c r="A10773" s="1"/>
      <c r="B10773"/>
      <c r="C10773"/>
      <c r="E10773"/>
      <c r="F10773"/>
      <c r="G10773"/>
    </row>
    <row r="10774" spans="1:7">
      <c r="A10774" s="1"/>
      <c r="B10774"/>
      <c r="C10774"/>
      <c r="E10774"/>
      <c r="F10774"/>
      <c r="G10774"/>
    </row>
    <row r="10775" spans="1:7">
      <c r="A10775" s="1"/>
      <c r="B10775"/>
      <c r="C10775"/>
      <c r="E10775"/>
      <c r="F10775"/>
      <c r="G10775"/>
    </row>
    <row r="10776" spans="1:7">
      <c r="A10776" s="1"/>
      <c r="B10776"/>
      <c r="C10776"/>
      <c r="E10776"/>
      <c r="F10776"/>
      <c r="G10776"/>
    </row>
    <row r="10777" spans="1:7">
      <c r="A10777" s="1"/>
      <c r="B10777"/>
      <c r="C10777"/>
      <c r="E10777"/>
      <c r="F10777"/>
      <c r="G10777"/>
    </row>
    <row r="10778" spans="1:7">
      <c r="A10778" s="1"/>
      <c r="B10778"/>
      <c r="C10778"/>
      <c r="E10778"/>
      <c r="F10778"/>
      <c r="G10778"/>
    </row>
    <row r="10779" spans="1:7">
      <c r="A10779" s="1"/>
      <c r="B10779"/>
      <c r="C10779"/>
      <c r="E10779"/>
      <c r="F10779"/>
      <c r="G10779"/>
    </row>
    <row r="10780" spans="1:7">
      <c r="A10780" s="1"/>
      <c r="B10780"/>
      <c r="C10780"/>
      <c r="E10780"/>
      <c r="F10780"/>
      <c r="G10780"/>
    </row>
    <row r="10781" spans="1:7">
      <c r="A10781" s="1"/>
      <c r="B10781"/>
      <c r="C10781"/>
      <c r="E10781"/>
      <c r="F10781"/>
      <c r="G10781"/>
    </row>
    <row r="10782" spans="1:7">
      <c r="A10782" s="1"/>
      <c r="B10782"/>
      <c r="C10782"/>
      <c r="E10782"/>
      <c r="F10782"/>
      <c r="G10782"/>
    </row>
    <row r="10783" spans="1:7">
      <c r="A10783" s="1"/>
      <c r="B10783"/>
      <c r="C10783"/>
      <c r="E10783"/>
      <c r="F10783"/>
      <c r="G10783"/>
    </row>
    <row r="10784" spans="1:7">
      <c r="A10784" s="1"/>
      <c r="B10784"/>
      <c r="C10784"/>
      <c r="E10784"/>
      <c r="F10784"/>
      <c r="G10784"/>
    </row>
    <row r="10785" spans="1:7">
      <c r="A10785" s="1"/>
      <c r="B10785"/>
      <c r="C10785"/>
      <c r="E10785"/>
      <c r="F10785"/>
      <c r="G10785"/>
    </row>
    <row r="10786" spans="1:7">
      <c r="A10786" s="1"/>
      <c r="B10786"/>
      <c r="C10786"/>
      <c r="E10786"/>
      <c r="F10786"/>
      <c r="G10786"/>
    </row>
    <row r="10787" spans="1:7">
      <c r="A10787" s="1"/>
      <c r="B10787"/>
      <c r="C10787"/>
      <c r="E10787"/>
      <c r="F10787"/>
      <c r="G10787"/>
    </row>
    <row r="10788" spans="1:7">
      <c r="A10788" s="1"/>
      <c r="B10788"/>
      <c r="C10788"/>
      <c r="E10788"/>
      <c r="F10788"/>
      <c r="G10788"/>
    </row>
    <row r="10789" spans="1:7">
      <c r="A10789" s="1"/>
      <c r="B10789"/>
      <c r="C10789"/>
      <c r="E10789"/>
      <c r="F10789"/>
      <c r="G10789"/>
    </row>
    <row r="10790" spans="1:7">
      <c r="A10790" s="1"/>
      <c r="B10790"/>
      <c r="C10790"/>
      <c r="E10790"/>
      <c r="F10790"/>
      <c r="G10790"/>
    </row>
    <row r="10791" spans="1:7">
      <c r="A10791" s="1"/>
      <c r="B10791"/>
      <c r="C10791"/>
      <c r="E10791"/>
      <c r="F10791"/>
      <c r="G10791"/>
    </row>
    <row r="10792" spans="1:7">
      <c r="A10792" s="1"/>
      <c r="B10792"/>
      <c r="C10792"/>
      <c r="E10792"/>
      <c r="F10792"/>
      <c r="G10792"/>
    </row>
    <row r="10793" spans="1:7">
      <c r="A10793" s="1"/>
      <c r="B10793"/>
      <c r="C10793"/>
      <c r="E10793"/>
      <c r="F10793"/>
      <c r="G10793"/>
    </row>
    <row r="10794" spans="1:7">
      <c r="A10794" s="1"/>
      <c r="B10794"/>
      <c r="C10794"/>
      <c r="E10794"/>
      <c r="F10794"/>
      <c r="G10794"/>
    </row>
    <row r="10795" spans="1:7">
      <c r="A10795" s="1"/>
      <c r="B10795"/>
      <c r="C10795"/>
      <c r="E10795"/>
      <c r="F10795"/>
      <c r="G10795"/>
    </row>
    <row r="10796" spans="1:7">
      <c r="A10796" s="1"/>
      <c r="B10796"/>
      <c r="C10796"/>
      <c r="E10796"/>
      <c r="F10796"/>
      <c r="G10796"/>
    </row>
    <row r="10797" spans="1:7">
      <c r="A10797" s="1"/>
      <c r="B10797"/>
      <c r="C10797"/>
      <c r="E10797"/>
      <c r="F10797"/>
      <c r="G10797"/>
    </row>
    <row r="10798" spans="1:7">
      <c r="A10798" s="1"/>
      <c r="B10798"/>
      <c r="C10798"/>
      <c r="E10798"/>
      <c r="F10798"/>
      <c r="G10798"/>
    </row>
    <row r="10799" spans="1:7">
      <c r="A10799" s="1"/>
      <c r="B10799"/>
      <c r="C10799"/>
      <c r="E10799"/>
      <c r="F10799"/>
      <c r="G10799"/>
    </row>
    <row r="10800" spans="1:7">
      <c r="A10800" s="1"/>
      <c r="B10800"/>
      <c r="C10800"/>
      <c r="E10800"/>
      <c r="F10800"/>
      <c r="G10800"/>
    </row>
    <row r="10801" spans="1:7">
      <c r="A10801" s="1"/>
      <c r="B10801"/>
      <c r="C10801"/>
      <c r="E10801"/>
      <c r="F10801"/>
      <c r="G10801"/>
    </row>
    <row r="10802" spans="1:7">
      <c r="A10802" s="1"/>
      <c r="B10802"/>
      <c r="C10802"/>
      <c r="E10802"/>
      <c r="F10802"/>
      <c r="G10802"/>
    </row>
    <row r="10803" spans="1:7">
      <c r="A10803" s="1"/>
      <c r="B10803"/>
      <c r="C10803"/>
      <c r="E10803"/>
      <c r="F10803"/>
      <c r="G10803"/>
    </row>
    <row r="10804" spans="1:7">
      <c r="A10804" s="1"/>
      <c r="B10804"/>
      <c r="C10804"/>
      <c r="E10804"/>
      <c r="F10804"/>
      <c r="G10804"/>
    </row>
    <row r="10805" spans="1:7">
      <c r="A10805" s="1"/>
      <c r="B10805"/>
      <c r="C10805"/>
      <c r="E10805"/>
      <c r="F10805"/>
      <c r="G10805"/>
    </row>
    <row r="10806" spans="1:7">
      <c r="A10806" s="1"/>
      <c r="B10806"/>
      <c r="C10806"/>
      <c r="E10806"/>
      <c r="F10806"/>
      <c r="G10806"/>
    </row>
    <row r="10807" spans="1:7">
      <c r="A10807" s="1"/>
      <c r="B10807"/>
      <c r="C10807"/>
      <c r="E10807"/>
      <c r="F10807"/>
      <c r="G10807"/>
    </row>
    <row r="10808" spans="1:7">
      <c r="A10808" s="1"/>
      <c r="B10808"/>
      <c r="C10808"/>
      <c r="E10808"/>
      <c r="F10808"/>
      <c r="G10808"/>
    </row>
    <row r="10809" spans="1:7">
      <c r="A10809" s="1"/>
      <c r="B10809"/>
      <c r="C10809"/>
      <c r="E10809"/>
      <c r="F10809"/>
      <c r="G10809"/>
    </row>
    <row r="10810" spans="1:7">
      <c r="A10810" s="1"/>
      <c r="B10810"/>
      <c r="C10810"/>
      <c r="E10810"/>
      <c r="F10810"/>
      <c r="G10810"/>
    </row>
    <row r="10811" spans="1:7">
      <c r="A10811" s="1"/>
      <c r="B10811"/>
      <c r="C10811"/>
      <c r="E10811"/>
      <c r="F10811"/>
      <c r="G10811"/>
    </row>
    <row r="10812" spans="1:7">
      <c r="A10812" s="1"/>
      <c r="B10812"/>
      <c r="C10812"/>
      <c r="E10812"/>
      <c r="F10812"/>
      <c r="G10812"/>
    </row>
    <row r="10813" spans="1:7">
      <c r="A10813" s="1"/>
      <c r="B10813"/>
      <c r="C10813"/>
      <c r="E10813"/>
      <c r="F10813"/>
      <c r="G10813"/>
    </row>
    <row r="10814" spans="1:7">
      <c r="A10814" s="1"/>
      <c r="B10814"/>
      <c r="C10814"/>
      <c r="E10814"/>
      <c r="F10814"/>
      <c r="G10814"/>
    </row>
    <row r="10815" spans="1:7">
      <c r="A10815" s="1"/>
      <c r="B10815"/>
      <c r="C10815"/>
      <c r="E10815"/>
      <c r="F10815"/>
      <c r="G10815"/>
    </row>
    <row r="10816" spans="1:7">
      <c r="A10816" s="1"/>
      <c r="B10816"/>
      <c r="C10816"/>
      <c r="E10816"/>
      <c r="F10816"/>
      <c r="G10816"/>
    </row>
    <row r="10817" spans="1:7">
      <c r="A10817" s="1"/>
      <c r="B10817"/>
      <c r="C10817"/>
      <c r="E10817"/>
      <c r="F10817"/>
      <c r="G10817"/>
    </row>
    <row r="10818" spans="1:7">
      <c r="A10818" s="1"/>
      <c r="B10818"/>
      <c r="C10818"/>
      <c r="E10818"/>
      <c r="F10818"/>
      <c r="G10818"/>
    </row>
    <row r="10819" spans="1:7">
      <c r="A10819" s="1"/>
      <c r="B10819"/>
      <c r="C10819"/>
      <c r="E10819"/>
      <c r="F10819"/>
      <c r="G10819"/>
    </row>
    <row r="10820" spans="1:7">
      <c r="A10820" s="1"/>
      <c r="B10820"/>
      <c r="C10820"/>
      <c r="E10820"/>
      <c r="F10820"/>
      <c r="G10820"/>
    </row>
    <row r="10821" spans="1:7">
      <c r="A10821" s="1"/>
      <c r="B10821"/>
      <c r="C10821"/>
      <c r="E10821"/>
      <c r="F10821"/>
      <c r="G10821"/>
    </row>
    <row r="10822" spans="1:7">
      <c r="A10822" s="1"/>
      <c r="B10822"/>
      <c r="C10822"/>
      <c r="E10822"/>
      <c r="F10822"/>
      <c r="G10822"/>
    </row>
    <row r="10823" spans="1:7">
      <c r="A10823" s="1"/>
      <c r="B10823"/>
      <c r="C10823"/>
      <c r="E10823"/>
      <c r="F10823"/>
      <c r="G10823"/>
    </row>
    <row r="10824" spans="1:7">
      <c r="A10824" s="1"/>
      <c r="B10824"/>
      <c r="C10824"/>
      <c r="E10824"/>
      <c r="F10824"/>
      <c r="G10824"/>
    </row>
    <row r="10825" spans="1:7">
      <c r="A10825" s="1"/>
      <c r="B10825"/>
      <c r="C10825"/>
      <c r="E10825"/>
      <c r="F10825"/>
      <c r="G10825"/>
    </row>
    <row r="10826" spans="1:7">
      <c r="A10826" s="1"/>
      <c r="B10826"/>
      <c r="C10826"/>
      <c r="E10826"/>
      <c r="F10826"/>
      <c r="G10826"/>
    </row>
    <row r="10827" spans="1:7">
      <c r="A10827" s="1"/>
      <c r="B10827"/>
      <c r="C10827"/>
      <c r="E10827"/>
      <c r="F10827"/>
      <c r="G10827"/>
    </row>
    <row r="10828" spans="1:7">
      <c r="A10828" s="1"/>
      <c r="B10828"/>
      <c r="C10828"/>
      <c r="E10828"/>
      <c r="F10828"/>
      <c r="G10828"/>
    </row>
    <row r="10829" spans="1:7">
      <c r="A10829" s="1"/>
      <c r="B10829"/>
      <c r="C10829"/>
      <c r="E10829"/>
      <c r="F10829"/>
      <c r="G10829"/>
    </row>
    <row r="10830" spans="1:7">
      <c r="A10830" s="1"/>
      <c r="B10830"/>
      <c r="C10830"/>
      <c r="E10830"/>
      <c r="F10830"/>
      <c r="G10830"/>
    </row>
    <row r="10831" spans="1:7">
      <c r="A10831" s="1"/>
      <c r="B10831"/>
      <c r="C10831"/>
      <c r="E10831"/>
      <c r="F10831"/>
      <c r="G10831"/>
    </row>
    <row r="10832" spans="1:7">
      <c r="A10832" s="1"/>
      <c r="B10832"/>
      <c r="C10832"/>
      <c r="E10832"/>
      <c r="F10832"/>
      <c r="G10832"/>
    </row>
    <row r="10833" spans="1:7">
      <c r="A10833" s="1"/>
      <c r="B10833"/>
      <c r="C10833"/>
      <c r="E10833"/>
      <c r="F10833"/>
      <c r="G10833"/>
    </row>
    <row r="10834" spans="1:7">
      <c r="A10834" s="1"/>
      <c r="B10834"/>
      <c r="C10834"/>
      <c r="E10834"/>
      <c r="F10834"/>
      <c r="G10834"/>
    </row>
    <row r="10835" spans="1:7">
      <c r="A10835" s="1"/>
      <c r="B10835"/>
      <c r="C10835"/>
      <c r="E10835"/>
      <c r="F10835"/>
      <c r="G10835"/>
    </row>
    <row r="10836" spans="1:7">
      <c r="A10836" s="1"/>
      <c r="B10836"/>
      <c r="C10836"/>
      <c r="E10836"/>
      <c r="F10836"/>
      <c r="G10836"/>
    </row>
    <row r="10837" spans="1:7">
      <c r="A10837" s="1"/>
      <c r="B10837"/>
      <c r="C10837"/>
      <c r="E10837"/>
      <c r="F10837"/>
      <c r="G10837"/>
    </row>
    <row r="10838" spans="1:7">
      <c r="A10838" s="1"/>
      <c r="B10838"/>
      <c r="C10838"/>
      <c r="E10838"/>
      <c r="F10838"/>
      <c r="G10838"/>
    </row>
    <row r="10839" spans="1:7">
      <c r="A10839" s="1"/>
      <c r="B10839"/>
      <c r="C10839"/>
      <c r="E10839"/>
      <c r="F10839"/>
      <c r="G10839"/>
    </row>
    <row r="10840" spans="1:7">
      <c r="A10840" s="1"/>
      <c r="B10840"/>
      <c r="C10840"/>
      <c r="E10840"/>
      <c r="F10840"/>
      <c r="G10840"/>
    </row>
    <row r="10841" spans="1:7">
      <c r="A10841" s="1"/>
      <c r="B10841"/>
      <c r="C10841"/>
      <c r="E10841"/>
      <c r="F10841"/>
      <c r="G10841"/>
    </row>
    <row r="10842" spans="1:7">
      <c r="A10842" s="1"/>
      <c r="B10842"/>
      <c r="C10842"/>
      <c r="E10842"/>
      <c r="F10842"/>
      <c r="G10842"/>
    </row>
    <row r="10843" spans="1:7">
      <c r="A10843" s="1"/>
      <c r="B10843"/>
      <c r="C10843"/>
      <c r="E10843"/>
      <c r="F10843"/>
      <c r="G10843"/>
    </row>
    <row r="10844" spans="1:7">
      <c r="A10844" s="1"/>
      <c r="B10844"/>
      <c r="C10844"/>
      <c r="E10844"/>
      <c r="F10844"/>
      <c r="G10844"/>
    </row>
    <row r="10845" spans="1:7">
      <c r="A10845" s="1"/>
      <c r="B10845"/>
      <c r="C10845"/>
      <c r="E10845"/>
      <c r="F10845"/>
      <c r="G10845"/>
    </row>
    <row r="10846" spans="1:7">
      <c r="A10846" s="1"/>
      <c r="B10846"/>
      <c r="C10846"/>
      <c r="E10846"/>
      <c r="F10846"/>
      <c r="G10846"/>
    </row>
    <row r="10847" spans="1:7">
      <c r="A10847" s="1"/>
      <c r="B10847"/>
      <c r="C10847"/>
      <c r="E10847"/>
      <c r="F10847"/>
      <c r="G10847"/>
    </row>
    <row r="10848" spans="1:7">
      <c r="A10848" s="1"/>
      <c r="B10848"/>
      <c r="C10848"/>
      <c r="E10848"/>
      <c r="F10848"/>
      <c r="G10848"/>
    </row>
    <row r="10849" spans="1:7">
      <c r="A10849" s="1"/>
      <c r="B10849"/>
      <c r="C10849"/>
      <c r="E10849"/>
      <c r="F10849"/>
      <c r="G10849"/>
    </row>
    <row r="10850" spans="1:7">
      <c r="A10850" s="1"/>
      <c r="B10850"/>
      <c r="C10850"/>
      <c r="E10850"/>
      <c r="F10850"/>
      <c r="G10850"/>
    </row>
    <row r="10851" spans="1:7">
      <c r="A10851" s="1"/>
      <c r="B10851"/>
      <c r="C10851"/>
      <c r="E10851"/>
      <c r="F10851"/>
      <c r="G10851"/>
    </row>
    <row r="10852" spans="1:7">
      <c r="A10852" s="1"/>
      <c r="B10852"/>
      <c r="C10852"/>
      <c r="E10852"/>
      <c r="F10852"/>
      <c r="G10852"/>
    </row>
    <row r="10853" spans="1:7">
      <c r="A10853" s="1"/>
      <c r="B10853"/>
      <c r="C10853"/>
      <c r="E10853"/>
      <c r="F10853"/>
      <c r="G10853"/>
    </row>
    <row r="10854" spans="1:7">
      <c r="A10854" s="1"/>
      <c r="B10854"/>
      <c r="C10854"/>
      <c r="E10854"/>
      <c r="F10854"/>
      <c r="G10854"/>
    </row>
    <row r="10855" spans="1:7">
      <c r="A10855" s="1"/>
      <c r="B10855"/>
      <c r="C10855"/>
      <c r="E10855"/>
      <c r="F10855"/>
      <c r="G10855"/>
    </row>
    <row r="10856" spans="1:7">
      <c r="A10856" s="1"/>
      <c r="B10856"/>
      <c r="C10856"/>
      <c r="E10856"/>
      <c r="F10856"/>
      <c r="G10856"/>
    </row>
    <row r="10857" spans="1:7">
      <c r="A10857" s="1"/>
      <c r="B10857"/>
      <c r="C10857"/>
      <c r="E10857"/>
      <c r="F10857"/>
      <c r="G10857"/>
    </row>
    <row r="10858" spans="1:7">
      <c r="A10858" s="1"/>
      <c r="B10858"/>
      <c r="C10858"/>
      <c r="E10858"/>
      <c r="F10858"/>
      <c r="G10858"/>
    </row>
    <row r="10859" spans="1:7">
      <c r="A10859" s="1"/>
      <c r="B10859"/>
      <c r="C10859"/>
      <c r="E10859"/>
      <c r="F10859"/>
      <c r="G10859"/>
    </row>
    <row r="10860" spans="1:7">
      <c r="A10860" s="1"/>
      <c r="B10860"/>
      <c r="C10860"/>
      <c r="E10860"/>
      <c r="F10860"/>
      <c r="G10860"/>
    </row>
    <row r="10861" spans="1:7">
      <c r="A10861" s="1"/>
      <c r="B10861"/>
      <c r="C10861"/>
      <c r="E10861"/>
      <c r="F10861"/>
      <c r="G10861"/>
    </row>
    <row r="10862" spans="1:7">
      <c r="A10862" s="1"/>
      <c r="B10862"/>
      <c r="C10862"/>
      <c r="E10862"/>
      <c r="F10862"/>
      <c r="G10862"/>
    </row>
    <row r="10863" spans="1:7">
      <c r="A10863" s="1"/>
      <c r="B10863"/>
      <c r="C10863"/>
      <c r="E10863"/>
      <c r="F10863"/>
      <c r="G10863"/>
    </row>
    <row r="10864" spans="1:7">
      <c r="A10864" s="1"/>
      <c r="B10864"/>
      <c r="C10864"/>
      <c r="E10864"/>
      <c r="F10864"/>
      <c r="G10864"/>
    </row>
    <row r="10865" spans="1:7">
      <c r="A10865" s="1"/>
      <c r="B10865"/>
      <c r="C10865"/>
      <c r="E10865"/>
      <c r="F10865"/>
      <c r="G10865"/>
    </row>
    <row r="10866" spans="1:7">
      <c r="A10866" s="1"/>
      <c r="B10866"/>
      <c r="C10866"/>
      <c r="E10866"/>
      <c r="F10866"/>
      <c r="G10866"/>
    </row>
    <row r="10867" spans="1:7">
      <c r="A10867" s="1"/>
      <c r="B10867"/>
      <c r="C10867"/>
      <c r="E10867"/>
      <c r="F10867"/>
      <c r="G10867"/>
    </row>
    <row r="10868" spans="1:7">
      <c r="A10868" s="1"/>
      <c r="B10868"/>
      <c r="C10868"/>
      <c r="E10868"/>
      <c r="F10868"/>
      <c r="G10868"/>
    </row>
    <row r="10869" spans="1:7">
      <c r="A10869" s="1"/>
      <c r="B10869"/>
      <c r="C10869"/>
      <c r="E10869"/>
      <c r="F10869"/>
      <c r="G10869"/>
    </row>
    <row r="10870" spans="1:7">
      <c r="A10870" s="1"/>
      <c r="B10870"/>
      <c r="C10870"/>
      <c r="E10870"/>
      <c r="F10870"/>
      <c r="G10870"/>
    </row>
    <row r="10871" spans="1:7">
      <c r="A10871" s="1"/>
      <c r="B10871"/>
      <c r="C10871"/>
      <c r="E10871"/>
      <c r="F10871"/>
      <c r="G10871"/>
    </row>
    <row r="10872" spans="1:7">
      <c r="A10872" s="1"/>
      <c r="B10872"/>
      <c r="C10872"/>
      <c r="E10872"/>
      <c r="F10872"/>
      <c r="G10872"/>
    </row>
    <row r="10873" spans="1:7">
      <c r="A10873" s="1"/>
      <c r="B10873"/>
      <c r="C10873"/>
      <c r="E10873"/>
      <c r="F10873"/>
      <c r="G10873"/>
    </row>
    <row r="10874" spans="1:7">
      <c r="A10874" s="1"/>
      <c r="B10874"/>
      <c r="C10874"/>
      <c r="E10874"/>
      <c r="F10874"/>
      <c r="G10874"/>
    </row>
    <row r="10875" spans="1:7">
      <c r="A10875" s="1"/>
      <c r="B10875"/>
      <c r="C10875"/>
      <c r="E10875"/>
      <c r="F10875"/>
      <c r="G10875"/>
    </row>
    <row r="10876" spans="1:7">
      <c r="A10876" s="1"/>
      <c r="B10876"/>
      <c r="C10876"/>
      <c r="E10876"/>
      <c r="F10876"/>
      <c r="G10876"/>
    </row>
    <row r="10877" spans="1:7">
      <c r="A10877" s="1"/>
      <c r="B10877"/>
      <c r="C10877"/>
      <c r="E10877"/>
      <c r="F10877"/>
      <c r="G10877"/>
    </row>
    <row r="10878" spans="1:7">
      <c r="A10878" s="1"/>
      <c r="B10878"/>
      <c r="C10878"/>
      <c r="E10878"/>
      <c r="F10878"/>
      <c r="G10878"/>
    </row>
    <row r="10879" spans="1:7">
      <c r="A10879" s="1"/>
      <c r="B10879"/>
      <c r="C10879"/>
      <c r="E10879"/>
      <c r="F10879"/>
      <c r="G10879"/>
    </row>
    <row r="10880" spans="1:7">
      <c r="A10880" s="1"/>
      <c r="B10880"/>
      <c r="C10880"/>
      <c r="E10880"/>
      <c r="F10880"/>
      <c r="G10880"/>
    </row>
    <row r="10881" spans="1:7">
      <c r="A10881" s="1"/>
      <c r="B10881"/>
      <c r="C10881"/>
      <c r="E10881"/>
      <c r="F10881"/>
      <c r="G10881"/>
    </row>
    <row r="10882" spans="1:7">
      <c r="A10882" s="1"/>
      <c r="B10882"/>
      <c r="C10882"/>
      <c r="E10882"/>
      <c r="F10882"/>
      <c r="G10882"/>
    </row>
    <row r="10883" spans="1:7">
      <c r="A10883" s="1"/>
      <c r="B10883"/>
      <c r="C10883"/>
      <c r="E10883"/>
      <c r="F10883"/>
      <c r="G10883"/>
    </row>
    <row r="10884" spans="1:7">
      <c r="A10884" s="1"/>
      <c r="B10884"/>
      <c r="C10884"/>
      <c r="E10884"/>
      <c r="F10884"/>
      <c r="G10884"/>
    </row>
    <row r="10885" spans="1:7">
      <c r="A10885" s="1"/>
      <c r="B10885"/>
      <c r="C10885"/>
      <c r="E10885"/>
      <c r="F10885"/>
      <c r="G10885"/>
    </row>
    <row r="10886" spans="1:7">
      <c r="A10886" s="1"/>
      <c r="B10886"/>
      <c r="C10886"/>
      <c r="E10886"/>
      <c r="F10886"/>
      <c r="G10886"/>
    </row>
    <row r="10887" spans="1:7">
      <c r="A10887" s="1"/>
      <c r="B10887"/>
      <c r="C10887"/>
      <c r="E10887"/>
      <c r="F10887"/>
      <c r="G10887"/>
    </row>
    <row r="10888" spans="1:7">
      <c r="A10888" s="1"/>
      <c r="B10888"/>
      <c r="C10888"/>
      <c r="E10888"/>
      <c r="F10888"/>
      <c r="G10888"/>
    </row>
    <row r="10889" spans="1:7">
      <c r="A10889" s="1"/>
      <c r="B10889"/>
      <c r="C10889"/>
      <c r="E10889"/>
      <c r="F10889"/>
      <c r="G10889"/>
    </row>
    <row r="10890" spans="1:7">
      <c r="A10890" s="1"/>
      <c r="B10890"/>
      <c r="C10890"/>
      <c r="E10890"/>
      <c r="F10890"/>
      <c r="G10890"/>
    </row>
    <row r="10891" spans="1:7">
      <c r="A10891" s="1"/>
      <c r="B10891"/>
      <c r="C10891"/>
      <c r="E10891"/>
      <c r="F10891"/>
      <c r="G10891"/>
    </row>
    <row r="10892" spans="1:7">
      <c r="A10892" s="1"/>
      <c r="B10892"/>
      <c r="C10892"/>
      <c r="E10892"/>
      <c r="F10892"/>
      <c r="G10892"/>
    </row>
    <row r="10893" spans="1:7">
      <c r="A10893" s="1"/>
      <c r="B10893"/>
      <c r="C10893"/>
      <c r="E10893"/>
      <c r="F10893"/>
      <c r="G10893"/>
    </row>
    <row r="10894" spans="1:7">
      <c r="A10894" s="1"/>
      <c r="B10894"/>
      <c r="C10894"/>
      <c r="E10894"/>
      <c r="F10894"/>
      <c r="G10894"/>
    </row>
    <row r="10895" spans="1:7">
      <c r="A10895" s="1"/>
      <c r="B10895"/>
      <c r="C10895"/>
      <c r="E10895"/>
      <c r="F10895"/>
      <c r="G10895"/>
    </row>
    <row r="10896" spans="1:7">
      <c r="A10896" s="1"/>
      <c r="B10896"/>
      <c r="C10896"/>
      <c r="E10896"/>
      <c r="F10896"/>
      <c r="G10896"/>
    </row>
    <row r="10897" spans="1:7">
      <c r="A10897" s="1"/>
      <c r="B10897"/>
      <c r="C10897"/>
      <c r="E10897"/>
      <c r="F10897"/>
      <c r="G10897"/>
    </row>
    <row r="10898" spans="1:7">
      <c r="A10898" s="1"/>
      <c r="B10898"/>
      <c r="C10898"/>
      <c r="E10898"/>
      <c r="F10898"/>
      <c r="G10898"/>
    </row>
    <row r="10899" spans="1:7">
      <c r="A10899" s="1"/>
      <c r="B10899"/>
      <c r="C10899"/>
      <c r="E10899"/>
      <c r="F10899"/>
      <c r="G10899"/>
    </row>
    <row r="10900" spans="1:7">
      <c r="A10900" s="1"/>
      <c r="B10900"/>
      <c r="C10900"/>
      <c r="E10900"/>
      <c r="F10900"/>
      <c r="G10900"/>
    </row>
    <row r="10901" spans="1:7">
      <c r="A10901" s="1"/>
      <c r="B10901"/>
      <c r="C10901"/>
      <c r="E10901"/>
      <c r="F10901"/>
      <c r="G10901"/>
    </row>
    <row r="10902" spans="1:7">
      <c r="A10902" s="1"/>
      <c r="B10902"/>
      <c r="C10902"/>
      <c r="E10902"/>
      <c r="F10902"/>
      <c r="G10902"/>
    </row>
    <row r="10903" spans="1:7">
      <c r="A10903" s="1"/>
      <c r="B10903"/>
      <c r="C10903"/>
      <c r="E10903"/>
      <c r="F10903"/>
      <c r="G10903"/>
    </row>
    <row r="10904" spans="1:7">
      <c r="A10904" s="1"/>
      <c r="B10904"/>
      <c r="C10904"/>
      <c r="E10904"/>
      <c r="F10904"/>
      <c r="G10904"/>
    </row>
    <row r="10905" spans="1:7">
      <c r="A10905" s="1"/>
      <c r="B10905"/>
      <c r="C10905"/>
      <c r="E10905"/>
      <c r="F10905"/>
      <c r="G10905"/>
    </row>
    <row r="10906" spans="1:7">
      <c r="A10906" s="1"/>
      <c r="B10906"/>
      <c r="C10906"/>
      <c r="E10906"/>
      <c r="F10906"/>
      <c r="G10906"/>
    </row>
    <row r="10907" spans="1:7">
      <c r="A10907" s="1"/>
      <c r="B10907"/>
      <c r="C10907"/>
      <c r="E10907"/>
      <c r="F10907"/>
      <c r="G10907"/>
    </row>
    <row r="10908" spans="1:7">
      <c r="A10908" s="1"/>
      <c r="B10908"/>
      <c r="C10908"/>
      <c r="E10908"/>
      <c r="F10908"/>
      <c r="G10908"/>
    </row>
    <row r="10909" spans="1:7">
      <c r="A10909" s="1"/>
      <c r="B10909"/>
      <c r="C10909"/>
      <c r="E10909"/>
      <c r="F10909"/>
      <c r="G10909"/>
    </row>
    <row r="10910" spans="1:7">
      <c r="A10910" s="1"/>
      <c r="B10910"/>
      <c r="C10910"/>
      <c r="E10910"/>
      <c r="F10910"/>
      <c r="G10910"/>
    </row>
    <row r="10911" spans="1:7">
      <c r="A10911" s="1"/>
      <c r="B10911"/>
      <c r="C10911"/>
      <c r="E10911"/>
      <c r="F10911"/>
      <c r="G10911"/>
    </row>
    <row r="10912" spans="1:7">
      <c r="A10912" s="1"/>
      <c r="B10912"/>
      <c r="C10912"/>
      <c r="E10912"/>
      <c r="F10912"/>
      <c r="G10912"/>
    </row>
    <row r="10913" spans="1:7">
      <c r="A10913" s="1"/>
      <c r="B10913"/>
      <c r="C10913"/>
      <c r="E10913"/>
      <c r="F10913"/>
      <c r="G10913"/>
    </row>
    <row r="10914" spans="1:7">
      <c r="A10914" s="1"/>
      <c r="B10914"/>
      <c r="C10914"/>
      <c r="E10914"/>
      <c r="F10914"/>
      <c r="G10914"/>
    </row>
    <row r="10915" spans="1:7">
      <c r="A10915" s="1"/>
      <c r="B10915"/>
      <c r="C10915"/>
      <c r="E10915"/>
      <c r="F10915"/>
      <c r="G10915"/>
    </row>
    <row r="10916" spans="1:7">
      <c r="A10916" s="1"/>
      <c r="B10916"/>
      <c r="C10916"/>
      <c r="E10916"/>
      <c r="F10916"/>
      <c r="G10916"/>
    </row>
    <row r="10917" spans="1:7">
      <c r="A10917" s="1"/>
      <c r="B10917"/>
      <c r="C10917"/>
      <c r="E10917"/>
      <c r="F10917"/>
      <c r="G10917"/>
    </row>
    <row r="10918" spans="1:7">
      <c r="A10918" s="1"/>
      <c r="B10918"/>
      <c r="C10918"/>
      <c r="E10918"/>
      <c r="F10918"/>
      <c r="G10918"/>
    </row>
    <row r="10919" spans="1:7">
      <c r="A10919" s="1"/>
      <c r="B10919"/>
      <c r="C10919"/>
      <c r="E10919"/>
      <c r="F10919"/>
      <c r="G10919"/>
    </row>
    <row r="10920" spans="1:7">
      <c r="A10920" s="1"/>
      <c r="B10920"/>
      <c r="C10920"/>
      <c r="E10920"/>
      <c r="F10920"/>
      <c r="G10920"/>
    </row>
    <row r="10921" spans="1:7">
      <c r="A10921" s="1"/>
      <c r="B10921"/>
      <c r="C10921"/>
      <c r="E10921"/>
      <c r="F10921"/>
      <c r="G10921"/>
    </row>
    <row r="10922" spans="1:7">
      <c r="A10922" s="1"/>
      <c r="B10922"/>
      <c r="C10922"/>
      <c r="E10922"/>
      <c r="F10922"/>
      <c r="G10922"/>
    </row>
    <row r="10923" spans="1:7">
      <c r="A10923" s="1"/>
      <c r="B10923"/>
      <c r="C10923"/>
      <c r="E10923"/>
      <c r="F10923"/>
      <c r="G10923"/>
    </row>
    <row r="10924" spans="1:7">
      <c r="A10924" s="1"/>
      <c r="B10924"/>
      <c r="C10924"/>
      <c r="E10924"/>
      <c r="F10924"/>
      <c r="G10924"/>
    </row>
    <row r="10925" spans="1:7">
      <c r="A10925" s="1"/>
      <c r="B10925"/>
      <c r="C10925"/>
      <c r="E10925"/>
      <c r="F10925"/>
      <c r="G10925"/>
    </row>
    <row r="10926" spans="1:7">
      <c r="A10926" s="1"/>
      <c r="B10926"/>
      <c r="C10926"/>
      <c r="E10926"/>
      <c r="F10926"/>
      <c r="G10926"/>
    </row>
    <row r="10927" spans="1:7">
      <c r="A10927" s="1"/>
      <c r="B10927"/>
      <c r="C10927"/>
      <c r="E10927"/>
      <c r="F10927"/>
      <c r="G10927"/>
    </row>
    <row r="10928" spans="1:7">
      <c r="A10928" s="1"/>
      <c r="B10928"/>
      <c r="C10928"/>
      <c r="E10928"/>
      <c r="F10928"/>
      <c r="G10928"/>
    </row>
    <row r="10929" spans="1:7">
      <c r="A10929" s="1"/>
      <c r="B10929"/>
      <c r="C10929"/>
      <c r="E10929"/>
      <c r="F10929"/>
      <c r="G10929"/>
    </row>
    <row r="10930" spans="1:7">
      <c r="A10930" s="1"/>
      <c r="B10930"/>
      <c r="C10930"/>
      <c r="E10930"/>
      <c r="F10930"/>
      <c r="G10930"/>
    </row>
    <row r="10931" spans="1:7">
      <c r="A10931" s="1"/>
      <c r="B10931"/>
      <c r="C10931"/>
      <c r="E10931"/>
      <c r="F10931"/>
      <c r="G10931"/>
    </row>
    <row r="10932" spans="1:7">
      <c r="A10932" s="1"/>
      <c r="B10932"/>
      <c r="C10932"/>
      <c r="E10932"/>
      <c r="F10932"/>
      <c r="G10932"/>
    </row>
    <row r="10933" spans="1:7">
      <c r="A10933" s="1"/>
      <c r="B10933"/>
      <c r="C10933"/>
      <c r="E10933"/>
      <c r="F10933"/>
      <c r="G10933"/>
    </row>
    <row r="10934" spans="1:7">
      <c r="A10934" s="1"/>
      <c r="B10934"/>
      <c r="C10934"/>
      <c r="E10934"/>
      <c r="F10934"/>
      <c r="G10934"/>
    </row>
    <row r="10935" spans="1:7">
      <c r="A10935" s="1"/>
      <c r="B10935"/>
      <c r="C10935"/>
      <c r="E10935"/>
      <c r="F10935"/>
      <c r="G10935"/>
    </row>
    <row r="10936" spans="1:7">
      <c r="A10936" s="1"/>
      <c r="B10936"/>
      <c r="C10936"/>
      <c r="E10936"/>
      <c r="F10936"/>
      <c r="G10936"/>
    </row>
    <row r="10937" spans="1:7">
      <c r="A10937" s="1"/>
      <c r="B10937"/>
      <c r="C10937"/>
      <c r="E10937"/>
      <c r="F10937"/>
      <c r="G10937"/>
    </row>
    <row r="10938" spans="1:7">
      <c r="A10938" s="1"/>
      <c r="B10938"/>
      <c r="C10938"/>
      <c r="E10938"/>
      <c r="F10938"/>
      <c r="G10938"/>
    </row>
    <row r="10939" spans="1:7">
      <c r="A10939" s="1"/>
      <c r="B10939"/>
      <c r="C10939"/>
      <c r="E10939"/>
      <c r="F10939"/>
      <c r="G10939"/>
    </row>
    <row r="10940" spans="1:7">
      <c r="A10940" s="1"/>
      <c r="B10940"/>
      <c r="C10940"/>
      <c r="E10940"/>
      <c r="F10940"/>
      <c r="G10940"/>
    </row>
    <row r="10941" spans="1:7">
      <c r="A10941" s="1"/>
      <c r="B10941"/>
      <c r="C10941"/>
      <c r="E10941"/>
      <c r="F10941"/>
      <c r="G10941"/>
    </row>
    <row r="10942" spans="1:7">
      <c r="A10942" s="1"/>
      <c r="B10942"/>
      <c r="C10942"/>
      <c r="E10942"/>
      <c r="F10942"/>
      <c r="G10942"/>
    </row>
    <row r="10943" spans="1:7">
      <c r="A10943" s="1"/>
      <c r="B10943"/>
      <c r="C10943"/>
      <c r="E10943"/>
      <c r="F10943"/>
      <c r="G10943"/>
    </row>
    <row r="10944" spans="1:7">
      <c r="A10944" s="1"/>
      <c r="B10944"/>
      <c r="C10944"/>
      <c r="E10944"/>
      <c r="F10944"/>
      <c r="G10944"/>
    </row>
    <row r="10945" spans="1:7">
      <c r="A10945" s="1"/>
      <c r="B10945"/>
      <c r="C10945"/>
      <c r="E10945"/>
      <c r="F10945"/>
      <c r="G10945"/>
    </row>
    <row r="10946" spans="1:7">
      <c r="A10946" s="1"/>
      <c r="B10946"/>
      <c r="C10946"/>
      <c r="E10946"/>
      <c r="F10946"/>
      <c r="G10946"/>
    </row>
    <row r="10947" spans="1:7">
      <c r="A10947" s="1"/>
      <c r="B10947"/>
      <c r="C10947"/>
      <c r="E10947"/>
      <c r="F10947"/>
      <c r="G10947"/>
    </row>
    <row r="10948" spans="1:7">
      <c r="A10948" s="1"/>
      <c r="B10948"/>
      <c r="C10948"/>
      <c r="E10948"/>
      <c r="F10948"/>
      <c r="G10948"/>
    </row>
    <row r="10949" spans="1:7">
      <c r="A10949" s="1"/>
      <c r="B10949"/>
      <c r="C10949"/>
      <c r="E10949"/>
      <c r="F10949"/>
      <c r="G10949"/>
    </row>
    <row r="10950" spans="1:7">
      <c r="A10950" s="1"/>
      <c r="B10950"/>
      <c r="C10950"/>
      <c r="E10950"/>
      <c r="F10950"/>
      <c r="G10950"/>
    </row>
    <row r="10951" spans="1:7">
      <c r="A10951" s="1"/>
      <c r="B10951"/>
      <c r="C10951"/>
      <c r="E10951"/>
      <c r="F10951"/>
      <c r="G10951"/>
    </row>
    <row r="10952" spans="1:7">
      <c r="A10952" s="1"/>
      <c r="B10952"/>
      <c r="C10952"/>
      <c r="E10952"/>
      <c r="F10952"/>
      <c r="G10952"/>
    </row>
    <row r="10953" spans="1:7">
      <c r="A10953" s="1"/>
      <c r="B10953"/>
      <c r="C10953"/>
      <c r="E10953"/>
      <c r="F10953"/>
      <c r="G10953"/>
    </row>
    <row r="10954" spans="1:7">
      <c r="A10954" s="1"/>
      <c r="B10954"/>
      <c r="C10954"/>
      <c r="E10954"/>
      <c r="F10954"/>
      <c r="G10954"/>
    </row>
    <row r="10955" spans="1:7">
      <c r="A10955" s="1"/>
      <c r="B10955"/>
      <c r="C10955"/>
      <c r="E10955"/>
      <c r="F10955"/>
      <c r="G10955"/>
    </row>
    <row r="10956" spans="1:7">
      <c r="A10956" s="1"/>
      <c r="B10956"/>
      <c r="C10956"/>
      <c r="E10956"/>
      <c r="F10956"/>
      <c r="G10956"/>
    </row>
    <row r="10957" spans="1:7">
      <c r="A10957" s="1"/>
      <c r="B10957"/>
      <c r="C10957"/>
      <c r="E10957"/>
      <c r="F10957"/>
      <c r="G10957"/>
    </row>
    <row r="10958" spans="1:7">
      <c r="A10958" s="1"/>
      <c r="B10958"/>
      <c r="C10958"/>
      <c r="E10958"/>
      <c r="F10958"/>
      <c r="G10958"/>
    </row>
    <row r="10959" spans="1:7">
      <c r="A10959" s="1"/>
      <c r="B10959"/>
      <c r="C10959"/>
      <c r="E10959"/>
      <c r="F10959"/>
      <c r="G10959"/>
    </row>
    <row r="10960" spans="1:7">
      <c r="A10960" s="1"/>
      <c r="B10960"/>
      <c r="C10960"/>
      <c r="E10960"/>
      <c r="F10960"/>
      <c r="G10960"/>
    </row>
    <row r="10961" spans="1:7">
      <c r="A10961" s="1"/>
      <c r="B10961"/>
      <c r="C10961"/>
      <c r="E10961"/>
      <c r="F10961"/>
      <c r="G10961"/>
    </row>
    <row r="10962" spans="1:7">
      <c r="A10962" s="1"/>
      <c r="B10962"/>
      <c r="C10962"/>
      <c r="E10962"/>
      <c r="F10962"/>
      <c r="G10962"/>
    </row>
    <row r="10963" spans="1:7">
      <c r="A10963" s="1"/>
      <c r="B10963"/>
      <c r="C10963"/>
      <c r="E10963"/>
      <c r="F10963"/>
      <c r="G10963"/>
    </row>
    <row r="10964" spans="1:7">
      <c r="A10964" s="1"/>
      <c r="B10964"/>
      <c r="C10964"/>
      <c r="E10964"/>
      <c r="F10964"/>
      <c r="G10964"/>
    </row>
    <row r="10965" spans="1:7">
      <c r="A10965" s="1"/>
      <c r="B10965"/>
      <c r="C10965"/>
      <c r="E10965"/>
      <c r="F10965"/>
      <c r="G10965"/>
    </row>
    <row r="10966" spans="1:7">
      <c r="A10966" s="1"/>
      <c r="B10966"/>
      <c r="C10966"/>
      <c r="E10966"/>
      <c r="F10966"/>
      <c r="G10966"/>
    </row>
    <row r="10967" spans="1:7">
      <c r="A10967" s="1"/>
      <c r="B10967"/>
      <c r="C10967"/>
      <c r="E10967"/>
      <c r="F10967"/>
      <c r="G10967"/>
    </row>
    <row r="10968" spans="1:7">
      <c r="A10968" s="1"/>
      <c r="B10968"/>
      <c r="C10968"/>
      <c r="E10968"/>
      <c r="F10968"/>
      <c r="G10968"/>
    </row>
    <row r="10969" spans="1:7">
      <c r="A10969" s="1"/>
      <c r="B10969"/>
      <c r="C10969"/>
      <c r="E10969"/>
      <c r="F10969"/>
      <c r="G10969"/>
    </row>
    <row r="10970" spans="1:7">
      <c r="A10970" s="1"/>
      <c r="B10970"/>
      <c r="C10970"/>
      <c r="E10970"/>
      <c r="F10970"/>
      <c r="G10970"/>
    </row>
    <row r="10971" spans="1:7">
      <c r="A10971" s="1"/>
      <c r="B10971"/>
      <c r="C10971"/>
      <c r="E10971"/>
      <c r="F10971"/>
      <c r="G10971"/>
    </row>
    <row r="10972" spans="1:7">
      <c r="A10972" s="1"/>
      <c r="B10972"/>
      <c r="C10972"/>
      <c r="E10972"/>
      <c r="F10972"/>
      <c r="G10972"/>
    </row>
    <row r="10973" spans="1:7">
      <c r="A10973" s="1"/>
      <c r="B10973"/>
      <c r="C10973"/>
      <c r="E10973"/>
      <c r="F10973"/>
      <c r="G10973"/>
    </row>
    <row r="10974" spans="1:7">
      <c r="A10974" s="1"/>
      <c r="B10974"/>
      <c r="C10974"/>
      <c r="E10974"/>
      <c r="F10974"/>
      <c r="G10974"/>
    </row>
    <row r="10975" spans="1:7">
      <c r="A10975" s="1"/>
      <c r="B10975"/>
      <c r="C10975"/>
      <c r="E10975"/>
      <c r="F10975"/>
      <c r="G10975"/>
    </row>
    <row r="10976" spans="1:7">
      <c r="A10976" s="1"/>
      <c r="B10976"/>
      <c r="C10976"/>
      <c r="E10976"/>
      <c r="F10976"/>
      <c r="G10976"/>
    </row>
    <row r="10977" spans="1:7">
      <c r="A10977" s="1"/>
      <c r="B10977"/>
      <c r="C10977"/>
      <c r="E10977"/>
      <c r="F10977"/>
      <c r="G10977"/>
    </row>
    <row r="10978" spans="1:7">
      <c r="A10978" s="1"/>
      <c r="B10978"/>
      <c r="C10978"/>
      <c r="E10978"/>
      <c r="F10978"/>
      <c r="G10978"/>
    </row>
    <row r="10979" spans="1:7">
      <c r="A10979" s="1"/>
      <c r="B10979"/>
      <c r="C10979"/>
      <c r="E10979"/>
      <c r="F10979"/>
      <c r="G10979"/>
    </row>
    <row r="10980" spans="1:7">
      <c r="A10980" s="1"/>
      <c r="B10980"/>
      <c r="C10980"/>
      <c r="E10980"/>
      <c r="F10980"/>
      <c r="G10980"/>
    </row>
    <row r="10981" spans="1:7">
      <c r="A10981" s="1"/>
      <c r="B10981"/>
      <c r="C10981"/>
      <c r="E10981"/>
      <c r="F10981"/>
      <c r="G10981"/>
    </row>
    <row r="10982" spans="1:7">
      <c r="A10982" s="1"/>
      <c r="B10982"/>
      <c r="C10982"/>
      <c r="E10982"/>
      <c r="F10982"/>
      <c r="G10982"/>
    </row>
    <row r="10983" spans="1:7">
      <c r="A10983" s="1"/>
      <c r="B10983"/>
      <c r="C10983"/>
      <c r="E10983"/>
      <c r="F10983"/>
      <c r="G10983"/>
    </row>
    <row r="10984" spans="1:7">
      <c r="A10984" s="1"/>
      <c r="B10984"/>
      <c r="C10984"/>
      <c r="E10984"/>
      <c r="F10984"/>
      <c r="G10984"/>
    </row>
    <row r="10985" spans="1:7">
      <c r="A10985" s="1"/>
      <c r="B10985"/>
      <c r="C10985"/>
      <c r="E10985"/>
      <c r="F10985"/>
      <c r="G10985"/>
    </row>
    <row r="10986" spans="1:7">
      <c r="A10986" s="1"/>
      <c r="B10986"/>
      <c r="C10986"/>
      <c r="E10986"/>
      <c r="F10986"/>
      <c r="G10986"/>
    </row>
    <row r="10987" spans="1:7">
      <c r="A10987" s="1"/>
      <c r="B10987"/>
      <c r="C10987"/>
      <c r="E10987"/>
      <c r="F10987"/>
      <c r="G10987"/>
    </row>
    <row r="10988" spans="1:7">
      <c r="A10988" s="1"/>
      <c r="B10988"/>
      <c r="C10988"/>
      <c r="E10988"/>
      <c r="F10988"/>
      <c r="G10988"/>
    </row>
    <row r="10989" spans="1:7">
      <c r="A10989" s="1"/>
      <c r="B10989"/>
      <c r="C10989"/>
      <c r="E10989"/>
      <c r="F10989"/>
      <c r="G10989"/>
    </row>
    <row r="10990" spans="1:7">
      <c r="A10990" s="1"/>
      <c r="B10990"/>
      <c r="C10990"/>
      <c r="E10990"/>
      <c r="F10990"/>
      <c r="G10990"/>
    </row>
    <row r="10991" spans="1:7">
      <c r="A10991" s="1"/>
      <c r="B10991"/>
      <c r="C10991"/>
      <c r="E10991"/>
      <c r="F10991"/>
      <c r="G10991"/>
    </row>
    <row r="10992" spans="1:7">
      <c r="A10992" s="1"/>
      <c r="B10992"/>
      <c r="C10992"/>
      <c r="E10992"/>
      <c r="F10992"/>
      <c r="G10992"/>
    </row>
    <row r="10993" spans="1:7">
      <c r="A10993" s="1"/>
      <c r="B10993"/>
      <c r="C10993"/>
      <c r="E10993"/>
      <c r="F10993"/>
      <c r="G10993"/>
    </row>
    <row r="10994" spans="1:7">
      <c r="A10994" s="1"/>
      <c r="B10994"/>
      <c r="C10994"/>
      <c r="E10994"/>
      <c r="F10994"/>
      <c r="G10994"/>
    </row>
    <row r="10995" spans="1:7">
      <c r="A10995" s="1"/>
      <c r="B10995"/>
      <c r="C10995"/>
      <c r="E10995"/>
      <c r="F10995"/>
      <c r="G10995"/>
    </row>
    <row r="10996" spans="1:7">
      <c r="A10996" s="1"/>
      <c r="B10996"/>
      <c r="C10996"/>
      <c r="E10996"/>
      <c r="F10996"/>
      <c r="G10996"/>
    </row>
    <row r="10997" spans="1:7">
      <c r="A10997" s="1"/>
      <c r="B10997"/>
      <c r="C10997"/>
      <c r="E10997"/>
      <c r="F10997"/>
      <c r="G10997"/>
    </row>
    <row r="10998" spans="1:7">
      <c r="A10998" s="1"/>
      <c r="B10998"/>
      <c r="C10998"/>
      <c r="E10998"/>
      <c r="F10998"/>
      <c r="G10998"/>
    </row>
    <row r="10999" spans="1:7">
      <c r="A10999" s="1"/>
      <c r="B10999"/>
      <c r="C10999"/>
      <c r="E10999"/>
      <c r="F10999"/>
      <c r="G10999"/>
    </row>
    <row r="11000" spans="1:7">
      <c r="A11000" s="1"/>
      <c r="B11000"/>
      <c r="C11000"/>
      <c r="E11000"/>
      <c r="F11000"/>
      <c r="G11000"/>
    </row>
    <row r="11001" spans="1:7">
      <c r="A11001" s="1"/>
      <c r="B11001"/>
      <c r="C11001"/>
      <c r="E11001"/>
      <c r="F11001"/>
      <c r="G11001"/>
    </row>
    <row r="11002" spans="1:7">
      <c r="A11002" s="1"/>
      <c r="B11002"/>
      <c r="C11002"/>
      <c r="E11002"/>
      <c r="F11002"/>
      <c r="G11002"/>
    </row>
    <row r="11003" spans="1:7">
      <c r="A11003" s="1"/>
      <c r="B11003"/>
      <c r="C11003"/>
      <c r="E11003"/>
      <c r="F11003"/>
      <c r="G11003"/>
    </row>
    <row r="11004" spans="1:7">
      <c r="A11004" s="1"/>
      <c r="B11004"/>
      <c r="C11004"/>
      <c r="E11004"/>
      <c r="F11004"/>
      <c r="G11004"/>
    </row>
    <row r="11005" spans="1:7">
      <c r="A11005" s="1"/>
      <c r="B11005"/>
      <c r="C11005"/>
      <c r="E11005"/>
      <c r="F11005"/>
      <c r="G11005"/>
    </row>
    <row r="11006" spans="1:7">
      <c r="A11006" s="1"/>
      <c r="B11006"/>
      <c r="C11006"/>
      <c r="E11006"/>
      <c r="F11006"/>
      <c r="G11006"/>
    </row>
    <row r="11007" spans="1:7">
      <c r="A11007" s="1"/>
      <c r="B11007"/>
      <c r="C11007"/>
      <c r="E11007"/>
      <c r="F11007"/>
      <c r="G11007"/>
    </row>
    <row r="11008" spans="1:7">
      <c r="A11008" s="1"/>
      <c r="B11008"/>
      <c r="C11008"/>
      <c r="E11008"/>
      <c r="F11008"/>
      <c r="G11008"/>
    </row>
    <row r="11009" spans="1:7">
      <c r="A11009" s="1"/>
      <c r="B11009"/>
      <c r="C11009"/>
      <c r="E11009"/>
      <c r="F11009"/>
      <c r="G11009"/>
    </row>
    <row r="11010" spans="1:7">
      <c r="A11010" s="1"/>
      <c r="B11010"/>
      <c r="C11010"/>
      <c r="E11010"/>
      <c r="F11010"/>
      <c r="G11010"/>
    </row>
    <row r="11011" spans="1:7">
      <c r="A11011" s="1"/>
      <c r="B11011"/>
      <c r="C11011"/>
      <c r="E11011"/>
      <c r="F11011"/>
      <c r="G11011"/>
    </row>
    <row r="11012" spans="1:7">
      <c r="A11012" s="1"/>
      <c r="B11012"/>
      <c r="C11012"/>
      <c r="E11012"/>
      <c r="F11012"/>
      <c r="G11012"/>
    </row>
    <row r="11013" spans="1:7">
      <c r="A11013" s="1"/>
      <c r="B11013"/>
      <c r="C11013"/>
      <c r="E11013"/>
      <c r="F11013"/>
      <c r="G11013"/>
    </row>
    <row r="11014" spans="1:7">
      <c r="A11014" s="1"/>
      <c r="B11014"/>
      <c r="C11014"/>
      <c r="E11014"/>
      <c r="F11014"/>
      <c r="G11014"/>
    </row>
    <row r="11015" spans="1:7">
      <c r="A11015" s="1"/>
      <c r="B11015"/>
      <c r="C11015"/>
      <c r="E11015"/>
      <c r="F11015"/>
      <c r="G11015"/>
    </row>
    <row r="11016" spans="1:7">
      <c r="A11016" s="1"/>
      <c r="B11016"/>
      <c r="C11016"/>
      <c r="E11016"/>
      <c r="F11016"/>
      <c r="G11016"/>
    </row>
    <row r="11017" spans="1:7">
      <c r="A11017" s="1"/>
      <c r="B11017"/>
      <c r="C11017"/>
      <c r="E11017"/>
      <c r="F11017"/>
      <c r="G11017"/>
    </row>
    <row r="11018" spans="1:7">
      <c r="A11018" s="1"/>
      <c r="B11018"/>
      <c r="C11018"/>
      <c r="E11018"/>
      <c r="F11018"/>
      <c r="G11018"/>
    </row>
    <row r="11019" spans="1:7">
      <c r="A11019" s="1"/>
      <c r="B11019"/>
      <c r="C11019"/>
      <c r="E11019"/>
      <c r="F11019"/>
      <c r="G11019"/>
    </row>
    <row r="11020" spans="1:7">
      <c r="A11020" s="1"/>
      <c r="B11020"/>
      <c r="C11020"/>
      <c r="E11020"/>
      <c r="F11020"/>
      <c r="G11020"/>
    </row>
    <row r="11021" spans="1:7">
      <c r="A11021" s="1"/>
      <c r="B11021"/>
      <c r="C11021"/>
      <c r="E11021"/>
      <c r="F11021"/>
      <c r="G11021"/>
    </row>
    <row r="11022" spans="1:7">
      <c r="A11022" s="1"/>
      <c r="B11022"/>
      <c r="C11022"/>
      <c r="E11022"/>
      <c r="F11022"/>
      <c r="G11022"/>
    </row>
    <row r="11023" spans="1:7">
      <c r="A11023" s="1"/>
      <c r="B11023"/>
      <c r="C11023"/>
      <c r="E11023"/>
      <c r="F11023"/>
      <c r="G11023"/>
    </row>
    <row r="11024" spans="1:7">
      <c r="A11024" s="1"/>
      <c r="B11024"/>
      <c r="C11024"/>
      <c r="E11024"/>
      <c r="F11024"/>
      <c r="G11024"/>
    </row>
    <row r="11025" spans="1:7">
      <c r="A11025" s="1"/>
      <c r="B11025"/>
      <c r="C11025"/>
      <c r="E11025"/>
      <c r="F11025"/>
      <c r="G11025"/>
    </row>
    <row r="11026" spans="1:7">
      <c r="A11026" s="1"/>
      <c r="B11026"/>
      <c r="C11026"/>
      <c r="E11026"/>
      <c r="F11026"/>
      <c r="G11026"/>
    </row>
    <row r="11027" spans="1:7">
      <c r="A11027" s="1"/>
      <c r="B11027"/>
      <c r="C11027"/>
      <c r="E11027"/>
      <c r="F11027"/>
      <c r="G11027"/>
    </row>
    <row r="11028" spans="1:7">
      <c r="A11028" s="1"/>
      <c r="B11028"/>
      <c r="C11028"/>
      <c r="E11028"/>
      <c r="F11028"/>
      <c r="G11028"/>
    </row>
    <row r="11029" spans="1:7">
      <c r="A11029" s="1"/>
      <c r="B11029"/>
      <c r="C11029"/>
      <c r="E11029"/>
      <c r="F11029"/>
      <c r="G11029"/>
    </row>
    <row r="11030" spans="1:7">
      <c r="A11030" s="1"/>
      <c r="B11030"/>
      <c r="C11030"/>
      <c r="E11030"/>
      <c r="F11030"/>
      <c r="G11030"/>
    </row>
    <row r="11031" spans="1:7">
      <c r="A11031" s="1"/>
      <c r="B11031"/>
      <c r="C11031"/>
      <c r="E11031"/>
      <c r="F11031"/>
      <c r="G11031"/>
    </row>
    <row r="11032" spans="1:7">
      <c r="A11032" s="1"/>
      <c r="B11032"/>
      <c r="C11032"/>
      <c r="E11032"/>
      <c r="F11032"/>
      <c r="G11032"/>
    </row>
    <row r="11033" spans="1:7">
      <c r="A11033" s="1"/>
      <c r="B11033"/>
      <c r="C11033"/>
      <c r="E11033"/>
      <c r="F11033"/>
      <c r="G11033"/>
    </row>
    <row r="11034" spans="1:7">
      <c r="A11034" s="1"/>
      <c r="B11034"/>
      <c r="C11034"/>
      <c r="E11034"/>
      <c r="F11034"/>
      <c r="G11034"/>
    </row>
    <row r="11035" spans="1:7">
      <c r="A11035" s="1"/>
      <c r="B11035"/>
      <c r="C11035"/>
      <c r="E11035"/>
      <c r="F11035"/>
      <c r="G11035"/>
    </row>
    <row r="11036" spans="1:7">
      <c r="A11036" s="1"/>
      <c r="B11036"/>
      <c r="C11036"/>
      <c r="E11036"/>
      <c r="F11036"/>
      <c r="G11036"/>
    </row>
    <row r="11037" spans="1:7">
      <c r="A11037" s="1"/>
      <c r="B11037"/>
      <c r="C11037"/>
      <c r="E11037"/>
      <c r="F11037"/>
      <c r="G11037"/>
    </row>
    <row r="11038" spans="1:7">
      <c r="A11038" s="1"/>
      <c r="B11038"/>
      <c r="C11038"/>
      <c r="E11038"/>
      <c r="F11038"/>
      <c r="G11038"/>
    </row>
    <row r="11039" spans="1:7">
      <c r="A11039" s="1"/>
      <c r="B11039"/>
      <c r="C11039"/>
      <c r="E11039"/>
      <c r="F11039"/>
      <c r="G11039"/>
    </row>
    <row r="11040" spans="1:7">
      <c r="A11040" s="1"/>
      <c r="B11040"/>
      <c r="C11040"/>
      <c r="E11040"/>
      <c r="F11040"/>
      <c r="G11040"/>
    </row>
    <row r="11041" spans="1:7">
      <c r="A11041" s="1"/>
      <c r="B11041"/>
      <c r="C11041"/>
      <c r="E11041"/>
      <c r="F11041"/>
      <c r="G11041"/>
    </row>
    <row r="11042" spans="1:7">
      <c r="A11042" s="1"/>
      <c r="B11042"/>
      <c r="C11042"/>
      <c r="E11042"/>
      <c r="F11042"/>
      <c r="G11042"/>
    </row>
    <row r="11043" spans="1:7">
      <c r="A11043" s="1"/>
      <c r="B11043"/>
      <c r="C11043"/>
      <c r="E11043"/>
      <c r="F11043"/>
      <c r="G11043"/>
    </row>
    <row r="11044" spans="1:7">
      <c r="A11044" s="1"/>
      <c r="B11044"/>
      <c r="C11044"/>
      <c r="E11044"/>
      <c r="F11044"/>
      <c r="G11044"/>
    </row>
    <row r="11045" spans="1:7">
      <c r="A11045" s="1"/>
      <c r="B11045"/>
      <c r="C11045"/>
      <c r="E11045"/>
      <c r="F11045"/>
      <c r="G11045"/>
    </row>
    <row r="11046" spans="1:7">
      <c r="A11046" s="1"/>
      <c r="B11046"/>
      <c r="C11046"/>
      <c r="E11046"/>
      <c r="F11046"/>
      <c r="G11046"/>
    </row>
    <row r="11047" spans="1:7">
      <c r="A11047" s="1"/>
      <c r="B11047"/>
      <c r="C11047"/>
      <c r="E11047"/>
      <c r="F11047"/>
      <c r="G11047"/>
    </row>
    <row r="11048" spans="1:7">
      <c r="A11048" s="1"/>
      <c r="B11048"/>
      <c r="C11048"/>
      <c r="E11048"/>
      <c r="F11048"/>
      <c r="G11048"/>
    </row>
    <row r="11049" spans="1:7">
      <c r="A11049" s="1"/>
      <c r="B11049"/>
      <c r="C11049"/>
      <c r="E11049"/>
      <c r="F11049"/>
      <c r="G11049"/>
    </row>
    <row r="11050" spans="1:7">
      <c r="A11050" s="1"/>
      <c r="B11050"/>
      <c r="C11050"/>
      <c r="E11050"/>
      <c r="F11050"/>
      <c r="G11050"/>
    </row>
    <row r="11051" spans="1:7">
      <c r="A11051" s="1"/>
      <c r="B11051"/>
      <c r="C11051"/>
      <c r="E11051"/>
      <c r="F11051"/>
      <c r="G11051"/>
    </row>
    <row r="11052" spans="1:7">
      <c r="A11052" s="1"/>
      <c r="B11052"/>
      <c r="C11052"/>
      <c r="E11052"/>
      <c r="F11052"/>
      <c r="G11052"/>
    </row>
    <row r="11053" spans="1:7">
      <c r="A11053" s="1"/>
      <c r="B11053"/>
      <c r="C11053"/>
      <c r="E11053"/>
      <c r="F11053"/>
      <c r="G11053"/>
    </row>
    <row r="11054" spans="1:7">
      <c r="A11054" s="1"/>
      <c r="B11054"/>
      <c r="C11054"/>
      <c r="E11054"/>
      <c r="F11054"/>
      <c r="G11054"/>
    </row>
    <row r="11055" spans="1:7">
      <c r="A11055" s="1"/>
      <c r="B11055"/>
      <c r="C11055"/>
      <c r="E11055"/>
      <c r="F11055"/>
      <c r="G11055"/>
    </row>
    <row r="11056" spans="1:7">
      <c r="A11056" s="1"/>
      <c r="B11056"/>
      <c r="C11056"/>
      <c r="E11056"/>
      <c r="F11056"/>
      <c r="G11056"/>
    </row>
    <row r="11057" spans="1:7">
      <c r="A11057" s="1"/>
      <c r="B11057"/>
      <c r="C11057"/>
      <c r="E11057"/>
      <c r="F11057"/>
      <c r="G11057"/>
    </row>
    <row r="11058" spans="1:7">
      <c r="A11058" s="1"/>
      <c r="B11058"/>
      <c r="C11058"/>
      <c r="E11058"/>
      <c r="F11058"/>
      <c r="G11058"/>
    </row>
    <row r="11059" spans="1:7">
      <c r="A11059" s="1"/>
      <c r="B11059"/>
      <c r="C11059"/>
      <c r="E11059"/>
      <c r="F11059"/>
      <c r="G11059"/>
    </row>
    <row r="11060" spans="1:7">
      <c r="A11060" s="1"/>
      <c r="B11060"/>
      <c r="C11060"/>
      <c r="E11060"/>
      <c r="F11060"/>
      <c r="G11060"/>
    </row>
    <row r="11061" spans="1:7">
      <c r="A11061" s="1"/>
      <c r="B11061"/>
      <c r="C11061"/>
      <c r="E11061"/>
      <c r="F11061"/>
      <c r="G11061"/>
    </row>
    <row r="11062" spans="1:7">
      <c r="A11062" s="1"/>
      <c r="B11062"/>
      <c r="C11062"/>
      <c r="E11062"/>
      <c r="F11062"/>
      <c r="G11062"/>
    </row>
    <row r="11063" spans="1:7">
      <c r="A11063" s="1"/>
      <c r="B11063"/>
      <c r="C11063"/>
      <c r="E11063"/>
      <c r="F11063"/>
      <c r="G11063"/>
    </row>
    <row r="11064" spans="1:7">
      <c r="A11064" s="1"/>
      <c r="B11064"/>
      <c r="C11064"/>
      <c r="E11064"/>
      <c r="F11064"/>
      <c r="G11064"/>
    </row>
    <row r="11065" spans="1:7">
      <c r="A11065" s="1"/>
      <c r="B11065"/>
      <c r="C11065"/>
      <c r="E11065"/>
      <c r="F11065"/>
      <c r="G11065"/>
    </row>
    <row r="11066" spans="1:7">
      <c r="A11066" s="1"/>
      <c r="B11066"/>
      <c r="C11066"/>
      <c r="E11066"/>
      <c r="F11066"/>
      <c r="G11066"/>
    </row>
    <row r="11067" spans="1:7">
      <c r="A11067" s="1"/>
      <c r="B11067"/>
      <c r="C11067"/>
      <c r="E11067"/>
      <c r="F11067"/>
      <c r="G11067"/>
    </row>
    <row r="11068" spans="1:7">
      <c r="A11068" s="1"/>
      <c r="B11068"/>
      <c r="C11068"/>
      <c r="E11068"/>
      <c r="F11068"/>
      <c r="G11068"/>
    </row>
    <row r="11069" spans="1:7">
      <c r="A11069" s="1"/>
      <c r="B11069"/>
      <c r="C11069"/>
      <c r="E11069"/>
      <c r="F11069"/>
      <c r="G11069"/>
    </row>
    <row r="11070" spans="1:7">
      <c r="A11070" s="1"/>
      <c r="B11070"/>
      <c r="C11070"/>
      <c r="E11070"/>
      <c r="F11070"/>
      <c r="G11070"/>
    </row>
    <row r="11071" spans="1:7">
      <c r="A11071" s="1"/>
      <c r="B11071"/>
      <c r="C11071"/>
      <c r="E11071"/>
      <c r="F11071"/>
      <c r="G11071"/>
    </row>
    <row r="11072" spans="1:7">
      <c r="A11072" s="1"/>
      <c r="B11072"/>
      <c r="C11072"/>
      <c r="E11072"/>
      <c r="F11072"/>
      <c r="G11072"/>
    </row>
    <row r="11073" spans="1:7">
      <c r="A11073" s="1"/>
      <c r="B11073"/>
      <c r="C11073"/>
      <c r="E11073"/>
      <c r="F11073"/>
      <c r="G11073"/>
    </row>
    <row r="11074" spans="1:7">
      <c r="A11074" s="1"/>
      <c r="B11074"/>
      <c r="C11074"/>
      <c r="E11074"/>
      <c r="F11074"/>
      <c r="G11074"/>
    </row>
    <row r="11075" spans="1:7">
      <c r="A11075" s="1"/>
      <c r="B11075"/>
      <c r="C11075"/>
      <c r="E11075"/>
      <c r="F11075"/>
      <c r="G11075"/>
    </row>
    <row r="11076" spans="1:7">
      <c r="A11076" s="1"/>
      <c r="B11076"/>
      <c r="C11076"/>
      <c r="E11076"/>
      <c r="F11076"/>
      <c r="G11076"/>
    </row>
    <row r="11077" spans="1:7">
      <c r="A11077" s="1"/>
      <c r="B11077"/>
      <c r="C11077"/>
      <c r="E11077"/>
      <c r="F11077"/>
      <c r="G11077"/>
    </row>
    <row r="11078" spans="1:7">
      <c r="A11078" s="1"/>
      <c r="B11078"/>
      <c r="C11078"/>
      <c r="E11078"/>
      <c r="F11078"/>
      <c r="G11078"/>
    </row>
    <row r="11079" spans="1:7">
      <c r="A11079" s="1"/>
      <c r="B11079"/>
      <c r="C11079"/>
      <c r="E11079"/>
      <c r="F11079"/>
      <c r="G11079"/>
    </row>
    <row r="11080" spans="1:7">
      <c r="A11080" s="1"/>
      <c r="B11080"/>
      <c r="C11080"/>
      <c r="E11080"/>
      <c r="F11080"/>
      <c r="G11080"/>
    </row>
    <row r="11081" spans="1:7">
      <c r="A11081" s="1"/>
      <c r="B11081"/>
      <c r="C11081"/>
      <c r="E11081"/>
      <c r="F11081"/>
      <c r="G11081"/>
    </row>
    <row r="11082" spans="1:7">
      <c r="A11082" s="1"/>
      <c r="B11082"/>
      <c r="C11082"/>
      <c r="E11082"/>
      <c r="F11082"/>
      <c r="G11082"/>
    </row>
    <row r="11083" spans="1:7">
      <c r="A11083" s="1"/>
      <c r="B11083"/>
      <c r="C11083"/>
      <c r="E11083"/>
      <c r="F11083"/>
      <c r="G11083"/>
    </row>
    <row r="11084" spans="1:7">
      <c r="A11084" s="1"/>
      <c r="B11084"/>
      <c r="C11084"/>
      <c r="E11084"/>
      <c r="F11084"/>
      <c r="G11084"/>
    </row>
    <row r="11085" spans="1:7">
      <c r="A11085" s="1"/>
      <c r="B11085"/>
      <c r="C11085"/>
      <c r="E11085"/>
      <c r="F11085"/>
      <c r="G11085"/>
    </row>
    <row r="11086" spans="1:7">
      <c r="A11086" s="1"/>
      <c r="B11086"/>
      <c r="C11086"/>
      <c r="E11086"/>
      <c r="F11086"/>
      <c r="G11086"/>
    </row>
    <row r="11087" spans="1:7">
      <c r="A11087" s="1"/>
      <c r="B11087"/>
      <c r="C11087"/>
      <c r="E11087"/>
      <c r="F11087"/>
      <c r="G11087"/>
    </row>
    <row r="11088" spans="1:7">
      <c r="A11088" s="1"/>
      <c r="B11088"/>
      <c r="C11088"/>
      <c r="E11088"/>
      <c r="F11088"/>
      <c r="G11088"/>
    </row>
    <row r="11089" spans="1:7">
      <c r="A11089" s="1"/>
      <c r="B11089"/>
      <c r="C11089"/>
      <c r="E11089"/>
      <c r="F11089"/>
      <c r="G11089"/>
    </row>
    <row r="11090" spans="1:7">
      <c r="A11090" s="1"/>
      <c r="B11090"/>
      <c r="C11090"/>
      <c r="E11090"/>
      <c r="F11090"/>
      <c r="G11090"/>
    </row>
    <row r="11091" spans="1:7">
      <c r="A11091" s="1"/>
      <c r="B11091"/>
      <c r="C11091"/>
      <c r="E11091"/>
      <c r="F11091"/>
      <c r="G11091"/>
    </row>
    <row r="11092" spans="1:7">
      <c r="A11092" s="1"/>
      <c r="B11092"/>
      <c r="C11092"/>
      <c r="E11092"/>
      <c r="F11092"/>
      <c r="G11092"/>
    </row>
    <row r="11093" spans="1:7">
      <c r="A11093" s="1"/>
      <c r="B11093"/>
      <c r="C11093"/>
      <c r="E11093"/>
      <c r="F11093"/>
      <c r="G11093"/>
    </row>
    <row r="11094" spans="1:7">
      <c r="A11094" s="1"/>
      <c r="B11094"/>
      <c r="C11094"/>
      <c r="E11094"/>
      <c r="F11094"/>
      <c r="G11094"/>
    </row>
    <row r="11095" spans="1:7">
      <c r="A11095" s="1"/>
      <c r="B11095"/>
      <c r="C11095"/>
      <c r="E11095"/>
      <c r="F11095"/>
      <c r="G11095"/>
    </row>
    <row r="11096" spans="1:7">
      <c r="A11096" s="1"/>
      <c r="B11096"/>
      <c r="C11096"/>
      <c r="E11096"/>
      <c r="F11096"/>
      <c r="G11096"/>
    </row>
    <row r="11097" spans="1:7">
      <c r="A11097" s="1"/>
      <c r="B11097"/>
      <c r="C11097"/>
      <c r="E11097"/>
      <c r="F11097"/>
      <c r="G11097"/>
    </row>
    <row r="11098" spans="1:7">
      <c r="A11098" s="1"/>
      <c r="B11098"/>
      <c r="C11098"/>
      <c r="E11098"/>
      <c r="F11098"/>
      <c r="G11098"/>
    </row>
    <row r="11099" spans="1:7">
      <c r="A11099" s="1"/>
      <c r="B11099"/>
      <c r="C11099"/>
      <c r="E11099"/>
      <c r="F11099"/>
      <c r="G11099"/>
    </row>
    <row r="11100" spans="1:7">
      <c r="A11100" s="1"/>
      <c r="B11100"/>
      <c r="C11100"/>
      <c r="E11100"/>
      <c r="F11100"/>
      <c r="G11100"/>
    </row>
    <row r="11101" spans="1:7">
      <c r="A11101" s="1"/>
      <c r="B11101"/>
      <c r="C11101"/>
      <c r="E11101"/>
      <c r="F11101"/>
      <c r="G11101"/>
    </row>
    <row r="11102" spans="1:7">
      <c r="A11102" s="1"/>
      <c r="B11102"/>
      <c r="C11102"/>
      <c r="E11102"/>
      <c r="F11102"/>
      <c r="G11102"/>
    </row>
    <row r="11103" spans="1:7">
      <c r="A11103" s="1"/>
      <c r="B11103"/>
      <c r="C11103"/>
      <c r="E11103"/>
      <c r="F11103"/>
      <c r="G11103"/>
    </row>
    <row r="11104" spans="1:7">
      <c r="A11104" s="1"/>
      <c r="B11104"/>
      <c r="C11104"/>
      <c r="E11104"/>
      <c r="F11104"/>
      <c r="G11104"/>
    </row>
    <row r="11105" spans="1:7">
      <c r="A11105" s="1"/>
      <c r="B11105"/>
      <c r="C11105"/>
      <c r="E11105"/>
      <c r="F11105"/>
      <c r="G11105"/>
    </row>
    <row r="11106" spans="1:7">
      <c r="A11106" s="1"/>
      <c r="B11106"/>
      <c r="C11106"/>
      <c r="E11106"/>
      <c r="F11106"/>
      <c r="G11106"/>
    </row>
    <row r="11107" spans="1:7">
      <c r="A11107" s="1"/>
      <c r="B11107"/>
      <c r="C11107"/>
      <c r="E11107"/>
      <c r="F11107"/>
      <c r="G11107"/>
    </row>
    <row r="11108" spans="1:7">
      <c r="A11108" s="1"/>
      <c r="B11108"/>
      <c r="C11108"/>
      <c r="E11108"/>
      <c r="F11108"/>
      <c r="G11108"/>
    </row>
    <row r="11109" spans="1:7">
      <c r="A11109" s="1"/>
      <c r="B11109"/>
      <c r="C11109"/>
      <c r="E11109"/>
      <c r="F11109"/>
      <c r="G11109"/>
    </row>
    <row r="11110" spans="1:7">
      <c r="A11110" s="1"/>
      <c r="B11110"/>
      <c r="C11110"/>
      <c r="E11110"/>
      <c r="F11110"/>
      <c r="G11110"/>
    </row>
    <row r="11111" spans="1:7">
      <c r="A11111" s="1"/>
      <c r="B11111"/>
      <c r="C11111"/>
      <c r="E11111"/>
      <c r="F11111"/>
      <c r="G11111"/>
    </row>
    <row r="11112" spans="1:7">
      <c r="A11112" s="1"/>
      <c r="B11112"/>
      <c r="C11112"/>
      <c r="E11112"/>
      <c r="F11112"/>
      <c r="G11112"/>
    </row>
    <row r="11113" spans="1:7">
      <c r="A11113" s="1"/>
      <c r="B11113"/>
      <c r="C11113"/>
      <c r="E11113"/>
      <c r="F11113"/>
      <c r="G11113"/>
    </row>
    <row r="11114" spans="1:7">
      <c r="A11114" s="1"/>
      <c r="B11114"/>
      <c r="C11114"/>
      <c r="E11114"/>
      <c r="F11114"/>
      <c r="G11114"/>
    </row>
    <row r="11115" spans="1:7">
      <c r="A11115" s="1"/>
      <c r="B11115"/>
      <c r="C11115"/>
      <c r="E11115"/>
      <c r="F11115"/>
      <c r="G11115"/>
    </row>
    <row r="11116" spans="1:7">
      <c r="A11116" s="1"/>
      <c r="B11116"/>
      <c r="C11116"/>
      <c r="E11116"/>
      <c r="F11116"/>
      <c r="G11116"/>
    </row>
    <row r="11117" spans="1:7">
      <c r="A11117" s="1"/>
      <c r="B11117"/>
      <c r="C11117"/>
      <c r="E11117"/>
      <c r="F11117"/>
      <c r="G11117"/>
    </row>
    <row r="11118" spans="1:7">
      <c r="A11118" s="1"/>
      <c r="B11118"/>
      <c r="C11118"/>
      <c r="E11118"/>
      <c r="F11118"/>
      <c r="G11118"/>
    </row>
    <row r="11119" spans="1:7">
      <c r="A11119" s="1"/>
      <c r="B11119"/>
      <c r="C11119"/>
      <c r="E11119"/>
      <c r="F11119"/>
      <c r="G11119"/>
    </row>
    <row r="11120" spans="1:7">
      <c r="A11120" s="1"/>
      <c r="B11120"/>
      <c r="C11120"/>
      <c r="E11120"/>
      <c r="F11120"/>
      <c r="G11120"/>
    </row>
    <row r="11121" spans="1:7">
      <c r="A11121" s="1"/>
      <c r="B11121"/>
      <c r="C11121"/>
      <c r="E11121"/>
      <c r="F11121"/>
      <c r="G11121"/>
    </row>
    <row r="11122" spans="1:7">
      <c r="A11122" s="1"/>
      <c r="B11122"/>
      <c r="C11122"/>
      <c r="E11122"/>
      <c r="F11122"/>
      <c r="G11122"/>
    </row>
    <row r="11123" spans="1:7">
      <c r="A11123" s="1"/>
      <c r="B11123"/>
      <c r="C11123"/>
      <c r="E11123"/>
      <c r="F11123"/>
      <c r="G11123"/>
    </row>
    <row r="11124" spans="1:7">
      <c r="A11124" s="1"/>
      <c r="B11124"/>
      <c r="C11124"/>
      <c r="E11124"/>
      <c r="F11124"/>
      <c r="G11124"/>
    </row>
    <row r="11125" spans="1:7">
      <c r="A11125" s="1"/>
      <c r="B11125"/>
      <c r="C11125"/>
      <c r="E11125"/>
      <c r="F11125"/>
      <c r="G11125"/>
    </row>
    <row r="11126" spans="1:7">
      <c r="A11126" s="1"/>
      <c r="B11126"/>
      <c r="C11126"/>
      <c r="E11126"/>
      <c r="F11126"/>
      <c r="G11126"/>
    </row>
    <row r="11127" spans="1:7">
      <c r="A11127" s="1"/>
      <c r="B11127"/>
      <c r="C11127"/>
      <c r="E11127"/>
      <c r="F11127"/>
      <c r="G11127"/>
    </row>
    <row r="11128" spans="1:7">
      <c r="A11128" s="1"/>
      <c r="B11128"/>
      <c r="C11128"/>
      <c r="E11128"/>
      <c r="F11128"/>
      <c r="G11128"/>
    </row>
    <row r="11129" spans="1:7">
      <c r="A11129" s="1"/>
      <c r="B11129"/>
      <c r="C11129"/>
      <c r="E11129"/>
      <c r="F11129"/>
      <c r="G11129"/>
    </row>
    <row r="11130" spans="1:7">
      <c r="A11130" s="1"/>
      <c r="B11130"/>
      <c r="C11130"/>
      <c r="E11130"/>
      <c r="F11130"/>
      <c r="G11130"/>
    </row>
    <row r="11131" spans="1:7">
      <c r="A11131" s="1"/>
      <c r="B11131"/>
      <c r="C11131"/>
      <c r="E11131"/>
      <c r="F11131"/>
      <c r="G11131"/>
    </row>
    <row r="11132" spans="1:7">
      <c r="A11132" s="1"/>
      <c r="B11132"/>
      <c r="C11132"/>
      <c r="E11132"/>
      <c r="F11132"/>
      <c r="G11132"/>
    </row>
    <row r="11133" spans="1:7">
      <c r="A11133" s="1"/>
      <c r="B11133"/>
      <c r="C11133"/>
      <c r="E11133"/>
      <c r="F11133"/>
      <c r="G11133"/>
    </row>
    <row r="11134" spans="1:7">
      <c r="A11134" s="1"/>
      <c r="B11134"/>
      <c r="C11134"/>
      <c r="E11134"/>
      <c r="F11134"/>
      <c r="G11134"/>
    </row>
    <row r="11135" spans="1:7">
      <c r="A11135" s="1"/>
      <c r="B11135"/>
      <c r="C11135"/>
      <c r="E11135"/>
      <c r="F11135"/>
      <c r="G11135"/>
    </row>
    <row r="11136" spans="1:7">
      <c r="A11136" s="1"/>
      <c r="B11136"/>
      <c r="C11136"/>
      <c r="E11136"/>
      <c r="F11136"/>
      <c r="G11136"/>
    </row>
    <row r="11137" spans="1:7">
      <c r="A11137" s="1"/>
      <c r="B11137"/>
      <c r="C11137"/>
      <c r="E11137"/>
      <c r="F11137"/>
      <c r="G11137"/>
    </row>
    <row r="11138" spans="1:7">
      <c r="A11138" s="1"/>
      <c r="B11138"/>
      <c r="C11138"/>
      <c r="E11138"/>
      <c r="F11138"/>
      <c r="G11138"/>
    </row>
    <row r="11139" spans="1:7">
      <c r="A11139" s="1"/>
      <c r="B11139"/>
      <c r="C11139"/>
      <c r="E11139"/>
      <c r="F11139"/>
      <c r="G11139"/>
    </row>
    <row r="11140" spans="1:7">
      <c r="A11140" s="1"/>
      <c r="B11140"/>
      <c r="C11140"/>
      <c r="E11140"/>
      <c r="F11140"/>
      <c r="G11140"/>
    </row>
    <row r="11141" spans="1:7">
      <c r="A11141" s="1"/>
      <c r="B11141"/>
      <c r="C11141"/>
      <c r="E11141"/>
      <c r="F11141"/>
      <c r="G11141"/>
    </row>
    <row r="11142" spans="1:7">
      <c r="A11142" s="1"/>
      <c r="B11142"/>
      <c r="C11142"/>
      <c r="E11142"/>
      <c r="F11142"/>
      <c r="G11142"/>
    </row>
    <row r="11143" spans="1:7">
      <c r="A11143" s="1"/>
      <c r="B11143"/>
      <c r="C11143"/>
      <c r="E11143"/>
      <c r="F11143"/>
      <c r="G11143"/>
    </row>
    <row r="11144" spans="1:7">
      <c r="A11144" s="1"/>
      <c r="B11144"/>
      <c r="C11144"/>
      <c r="E11144"/>
      <c r="F11144"/>
      <c r="G11144"/>
    </row>
    <row r="11145" spans="1:7">
      <c r="A11145" s="1"/>
      <c r="B11145"/>
      <c r="C11145"/>
      <c r="E11145"/>
      <c r="F11145"/>
      <c r="G11145"/>
    </row>
    <row r="11146" spans="1:7">
      <c r="A11146" s="1"/>
      <c r="B11146"/>
      <c r="C11146"/>
      <c r="E11146"/>
      <c r="F11146"/>
      <c r="G11146"/>
    </row>
    <row r="11147" spans="1:7">
      <c r="A11147" s="1"/>
      <c r="B11147"/>
      <c r="C11147"/>
      <c r="E11147"/>
      <c r="F11147"/>
      <c r="G11147"/>
    </row>
    <row r="11148" spans="1:7">
      <c r="A11148" s="1"/>
      <c r="B11148"/>
      <c r="C11148"/>
      <c r="E11148"/>
      <c r="F11148"/>
      <c r="G11148"/>
    </row>
    <row r="11149" spans="1:7">
      <c r="A11149" s="1"/>
      <c r="B11149"/>
      <c r="C11149"/>
      <c r="E11149"/>
      <c r="F11149"/>
      <c r="G11149"/>
    </row>
    <row r="11150" spans="1:7">
      <c r="A11150" s="1"/>
      <c r="B11150"/>
      <c r="C11150"/>
      <c r="E11150"/>
      <c r="F11150"/>
      <c r="G11150"/>
    </row>
    <row r="11151" spans="1:7">
      <c r="A11151" s="1"/>
      <c r="B11151"/>
      <c r="C11151"/>
      <c r="E11151"/>
      <c r="F11151"/>
      <c r="G11151"/>
    </row>
    <row r="11152" spans="1:7">
      <c r="A11152" s="1"/>
      <c r="B11152"/>
      <c r="C11152"/>
      <c r="E11152"/>
      <c r="F11152"/>
      <c r="G11152"/>
    </row>
    <row r="11153" spans="1:7">
      <c r="A11153" s="1"/>
      <c r="B11153"/>
      <c r="C11153"/>
      <c r="E11153"/>
      <c r="F11153"/>
      <c r="G11153"/>
    </row>
    <row r="11154" spans="1:7">
      <c r="A11154" s="1"/>
      <c r="B11154"/>
      <c r="C11154"/>
      <c r="E11154"/>
      <c r="F11154"/>
      <c r="G11154"/>
    </row>
    <row r="11155" spans="1:7">
      <c r="A11155" s="1"/>
      <c r="B11155"/>
      <c r="C11155"/>
      <c r="E11155"/>
      <c r="F11155"/>
      <c r="G11155"/>
    </row>
    <row r="11156" spans="1:7">
      <c r="A11156" s="1"/>
      <c r="B11156"/>
      <c r="C11156"/>
      <c r="E11156"/>
      <c r="F11156"/>
      <c r="G11156"/>
    </row>
    <row r="11157" spans="1:7">
      <c r="A11157" s="1"/>
      <c r="B11157"/>
      <c r="C11157"/>
      <c r="E11157"/>
      <c r="F11157"/>
      <c r="G11157"/>
    </row>
    <row r="11158" spans="1:7">
      <c r="A11158" s="1"/>
      <c r="B11158"/>
      <c r="C11158"/>
      <c r="E11158"/>
      <c r="F11158"/>
      <c r="G11158"/>
    </row>
    <row r="11159" spans="1:7">
      <c r="A11159" s="1"/>
      <c r="B11159"/>
      <c r="C11159"/>
      <c r="E11159"/>
      <c r="F11159"/>
      <c r="G11159"/>
    </row>
    <row r="11160" spans="1:7">
      <c r="A11160" s="1"/>
      <c r="B11160"/>
      <c r="C11160"/>
      <c r="E11160"/>
      <c r="F11160"/>
      <c r="G11160"/>
    </row>
    <row r="11161" spans="1:7">
      <c r="A11161" s="1"/>
      <c r="B11161"/>
      <c r="C11161"/>
      <c r="E11161"/>
      <c r="F11161"/>
      <c r="G11161"/>
    </row>
    <row r="11162" spans="1:7">
      <c r="A11162" s="1"/>
      <c r="B11162"/>
      <c r="C11162"/>
      <c r="E11162"/>
      <c r="F11162"/>
      <c r="G11162"/>
    </row>
    <row r="11163" spans="1:7">
      <c r="A11163" s="1"/>
      <c r="B11163"/>
      <c r="C11163"/>
      <c r="E11163"/>
      <c r="F11163"/>
      <c r="G11163"/>
    </row>
    <row r="11164" spans="1:7">
      <c r="A11164" s="1"/>
      <c r="B11164"/>
      <c r="C11164"/>
      <c r="E11164"/>
      <c r="F11164"/>
      <c r="G11164"/>
    </row>
    <row r="11165" spans="1:7">
      <c r="A11165" s="1"/>
      <c r="B11165"/>
      <c r="C11165"/>
      <c r="E11165"/>
      <c r="F11165"/>
      <c r="G11165"/>
    </row>
    <row r="11166" spans="1:7">
      <c r="A11166" s="1"/>
      <c r="B11166"/>
      <c r="C11166"/>
      <c r="E11166"/>
      <c r="F11166"/>
      <c r="G11166"/>
    </row>
    <row r="11167" spans="1:7">
      <c r="A11167" s="1"/>
      <c r="B11167"/>
      <c r="C11167"/>
      <c r="E11167"/>
      <c r="F11167"/>
      <c r="G11167"/>
    </row>
    <row r="11168" spans="1:7">
      <c r="A11168" s="1"/>
      <c r="B11168"/>
      <c r="C11168"/>
      <c r="E11168"/>
      <c r="F11168"/>
      <c r="G11168"/>
    </row>
    <row r="11169" spans="1:7">
      <c r="A11169" s="1"/>
      <c r="B11169"/>
      <c r="C11169"/>
      <c r="E11169"/>
      <c r="F11169"/>
      <c r="G11169"/>
    </row>
    <row r="11170" spans="1:7">
      <c r="A11170" s="1"/>
      <c r="B11170"/>
      <c r="C11170"/>
      <c r="E11170"/>
      <c r="F11170"/>
      <c r="G11170"/>
    </row>
    <row r="11171" spans="1:7">
      <c r="A11171" s="1"/>
      <c r="B11171"/>
      <c r="C11171"/>
      <c r="E11171"/>
      <c r="F11171"/>
      <c r="G11171"/>
    </row>
    <row r="11172" spans="1:7">
      <c r="A11172" s="1"/>
      <c r="B11172"/>
      <c r="C11172"/>
      <c r="E11172"/>
      <c r="F11172"/>
      <c r="G11172"/>
    </row>
    <row r="11173" spans="1:7">
      <c r="A11173" s="1"/>
      <c r="B11173"/>
      <c r="C11173"/>
      <c r="E11173"/>
      <c r="F11173"/>
      <c r="G11173"/>
    </row>
    <row r="11174" spans="1:7">
      <c r="A11174" s="1"/>
      <c r="B11174"/>
      <c r="C11174"/>
      <c r="E11174"/>
      <c r="F11174"/>
      <c r="G11174"/>
    </row>
    <row r="11175" spans="1:7">
      <c r="A11175" s="1"/>
      <c r="B11175"/>
      <c r="C11175"/>
      <c r="E11175"/>
      <c r="F11175"/>
      <c r="G11175"/>
    </row>
    <row r="11176" spans="1:7">
      <c r="A11176" s="1"/>
      <c r="B11176"/>
      <c r="C11176"/>
      <c r="E11176"/>
      <c r="F11176"/>
      <c r="G11176"/>
    </row>
    <row r="11177" spans="1:7">
      <c r="A11177" s="1"/>
      <c r="B11177"/>
      <c r="C11177"/>
      <c r="E11177"/>
      <c r="F11177"/>
      <c r="G11177"/>
    </row>
    <row r="11178" spans="1:7">
      <c r="A11178" s="1"/>
      <c r="B11178"/>
      <c r="C11178"/>
      <c r="E11178"/>
      <c r="F11178"/>
      <c r="G11178"/>
    </row>
    <row r="11179" spans="1:7">
      <c r="A11179" s="1"/>
      <c r="B11179"/>
      <c r="C11179"/>
      <c r="E11179"/>
      <c r="F11179"/>
      <c r="G11179"/>
    </row>
    <row r="11180" spans="1:7">
      <c r="A11180" s="1"/>
      <c r="B11180"/>
      <c r="C11180"/>
      <c r="E11180"/>
      <c r="F11180"/>
      <c r="G11180"/>
    </row>
    <row r="11181" spans="1:7">
      <c r="A11181" s="1"/>
      <c r="B11181"/>
      <c r="C11181"/>
      <c r="E11181"/>
      <c r="F11181"/>
      <c r="G11181"/>
    </row>
    <row r="11182" spans="1:7">
      <c r="A11182" s="1"/>
      <c r="B11182"/>
      <c r="C11182"/>
      <c r="E11182"/>
      <c r="F11182"/>
      <c r="G11182"/>
    </row>
    <row r="11183" spans="1:7">
      <c r="A11183" s="1"/>
      <c r="B11183"/>
      <c r="C11183"/>
      <c r="E11183"/>
      <c r="F11183"/>
      <c r="G11183"/>
    </row>
    <row r="11184" spans="1:7">
      <c r="A11184" s="1"/>
      <c r="B11184"/>
      <c r="C11184"/>
      <c r="E11184"/>
      <c r="F11184"/>
      <c r="G11184"/>
    </row>
    <row r="11185" spans="1:7">
      <c r="A11185" s="1"/>
      <c r="B11185"/>
      <c r="C11185"/>
      <c r="E11185"/>
      <c r="F11185"/>
      <c r="G11185"/>
    </row>
    <row r="11186" spans="1:7">
      <c r="A11186" s="1"/>
      <c r="B11186"/>
      <c r="C11186"/>
      <c r="E11186"/>
      <c r="F11186"/>
      <c r="G11186"/>
    </row>
    <row r="11187" spans="1:7">
      <c r="A11187" s="1"/>
      <c r="B11187"/>
      <c r="C11187"/>
      <c r="E11187"/>
      <c r="F11187"/>
      <c r="G11187"/>
    </row>
    <row r="11188" spans="1:7">
      <c r="A11188" s="1"/>
      <c r="B11188"/>
      <c r="C11188"/>
      <c r="E11188"/>
      <c r="F11188"/>
      <c r="G11188"/>
    </row>
    <row r="11189" spans="1:7">
      <c r="A11189" s="1"/>
      <c r="B11189"/>
      <c r="C11189"/>
      <c r="E11189"/>
      <c r="F11189"/>
      <c r="G11189"/>
    </row>
    <row r="11190" spans="1:7">
      <c r="A11190" s="1"/>
      <c r="B11190"/>
      <c r="C11190"/>
      <c r="E11190"/>
      <c r="F11190"/>
      <c r="G11190"/>
    </row>
    <row r="11191" spans="1:7">
      <c r="A11191" s="1"/>
      <c r="B11191"/>
      <c r="C11191"/>
      <c r="E11191"/>
      <c r="F11191"/>
      <c r="G11191"/>
    </row>
    <row r="11192" spans="1:7">
      <c r="A11192" s="1"/>
      <c r="B11192"/>
      <c r="C11192"/>
      <c r="E11192"/>
      <c r="F11192"/>
      <c r="G11192"/>
    </row>
    <row r="11193" spans="1:7">
      <c r="A11193" s="1"/>
      <c r="B11193"/>
      <c r="C11193"/>
      <c r="E11193"/>
      <c r="F11193"/>
      <c r="G11193"/>
    </row>
    <row r="11194" spans="1:7">
      <c r="A11194" s="1"/>
      <c r="B11194"/>
      <c r="C11194"/>
      <c r="E11194"/>
      <c r="F11194"/>
      <c r="G11194"/>
    </row>
    <row r="11195" spans="1:7">
      <c r="A11195" s="1"/>
      <c r="B11195"/>
      <c r="C11195"/>
      <c r="E11195"/>
      <c r="F11195"/>
      <c r="G11195"/>
    </row>
    <row r="11196" spans="1:7">
      <c r="A11196" s="1"/>
      <c r="B11196"/>
      <c r="C11196"/>
      <c r="E11196"/>
      <c r="F11196"/>
      <c r="G11196"/>
    </row>
    <row r="11197" spans="1:7">
      <c r="A11197" s="1"/>
      <c r="B11197"/>
      <c r="C11197"/>
      <c r="E11197"/>
      <c r="F11197"/>
      <c r="G11197"/>
    </row>
    <row r="11198" spans="1:7">
      <c r="A11198" s="1"/>
      <c r="B11198"/>
      <c r="C11198"/>
      <c r="E11198"/>
      <c r="F11198"/>
      <c r="G11198"/>
    </row>
    <row r="11199" spans="1:7">
      <c r="A11199" s="1"/>
      <c r="B11199"/>
      <c r="C11199"/>
      <c r="E11199"/>
      <c r="F11199"/>
      <c r="G11199"/>
    </row>
    <row r="11200" spans="1:7">
      <c r="A11200" s="1"/>
      <c r="B11200"/>
      <c r="C11200"/>
      <c r="E11200"/>
      <c r="F11200"/>
      <c r="G11200"/>
    </row>
    <row r="11201" spans="1:7">
      <c r="A11201" s="1"/>
      <c r="B11201"/>
      <c r="C11201"/>
      <c r="E11201"/>
      <c r="F11201"/>
      <c r="G11201"/>
    </row>
    <row r="11202" spans="1:7">
      <c r="A11202" s="1"/>
      <c r="B11202"/>
      <c r="C11202"/>
      <c r="E11202"/>
      <c r="F11202"/>
      <c r="G11202"/>
    </row>
    <row r="11203" spans="1:7">
      <c r="A11203" s="1"/>
      <c r="B11203"/>
      <c r="C11203"/>
      <c r="E11203"/>
      <c r="F11203"/>
      <c r="G11203"/>
    </row>
    <row r="11204" spans="1:7">
      <c r="A11204" s="1"/>
      <c r="B11204"/>
      <c r="C11204"/>
      <c r="E11204"/>
      <c r="F11204"/>
      <c r="G11204"/>
    </row>
    <row r="11205" spans="1:7">
      <c r="A11205" s="1"/>
      <c r="B11205"/>
      <c r="C11205"/>
      <c r="E11205"/>
      <c r="F11205"/>
      <c r="G11205"/>
    </row>
    <row r="11206" spans="1:7">
      <c r="A11206" s="1"/>
      <c r="B11206"/>
      <c r="C11206"/>
      <c r="E11206"/>
      <c r="F11206"/>
      <c r="G11206"/>
    </row>
    <row r="11207" spans="1:7">
      <c r="A11207" s="1"/>
      <c r="B11207"/>
      <c r="C11207"/>
      <c r="E11207"/>
      <c r="F11207"/>
      <c r="G11207"/>
    </row>
    <row r="11208" spans="1:7">
      <c r="A11208" s="1"/>
      <c r="B11208"/>
      <c r="C11208"/>
      <c r="E11208"/>
      <c r="F11208"/>
      <c r="G11208"/>
    </row>
    <row r="11209" spans="1:7">
      <c r="A11209" s="1"/>
      <c r="B11209"/>
      <c r="C11209"/>
      <c r="E11209"/>
      <c r="F11209"/>
      <c r="G11209"/>
    </row>
    <row r="11210" spans="1:7">
      <c r="A11210" s="1"/>
      <c r="B11210"/>
      <c r="C11210"/>
      <c r="E11210"/>
      <c r="F11210"/>
      <c r="G11210"/>
    </row>
    <row r="11211" spans="1:7">
      <c r="A11211" s="1"/>
      <c r="B11211"/>
      <c r="C11211"/>
      <c r="E11211"/>
      <c r="F11211"/>
      <c r="G11211"/>
    </row>
    <row r="11212" spans="1:7">
      <c r="A11212" s="1"/>
      <c r="B11212"/>
      <c r="C11212"/>
      <c r="E11212"/>
      <c r="F11212"/>
      <c r="G11212"/>
    </row>
    <row r="11213" spans="1:7">
      <c r="A11213" s="1"/>
      <c r="B11213"/>
      <c r="C11213"/>
      <c r="E11213"/>
      <c r="F11213"/>
      <c r="G11213"/>
    </row>
    <row r="11214" spans="1:7">
      <c r="A11214" s="1"/>
      <c r="B11214"/>
      <c r="C11214"/>
      <c r="E11214"/>
      <c r="F11214"/>
      <c r="G11214"/>
    </row>
    <row r="11215" spans="1:7">
      <c r="A11215" s="1"/>
      <c r="B11215"/>
      <c r="C11215"/>
      <c r="E11215"/>
      <c r="F11215"/>
      <c r="G11215"/>
    </row>
    <row r="11216" spans="1:7">
      <c r="A11216" s="1"/>
      <c r="B11216"/>
      <c r="C11216"/>
      <c r="E11216"/>
      <c r="F11216"/>
      <c r="G11216"/>
    </row>
    <row r="11217" spans="1:7">
      <c r="A11217" s="1"/>
      <c r="B11217"/>
      <c r="C11217"/>
      <c r="E11217"/>
      <c r="F11217"/>
      <c r="G11217"/>
    </row>
    <row r="11218" spans="1:7">
      <c r="A11218" s="1"/>
      <c r="B11218"/>
      <c r="C11218"/>
      <c r="E11218"/>
      <c r="F11218"/>
      <c r="G11218"/>
    </row>
    <row r="11219" spans="1:7">
      <c r="A11219" s="1"/>
      <c r="B11219"/>
      <c r="C11219"/>
      <c r="E11219"/>
      <c r="F11219"/>
      <c r="G11219"/>
    </row>
    <row r="11220" spans="1:7">
      <c r="A11220" s="1"/>
      <c r="B11220"/>
      <c r="C11220"/>
      <c r="E11220"/>
      <c r="F11220"/>
      <c r="G11220"/>
    </row>
    <row r="11221" spans="1:7">
      <c r="A11221" s="1"/>
      <c r="B11221"/>
      <c r="C11221"/>
      <c r="E11221"/>
      <c r="F11221"/>
      <c r="G11221"/>
    </row>
    <row r="11222" spans="1:7">
      <c r="A11222" s="1"/>
      <c r="B11222"/>
      <c r="C11222"/>
      <c r="E11222"/>
      <c r="F11222"/>
      <c r="G11222"/>
    </row>
    <row r="11223" spans="1:7">
      <c r="A11223" s="1"/>
      <c r="B11223"/>
      <c r="C11223"/>
      <c r="E11223"/>
      <c r="F11223"/>
      <c r="G11223"/>
    </row>
    <row r="11224" spans="1:7">
      <c r="A11224" s="1"/>
      <c r="B11224"/>
      <c r="C11224"/>
      <c r="E11224"/>
      <c r="F11224"/>
      <c r="G11224"/>
    </row>
    <row r="11225" spans="1:7">
      <c r="A11225" s="1"/>
      <c r="B11225"/>
      <c r="C11225"/>
      <c r="E11225"/>
      <c r="F11225"/>
      <c r="G11225"/>
    </row>
    <row r="11226" spans="1:7">
      <c r="A11226" s="1"/>
      <c r="B11226"/>
      <c r="C11226"/>
      <c r="E11226"/>
      <c r="F11226"/>
      <c r="G11226"/>
    </row>
    <row r="11227" spans="1:7">
      <c r="A11227" s="1"/>
      <c r="B11227"/>
      <c r="C11227"/>
      <c r="E11227"/>
      <c r="F11227"/>
      <c r="G11227"/>
    </row>
    <row r="11228" spans="1:7">
      <c r="A11228" s="1"/>
      <c r="B11228"/>
      <c r="C11228"/>
      <c r="E11228"/>
      <c r="F11228"/>
      <c r="G11228"/>
    </row>
    <row r="11229" spans="1:7">
      <c r="A11229" s="1"/>
      <c r="B11229"/>
      <c r="C11229"/>
      <c r="E11229"/>
      <c r="F11229"/>
      <c r="G11229"/>
    </row>
    <row r="11230" spans="1:7">
      <c r="A11230" s="1"/>
      <c r="B11230"/>
      <c r="C11230"/>
      <c r="E11230"/>
      <c r="F11230"/>
      <c r="G11230"/>
    </row>
    <row r="11231" spans="1:7">
      <c r="A11231" s="1"/>
      <c r="B11231"/>
      <c r="C11231"/>
      <c r="E11231"/>
      <c r="F11231"/>
      <c r="G11231"/>
    </row>
    <row r="11232" spans="1:7">
      <c r="A11232" s="1"/>
      <c r="B11232"/>
      <c r="C11232"/>
      <c r="E11232"/>
      <c r="F11232"/>
      <c r="G11232"/>
    </row>
    <row r="11233" spans="1:7">
      <c r="A11233" s="1"/>
      <c r="B11233"/>
      <c r="C11233"/>
      <c r="E11233"/>
      <c r="F11233"/>
      <c r="G11233"/>
    </row>
    <row r="11234" spans="1:7">
      <c r="A11234" s="1"/>
      <c r="B11234"/>
      <c r="C11234"/>
      <c r="E11234"/>
      <c r="F11234"/>
      <c r="G11234"/>
    </row>
    <row r="11235" spans="1:7">
      <c r="A11235" s="1"/>
      <c r="B11235"/>
      <c r="C11235"/>
      <c r="E11235"/>
      <c r="F11235"/>
      <c r="G11235"/>
    </row>
    <row r="11236" spans="1:7">
      <c r="A11236" s="1"/>
      <c r="B11236"/>
      <c r="C11236"/>
      <c r="E11236"/>
      <c r="F11236"/>
      <c r="G11236"/>
    </row>
    <row r="11237" spans="1:7">
      <c r="A11237" s="1"/>
      <c r="B11237"/>
      <c r="C11237"/>
      <c r="E11237"/>
      <c r="F11237"/>
      <c r="G11237"/>
    </row>
    <row r="11238" spans="1:7">
      <c r="A11238" s="1"/>
      <c r="B11238"/>
      <c r="C11238"/>
      <c r="E11238"/>
      <c r="F11238"/>
      <c r="G11238"/>
    </row>
    <row r="11239" spans="1:7">
      <c r="A11239" s="1"/>
      <c r="B11239"/>
      <c r="C11239"/>
      <c r="E11239"/>
      <c r="F11239"/>
      <c r="G11239"/>
    </row>
    <row r="11240" spans="1:7">
      <c r="A11240" s="1"/>
      <c r="B11240"/>
      <c r="C11240"/>
      <c r="E11240"/>
      <c r="F11240"/>
      <c r="G11240"/>
    </row>
    <row r="11241" spans="1:7">
      <c r="A11241" s="1"/>
      <c r="B11241"/>
      <c r="C11241"/>
      <c r="E11241"/>
      <c r="F11241"/>
      <c r="G11241"/>
    </row>
    <row r="11242" spans="1:7">
      <c r="A11242" s="1"/>
      <c r="B11242"/>
      <c r="C11242"/>
      <c r="E11242"/>
      <c r="F11242"/>
      <c r="G11242"/>
    </row>
    <row r="11243" spans="1:7">
      <c r="A11243" s="1"/>
      <c r="B11243"/>
      <c r="C11243"/>
      <c r="E11243"/>
      <c r="F11243"/>
      <c r="G11243"/>
    </row>
    <row r="11244" spans="1:7">
      <c r="A11244" s="1"/>
      <c r="B11244"/>
      <c r="C11244"/>
      <c r="E11244"/>
      <c r="F11244"/>
      <c r="G11244"/>
    </row>
    <row r="11245" spans="1:7">
      <c r="A11245" s="1"/>
      <c r="B11245"/>
      <c r="C11245"/>
      <c r="E11245"/>
      <c r="F11245"/>
      <c r="G11245"/>
    </row>
    <row r="11246" spans="1:7">
      <c r="A11246" s="1"/>
      <c r="B11246"/>
      <c r="C11246"/>
      <c r="E11246"/>
      <c r="F11246"/>
      <c r="G11246"/>
    </row>
    <row r="11247" spans="1:7">
      <c r="A11247" s="1"/>
      <c r="B11247"/>
      <c r="C11247"/>
      <c r="E11247"/>
      <c r="F11247"/>
      <c r="G11247"/>
    </row>
    <row r="11248" spans="1:7">
      <c r="A11248" s="1"/>
      <c r="B11248"/>
      <c r="C11248"/>
      <c r="E11248"/>
      <c r="F11248"/>
      <c r="G11248"/>
    </row>
    <row r="11249" spans="1:7">
      <c r="A11249" s="1"/>
      <c r="B11249"/>
      <c r="C11249"/>
      <c r="E11249"/>
      <c r="F11249"/>
      <c r="G11249"/>
    </row>
    <row r="11250" spans="1:7">
      <c r="A11250" s="1"/>
      <c r="B11250"/>
      <c r="C11250"/>
      <c r="E11250"/>
      <c r="F11250"/>
      <c r="G11250"/>
    </row>
    <row r="11251" spans="1:7">
      <c r="A11251" s="1"/>
      <c r="B11251"/>
      <c r="C11251"/>
      <c r="E11251"/>
      <c r="F11251"/>
      <c r="G11251"/>
    </row>
    <row r="11252" spans="1:7">
      <c r="A11252" s="1"/>
      <c r="B11252"/>
      <c r="C11252"/>
      <c r="E11252"/>
      <c r="F11252"/>
      <c r="G11252"/>
    </row>
    <row r="11253" spans="1:7">
      <c r="A11253" s="1"/>
      <c r="B11253"/>
      <c r="C11253"/>
      <c r="E11253"/>
      <c r="F11253"/>
      <c r="G11253"/>
    </row>
    <row r="11254" spans="1:7">
      <c r="A11254" s="1"/>
      <c r="B11254"/>
      <c r="C11254"/>
      <c r="E11254"/>
      <c r="F11254"/>
      <c r="G11254"/>
    </row>
    <row r="11255" spans="1:7">
      <c r="A11255" s="1"/>
      <c r="B11255"/>
      <c r="C11255"/>
      <c r="E11255"/>
      <c r="F11255"/>
      <c r="G11255"/>
    </row>
    <row r="11256" spans="1:7">
      <c r="A11256" s="1"/>
      <c r="B11256"/>
      <c r="C11256"/>
      <c r="E11256"/>
      <c r="F11256"/>
      <c r="G11256"/>
    </row>
    <row r="11257" spans="1:7">
      <c r="A11257" s="1"/>
      <c r="B11257"/>
      <c r="C11257"/>
      <c r="E11257"/>
      <c r="F11257"/>
      <c r="G11257"/>
    </row>
    <row r="11258" spans="1:7">
      <c r="A11258" s="1"/>
      <c r="B11258"/>
      <c r="C11258"/>
      <c r="E11258"/>
      <c r="F11258"/>
      <c r="G11258"/>
    </row>
    <row r="11259" spans="1:7">
      <c r="A11259" s="1"/>
      <c r="B11259"/>
      <c r="C11259"/>
      <c r="E11259"/>
      <c r="F11259"/>
      <c r="G11259"/>
    </row>
    <row r="11260" spans="1:7">
      <c r="A11260" s="1"/>
      <c r="B11260"/>
      <c r="C11260"/>
      <c r="E11260"/>
      <c r="F11260"/>
      <c r="G11260"/>
    </row>
    <row r="11261" spans="1:7">
      <c r="A11261" s="1"/>
      <c r="B11261"/>
      <c r="C11261"/>
      <c r="E11261"/>
      <c r="F11261"/>
      <c r="G11261"/>
    </row>
    <row r="11262" spans="1:7">
      <c r="A11262" s="1"/>
      <c r="B11262"/>
      <c r="C11262"/>
      <c r="E11262"/>
      <c r="F11262"/>
      <c r="G11262"/>
    </row>
    <row r="11263" spans="1:7">
      <c r="A11263" s="1"/>
      <c r="B11263"/>
      <c r="C11263"/>
      <c r="E11263"/>
      <c r="F11263"/>
      <c r="G11263"/>
    </row>
    <row r="11264" spans="1:7">
      <c r="A11264" s="1"/>
      <c r="B11264"/>
      <c r="C11264"/>
      <c r="E11264"/>
      <c r="F11264"/>
      <c r="G11264"/>
    </row>
    <row r="11265" spans="1:7">
      <c r="A11265" s="1"/>
      <c r="B11265"/>
      <c r="C11265"/>
      <c r="E11265"/>
      <c r="F11265"/>
      <c r="G11265"/>
    </row>
    <row r="11266" spans="1:7">
      <c r="A11266" s="1"/>
      <c r="B11266"/>
      <c r="C11266"/>
      <c r="E11266"/>
      <c r="F11266"/>
      <c r="G11266"/>
    </row>
    <row r="11267" spans="1:7">
      <c r="A11267" s="1"/>
      <c r="B11267"/>
      <c r="C11267"/>
      <c r="E11267"/>
      <c r="F11267"/>
      <c r="G11267"/>
    </row>
    <row r="11268" spans="1:7">
      <c r="A11268" s="1"/>
      <c r="B11268"/>
      <c r="C11268"/>
      <c r="E11268"/>
      <c r="F11268"/>
      <c r="G11268"/>
    </row>
    <row r="11269" spans="1:7">
      <c r="A11269" s="1"/>
      <c r="B11269"/>
      <c r="C11269"/>
      <c r="E11269"/>
      <c r="F11269"/>
      <c r="G11269"/>
    </row>
    <row r="11270" spans="1:7">
      <c r="A11270" s="1"/>
      <c r="B11270"/>
      <c r="C11270"/>
      <c r="E11270"/>
      <c r="F11270"/>
      <c r="G11270"/>
    </row>
    <row r="11271" spans="1:7">
      <c r="A11271" s="1"/>
      <c r="B11271"/>
      <c r="C11271"/>
      <c r="E11271"/>
      <c r="F11271"/>
      <c r="G11271"/>
    </row>
    <row r="11272" spans="1:7">
      <c r="A11272" s="1"/>
      <c r="B11272"/>
      <c r="C11272"/>
      <c r="E11272"/>
      <c r="F11272"/>
      <c r="G11272"/>
    </row>
    <row r="11273" spans="1:7">
      <c r="A11273" s="1"/>
      <c r="B11273"/>
      <c r="C11273"/>
      <c r="E11273"/>
      <c r="F11273"/>
      <c r="G11273"/>
    </row>
    <row r="11274" spans="1:7">
      <c r="A11274" s="1"/>
      <c r="B11274"/>
      <c r="C11274"/>
      <c r="E11274"/>
      <c r="F11274"/>
      <c r="G11274"/>
    </row>
    <row r="11275" spans="1:7">
      <c r="A11275" s="1"/>
      <c r="B11275"/>
      <c r="C11275"/>
      <c r="E11275"/>
      <c r="F11275"/>
      <c r="G11275"/>
    </row>
    <row r="11276" spans="1:7">
      <c r="A11276" s="1"/>
      <c r="B11276"/>
      <c r="C11276"/>
      <c r="E11276"/>
      <c r="F11276"/>
      <c r="G11276"/>
    </row>
    <row r="11277" spans="1:7">
      <c r="A11277" s="1"/>
      <c r="B11277"/>
      <c r="C11277"/>
      <c r="E11277"/>
      <c r="F11277"/>
      <c r="G11277"/>
    </row>
    <row r="11278" spans="1:7">
      <c r="A11278" s="1"/>
      <c r="B11278"/>
      <c r="C11278"/>
      <c r="E11278"/>
      <c r="F11278"/>
      <c r="G11278"/>
    </row>
    <row r="11279" spans="1:7">
      <c r="A11279" s="1"/>
      <c r="B11279"/>
      <c r="C11279"/>
      <c r="E11279"/>
      <c r="F11279"/>
      <c r="G11279"/>
    </row>
    <row r="11280" spans="1:7">
      <c r="A11280" s="1"/>
      <c r="B11280"/>
      <c r="C11280"/>
      <c r="E11280"/>
      <c r="F11280"/>
      <c r="G11280"/>
    </row>
    <row r="11281" spans="1:7">
      <c r="A11281" s="1"/>
      <c r="B11281"/>
      <c r="C11281"/>
      <c r="E11281"/>
      <c r="F11281"/>
      <c r="G11281"/>
    </row>
    <row r="11282" spans="1:7">
      <c r="A11282" s="1"/>
      <c r="B11282"/>
      <c r="C11282"/>
      <c r="E11282"/>
      <c r="F11282"/>
      <c r="G11282"/>
    </row>
    <row r="11283" spans="1:7">
      <c r="A11283" s="1"/>
      <c r="B11283"/>
      <c r="C11283"/>
      <c r="E11283"/>
      <c r="F11283"/>
      <c r="G11283"/>
    </row>
    <row r="11284" spans="1:7">
      <c r="A11284" s="1"/>
      <c r="B11284"/>
      <c r="C11284"/>
      <c r="E11284"/>
      <c r="F11284"/>
      <c r="G11284"/>
    </row>
    <row r="11285" spans="1:7">
      <c r="A11285" s="1"/>
      <c r="B11285"/>
      <c r="C11285"/>
      <c r="E11285"/>
      <c r="F11285"/>
      <c r="G11285"/>
    </row>
    <row r="11286" spans="1:7">
      <c r="A11286" s="1"/>
      <c r="B11286"/>
      <c r="C11286"/>
      <c r="E11286"/>
      <c r="F11286"/>
      <c r="G11286"/>
    </row>
    <row r="11287" spans="1:7">
      <c r="A11287" s="1"/>
      <c r="B11287"/>
      <c r="C11287"/>
      <c r="E11287"/>
      <c r="F11287"/>
      <c r="G11287"/>
    </row>
    <row r="11288" spans="1:7">
      <c r="A11288" s="1"/>
      <c r="B11288"/>
      <c r="C11288"/>
      <c r="E11288"/>
      <c r="F11288"/>
      <c r="G11288"/>
    </row>
    <row r="11289" spans="1:7">
      <c r="A11289" s="1"/>
      <c r="B11289"/>
      <c r="C11289"/>
      <c r="E11289"/>
      <c r="F11289"/>
      <c r="G11289"/>
    </row>
    <row r="11290" spans="1:7">
      <c r="A11290" s="1"/>
      <c r="B11290"/>
      <c r="C11290"/>
      <c r="E11290"/>
      <c r="F11290"/>
      <c r="G11290"/>
    </row>
    <row r="11291" spans="1:7">
      <c r="A11291" s="1"/>
      <c r="B11291"/>
      <c r="C11291"/>
      <c r="E11291"/>
      <c r="F11291"/>
      <c r="G11291"/>
    </row>
    <row r="11292" spans="1:7">
      <c r="A11292" s="1"/>
      <c r="B11292"/>
      <c r="C11292"/>
      <c r="E11292"/>
      <c r="F11292"/>
      <c r="G11292"/>
    </row>
    <row r="11293" spans="1:7">
      <c r="A11293" s="1"/>
      <c r="B11293"/>
      <c r="C11293"/>
      <c r="E11293"/>
      <c r="F11293"/>
      <c r="G11293"/>
    </row>
    <row r="11294" spans="1:7">
      <c r="A11294" s="1"/>
      <c r="B11294"/>
      <c r="C11294"/>
      <c r="E11294"/>
      <c r="F11294"/>
      <c r="G11294"/>
    </row>
    <row r="11295" spans="1:7">
      <c r="A11295" s="1"/>
      <c r="B11295"/>
      <c r="C11295"/>
      <c r="E11295"/>
      <c r="F11295"/>
      <c r="G11295"/>
    </row>
    <row r="11296" spans="1:7">
      <c r="A11296" s="1"/>
      <c r="B11296"/>
      <c r="C11296"/>
      <c r="E11296"/>
      <c r="F11296"/>
      <c r="G11296"/>
    </row>
    <row r="11297" spans="1:7">
      <c r="A11297" s="1"/>
      <c r="B11297"/>
      <c r="C11297"/>
      <c r="E11297"/>
      <c r="F11297"/>
      <c r="G11297"/>
    </row>
    <row r="11298" spans="1:7">
      <c r="A11298" s="1"/>
      <c r="B11298"/>
      <c r="C11298"/>
      <c r="E11298"/>
      <c r="F11298"/>
      <c r="G11298"/>
    </row>
    <row r="11299" spans="1:7">
      <c r="A11299" s="1"/>
      <c r="B11299"/>
      <c r="C11299"/>
      <c r="E11299"/>
      <c r="F11299"/>
      <c r="G11299"/>
    </row>
    <row r="11300" spans="1:7">
      <c r="A11300" s="1"/>
      <c r="B11300"/>
      <c r="C11300"/>
      <c r="E11300"/>
      <c r="F11300"/>
      <c r="G11300"/>
    </row>
    <row r="11301" spans="1:7">
      <c r="A11301" s="1"/>
      <c r="B11301"/>
      <c r="C11301"/>
      <c r="E11301"/>
      <c r="F11301"/>
      <c r="G11301"/>
    </row>
    <row r="11302" spans="1:7">
      <c r="A11302" s="1"/>
      <c r="B11302"/>
      <c r="C11302"/>
      <c r="E11302"/>
      <c r="F11302"/>
      <c r="G11302"/>
    </row>
    <row r="11303" spans="1:7">
      <c r="A11303" s="1"/>
      <c r="B11303"/>
      <c r="C11303"/>
      <c r="E11303"/>
      <c r="F11303"/>
      <c r="G11303"/>
    </row>
    <row r="11304" spans="1:7">
      <c r="A11304" s="1"/>
      <c r="B11304"/>
      <c r="C11304"/>
      <c r="E11304"/>
      <c r="F11304"/>
      <c r="G11304"/>
    </row>
    <row r="11305" spans="1:7">
      <c r="A11305" s="1"/>
      <c r="B11305"/>
      <c r="C11305"/>
      <c r="E11305"/>
      <c r="F11305"/>
      <c r="G11305"/>
    </row>
    <row r="11306" spans="1:7">
      <c r="A11306" s="1"/>
      <c r="B11306"/>
      <c r="C11306"/>
      <c r="E11306"/>
      <c r="F11306"/>
      <c r="G11306"/>
    </row>
    <row r="11307" spans="1:7">
      <c r="A11307" s="1"/>
      <c r="B11307"/>
      <c r="C11307"/>
      <c r="E11307"/>
      <c r="F11307"/>
      <c r="G11307"/>
    </row>
    <row r="11308" spans="1:7">
      <c r="A11308" s="1"/>
      <c r="B11308"/>
      <c r="C11308"/>
      <c r="E11308"/>
      <c r="F11308"/>
      <c r="G11308"/>
    </row>
    <row r="11309" spans="1:7">
      <c r="A11309" s="1"/>
      <c r="B11309"/>
      <c r="C11309"/>
      <c r="E11309"/>
      <c r="F11309"/>
      <c r="G11309"/>
    </row>
    <row r="11310" spans="1:7">
      <c r="A11310" s="1"/>
      <c r="B11310"/>
      <c r="C11310"/>
      <c r="E11310"/>
      <c r="F11310"/>
      <c r="G11310"/>
    </row>
    <row r="11311" spans="1:7">
      <c r="A11311" s="1"/>
      <c r="B11311"/>
      <c r="C11311"/>
      <c r="E11311"/>
      <c r="F11311"/>
      <c r="G11311"/>
    </row>
    <row r="11312" spans="1:7">
      <c r="A11312" s="1"/>
      <c r="B11312"/>
      <c r="C11312"/>
      <c r="E11312"/>
      <c r="F11312"/>
      <c r="G11312"/>
    </row>
    <row r="11313" spans="1:7">
      <c r="A11313" s="1"/>
      <c r="B11313"/>
      <c r="C11313"/>
      <c r="E11313"/>
      <c r="F11313"/>
      <c r="G11313"/>
    </row>
    <row r="11314" spans="1:7">
      <c r="A11314" s="1"/>
      <c r="B11314"/>
      <c r="C11314"/>
      <c r="E11314"/>
      <c r="F11314"/>
      <c r="G11314"/>
    </row>
    <row r="11315" spans="1:7">
      <c r="A11315" s="1"/>
      <c r="B11315"/>
      <c r="C11315"/>
      <c r="E11315"/>
      <c r="F11315"/>
      <c r="G11315"/>
    </row>
    <row r="11316" spans="1:7">
      <c r="A11316" s="1"/>
      <c r="B11316"/>
      <c r="C11316"/>
      <c r="E11316"/>
      <c r="F11316"/>
      <c r="G11316"/>
    </row>
    <row r="11317" spans="1:7">
      <c r="A11317" s="1"/>
      <c r="B11317"/>
      <c r="C11317"/>
      <c r="E11317"/>
      <c r="F11317"/>
      <c r="G11317"/>
    </row>
    <row r="11318" spans="1:7">
      <c r="A11318" s="1"/>
      <c r="B11318"/>
      <c r="C11318"/>
      <c r="E11318"/>
      <c r="F11318"/>
      <c r="G11318"/>
    </row>
    <row r="11319" spans="1:7">
      <c r="A11319" s="1"/>
      <c r="B11319"/>
      <c r="C11319"/>
      <c r="E11319"/>
      <c r="F11319"/>
      <c r="G11319"/>
    </row>
    <row r="11320" spans="1:7">
      <c r="A11320" s="1"/>
      <c r="B11320"/>
      <c r="C11320"/>
      <c r="E11320"/>
      <c r="F11320"/>
      <c r="G11320"/>
    </row>
    <row r="11321" spans="1:7">
      <c r="A11321" s="1"/>
      <c r="B11321"/>
      <c r="C11321"/>
      <c r="E11321"/>
      <c r="F11321"/>
      <c r="G11321"/>
    </row>
    <row r="11322" spans="1:7">
      <c r="A11322" s="1"/>
      <c r="B11322"/>
      <c r="C11322"/>
      <c r="E11322"/>
      <c r="F11322"/>
      <c r="G11322"/>
    </row>
    <row r="11323" spans="1:7">
      <c r="A11323" s="1"/>
      <c r="B11323"/>
      <c r="C11323"/>
      <c r="E11323"/>
      <c r="F11323"/>
      <c r="G11323"/>
    </row>
    <row r="11324" spans="1:7">
      <c r="A11324" s="1"/>
      <c r="B11324"/>
      <c r="C11324"/>
      <c r="E11324"/>
      <c r="F11324"/>
      <c r="G11324"/>
    </row>
    <row r="11325" spans="1:7">
      <c r="A11325" s="1"/>
      <c r="B11325"/>
      <c r="C11325"/>
      <c r="E11325"/>
      <c r="F11325"/>
      <c r="G11325"/>
    </row>
    <row r="11326" spans="1:7">
      <c r="A11326" s="1"/>
      <c r="B11326"/>
      <c r="C11326"/>
      <c r="E11326"/>
      <c r="F11326"/>
      <c r="G11326"/>
    </row>
    <row r="11327" spans="1:7">
      <c r="A11327" s="1"/>
      <c r="B11327"/>
      <c r="C11327"/>
      <c r="E11327"/>
      <c r="F11327"/>
      <c r="G11327"/>
    </row>
    <row r="11328" spans="1:7">
      <c r="A11328" s="1"/>
      <c r="B11328"/>
      <c r="C11328"/>
      <c r="E11328"/>
      <c r="F11328"/>
      <c r="G11328"/>
    </row>
    <row r="11329" spans="1:7">
      <c r="A11329" s="1"/>
      <c r="B11329"/>
      <c r="C11329"/>
      <c r="E11329"/>
      <c r="F11329"/>
      <c r="G11329"/>
    </row>
    <row r="11330" spans="1:7">
      <c r="A11330" s="1"/>
      <c r="B11330"/>
      <c r="C11330"/>
      <c r="E11330"/>
      <c r="F11330"/>
      <c r="G11330"/>
    </row>
    <row r="11331" spans="1:7">
      <c r="A11331" s="1"/>
      <c r="B11331"/>
      <c r="C11331"/>
      <c r="E11331"/>
      <c r="F11331"/>
      <c r="G11331"/>
    </row>
    <row r="11332" spans="1:7">
      <c r="A11332" s="1"/>
      <c r="B11332"/>
      <c r="C11332"/>
      <c r="E11332"/>
      <c r="F11332"/>
      <c r="G11332"/>
    </row>
    <row r="11333" spans="1:7">
      <c r="A11333" s="1"/>
      <c r="B11333"/>
      <c r="C11333"/>
      <c r="E11333"/>
      <c r="F11333"/>
      <c r="G11333"/>
    </row>
    <row r="11334" spans="1:7">
      <c r="A11334" s="1"/>
      <c r="B11334"/>
      <c r="C11334"/>
      <c r="E11334"/>
      <c r="F11334"/>
      <c r="G11334"/>
    </row>
    <row r="11335" spans="1:7">
      <c r="A11335" s="1"/>
      <c r="B11335"/>
      <c r="C11335"/>
      <c r="E11335"/>
      <c r="F11335"/>
      <c r="G11335"/>
    </row>
    <row r="11336" spans="1:7">
      <c r="A11336" s="1"/>
      <c r="B11336"/>
      <c r="C11336"/>
      <c r="E11336"/>
      <c r="F11336"/>
      <c r="G11336"/>
    </row>
    <row r="11337" spans="1:7">
      <c r="A11337" s="1"/>
      <c r="B11337"/>
      <c r="C11337"/>
      <c r="E11337"/>
      <c r="F11337"/>
      <c r="G11337"/>
    </row>
    <row r="11338" spans="1:7">
      <c r="A11338" s="1"/>
      <c r="B11338"/>
      <c r="C11338"/>
      <c r="E11338"/>
      <c r="F11338"/>
      <c r="G11338"/>
    </row>
    <row r="11339" spans="1:7">
      <c r="A11339" s="1"/>
      <c r="B11339"/>
      <c r="C11339"/>
      <c r="E11339"/>
      <c r="F11339"/>
      <c r="G11339"/>
    </row>
    <row r="11340" spans="1:7">
      <c r="A11340" s="1"/>
      <c r="B11340"/>
      <c r="C11340"/>
      <c r="E11340"/>
      <c r="F11340"/>
      <c r="G11340"/>
    </row>
    <row r="11341" spans="1:7">
      <c r="A11341" s="1"/>
      <c r="B11341"/>
      <c r="C11341"/>
      <c r="E11341"/>
      <c r="F11341"/>
      <c r="G11341"/>
    </row>
    <row r="11342" spans="1:7">
      <c r="A11342" s="1"/>
      <c r="B11342"/>
      <c r="C11342"/>
      <c r="E11342"/>
      <c r="F11342"/>
      <c r="G11342"/>
    </row>
    <row r="11343" spans="1:7">
      <c r="A11343" s="1"/>
      <c r="B11343"/>
      <c r="C11343"/>
      <c r="E11343"/>
      <c r="F11343"/>
      <c r="G11343"/>
    </row>
    <row r="11344" spans="1:7">
      <c r="A11344" s="1"/>
      <c r="B11344"/>
      <c r="C11344"/>
      <c r="E11344"/>
      <c r="F11344"/>
      <c r="G11344"/>
    </row>
    <row r="11345" spans="1:7">
      <c r="A11345" s="1"/>
      <c r="B11345"/>
      <c r="C11345"/>
      <c r="E11345"/>
      <c r="F11345"/>
      <c r="G11345"/>
    </row>
    <row r="11346" spans="1:7">
      <c r="A11346" s="1"/>
      <c r="B11346"/>
      <c r="C11346"/>
      <c r="E11346"/>
      <c r="F11346"/>
      <c r="G11346"/>
    </row>
    <row r="11347" spans="1:7">
      <c r="A11347" s="1"/>
      <c r="B11347"/>
      <c r="C11347"/>
      <c r="E11347"/>
      <c r="F11347"/>
      <c r="G11347"/>
    </row>
    <row r="11348" spans="1:7">
      <c r="A11348" s="1"/>
      <c r="B11348"/>
      <c r="C11348"/>
      <c r="E11348"/>
      <c r="F11348"/>
      <c r="G11348"/>
    </row>
    <row r="11349" spans="1:7">
      <c r="A11349" s="1"/>
      <c r="B11349"/>
      <c r="C11349"/>
      <c r="E11349"/>
      <c r="F11349"/>
      <c r="G11349"/>
    </row>
    <row r="11350" spans="1:7">
      <c r="A11350" s="1"/>
      <c r="B11350"/>
      <c r="C11350"/>
      <c r="E11350"/>
      <c r="F11350"/>
      <c r="G11350"/>
    </row>
    <row r="11351" spans="1:7">
      <c r="A11351" s="1"/>
      <c r="B11351"/>
      <c r="C11351"/>
      <c r="E11351"/>
      <c r="F11351"/>
      <c r="G11351"/>
    </row>
    <row r="11352" spans="1:7">
      <c r="A11352" s="1"/>
      <c r="B11352"/>
      <c r="C11352"/>
      <c r="E11352"/>
      <c r="F11352"/>
      <c r="G11352"/>
    </row>
    <row r="11353" spans="1:7">
      <c r="A11353" s="1"/>
      <c r="B11353"/>
      <c r="C11353"/>
      <c r="E11353"/>
      <c r="F11353"/>
      <c r="G11353"/>
    </row>
    <row r="11354" spans="1:7">
      <c r="A11354" s="1"/>
      <c r="B11354"/>
      <c r="C11354"/>
      <c r="E11354"/>
      <c r="F11354"/>
      <c r="G11354"/>
    </row>
    <row r="11355" spans="1:7">
      <c r="A11355" s="1"/>
      <c r="B11355"/>
      <c r="C11355"/>
      <c r="E11355"/>
      <c r="F11355"/>
      <c r="G11355"/>
    </row>
    <row r="11356" spans="1:7">
      <c r="A11356" s="1"/>
      <c r="B11356"/>
      <c r="C11356"/>
      <c r="E11356"/>
      <c r="F11356"/>
      <c r="G11356"/>
    </row>
    <row r="11357" spans="1:7">
      <c r="A11357" s="1"/>
      <c r="B11357"/>
      <c r="C11357"/>
      <c r="E11357"/>
      <c r="F11357"/>
      <c r="G11357"/>
    </row>
    <row r="11358" spans="1:7">
      <c r="A11358" s="1"/>
      <c r="B11358"/>
      <c r="C11358"/>
      <c r="E11358"/>
      <c r="F11358"/>
      <c r="G11358"/>
    </row>
    <row r="11359" spans="1:7">
      <c r="A11359" s="1"/>
      <c r="B11359"/>
      <c r="C11359"/>
      <c r="E11359"/>
      <c r="F11359"/>
      <c r="G11359"/>
    </row>
    <row r="11360" spans="1:7">
      <c r="A11360" s="1"/>
      <c r="B11360"/>
      <c r="C11360"/>
      <c r="E11360"/>
      <c r="F11360"/>
      <c r="G11360"/>
    </row>
    <row r="11361" spans="1:7">
      <c r="A11361" s="1"/>
      <c r="B11361"/>
      <c r="C11361"/>
      <c r="E11361"/>
      <c r="F11361"/>
      <c r="G11361"/>
    </row>
    <row r="11362" spans="1:7">
      <c r="A11362" s="1"/>
      <c r="B11362"/>
      <c r="C11362"/>
      <c r="E11362"/>
      <c r="F11362"/>
      <c r="G11362"/>
    </row>
    <row r="11363" spans="1:7">
      <c r="A11363" s="1"/>
      <c r="B11363"/>
      <c r="C11363"/>
      <c r="E11363"/>
      <c r="F11363"/>
      <c r="G11363"/>
    </row>
    <row r="11364" spans="1:7">
      <c r="A11364" s="1"/>
      <c r="B11364"/>
      <c r="C11364"/>
      <c r="E11364"/>
      <c r="F11364"/>
      <c r="G11364"/>
    </row>
    <row r="11365" spans="1:7">
      <c r="A11365" s="1"/>
      <c r="B11365"/>
      <c r="C11365"/>
      <c r="E11365"/>
      <c r="F11365"/>
      <c r="G11365"/>
    </row>
    <row r="11366" spans="1:7">
      <c r="A11366" s="1"/>
      <c r="B11366"/>
      <c r="C11366"/>
      <c r="E11366"/>
      <c r="F11366"/>
      <c r="G11366"/>
    </row>
    <row r="11367" spans="1:7">
      <c r="A11367" s="1"/>
      <c r="B11367"/>
      <c r="C11367"/>
      <c r="E11367"/>
      <c r="F11367"/>
      <c r="G11367"/>
    </row>
    <row r="11368" spans="1:7">
      <c r="A11368" s="1"/>
      <c r="B11368"/>
      <c r="C11368"/>
      <c r="E11368"/>
      <c r="F11368"/>
      <c r="G11368"/>
    </row>
    <row r="11369" spans="1:7">
      <c r="A11369" s="1"/>
      <c r="B11369"/>
      <c r="C11369"/>
      <c r="E11369"/>
      <c r="F11369"/>
      <c r="G11369"/>
    </row>
    <row r="11370" spans="1:7">
      <c r="A11370" s="1"/>
      <c r="B11370"/>
      <c r="C11370"/>
      <c r="E11370"/>
      <c r="F11370"/>
      <c r="G11370"/>
    </row>
    <row r="11371" spans="1:7">
      <c r="A11371" s="1"/>
      <c r="B11371"/>
      <c r="C11371"/>
      <c r="E11371"/>
      <c r="F11371"/>
      <c r="G11371"/>
    </row>
    <row r="11372" spans="1:7">
      <c r="A11372" s="1"/>
      <c r="B11372"/>
      <c r="C11372"/>
      <c r="E11372"/>
      <c r="F11372"/>
      <c r="G11372"/>
    </row>
    <row r="11373" spans="1:7">
      <c r="A11373" s="1"/>
      <c r="B11373"/>
      <c r="C11373"/>
      <c r="E11373"/>
      <c r="F11373"/>
      <c r="G11373"/>
    </row>
    <row r="11374" spans="1:7">
      <c r="A11374" s="1"/>
      <c r="B11374"/>
      <c r="C11374"/>
      <c r="E11374"/>
      <c r="F11374"/>
      <c r="G11374"/>
    </row>
    <row r="11375" spans="1:7">
      <c r="A11375" s="1"/>
      <c r="B11375"/>
      <c r="C11375"/>
      <c r="E11375"/>
      <c r="F11375"/>
      <c r="G11375"/>
    </row>
    <row r="11376" spans="1:7">
      <c r="A11376" s="1"/>
      <c r="B11376"/>
      <c r="C11376"/>
      <c r="E11376"/>
      <c r="F11376"/>
      <c r="G11376"/>
    </row>
    <row r="11377" spans="1:7">
      <c r="A11377" s="1"/>
      <c r="B11377"/>
      <c r="C11377"/>
      <c r="E11377"/>
      <c r="F11377"/>
      <c r="G11377"/>
    </row>
    <row r="11378" spans="1:7">
      <c r="A11378" s="1"/>
      <c r="B11378"/>
      <c r="C11378"/>
      <c r="E11378"/>
      <c r="F11378"/>
      <c r="G11378"/>
    </row>
    <row r="11379" spans="1:7">
      <c r="A11379" s="1"/>
      <c r="B11379"/>
      <c r="C11379"/>
      <c r="E11379"/>
      <c r="F11379"/>
      <c r="G11379"/>
    </row>
    <row r="11380" spans="1:7">
      <c r="A11380" s="1"/>
      <c r="B11380"/>
      <c r="C11380"/>
      <c r="E11380"/>
      <c r="F11380"/>
      <c r="G11380"/>
    </row>
    <row r="11381" spans="1:7">
      <c r="A11381" s="1"/>
      <c r="B11381"/>
      <c r="C11381"/>
      <c r="E11381"/>
      <c r="F11381"/>
      <c r="G11381"/>
    </row>
    <row r="11382" spans="1:7">
      <c r="A11382" s="1"/>
      <c r="B11382"/>
      <c r="C11382"/>
      <c r="E11382"/>
      <c r="F11382"/>
      <c r="G11382"/>
    </row>
    <row r="11383" spans="1:7">
      <c r="A11383" s="1"/>
      <c r="B11383"/>
      <c r="C11383"/>
      <c r="E11383"/>
      <c r="F11383"/>
      <c r="G11383"/>
    </row>
    <row r="11384" spans="1:7">
      <c r="A11384" s="1"/>
      <c r="B11384"/>
      <c r="C11384"/>
      <c r="E11384"/>
      <c r="F11384"/>
      <c r="G11384"/>
    </row>
    <row r="11385" spans="1:7">
      <c r="A11385" s="1"/>
      <c r="B11385"/>
      <c r="C11385"/>
      <c r="E11385"/>
      <c r="F11385"/>
      <c r="G11385"/>
    </row>
    <row r="11386" spans="1:7">
      <c r="A11386" s="1"/>
      <c r="B11386"/>
      <c r="C11386"/>
      <c r="E11386"/>
      <c r="F11386"/>
      <c r="G11386"/>
    </row>
    <row r="11387" spans="1:7">
      <c r="A11387" s="1"/>
      <c r="B11387"/>
      <c r="C11387"/>
      <c r="E11387"/>
      <c r="F11387"/>
      <c r="G11387"/>
    </row>
    <row r="11388" spans="1:7">
      <c r="A11388" s="1"/>
      <c r="B11388"/>
      <c r="C11388"/>
      <c r="E11388"/>
      <c r="F11388"/>
      <c r="G11388"/>
    </row>
    <row r="11389" spans="1:7">
      <c r="A11389" s="1"/>
      <c r="B11389"/>
      <c r="C11389"/>
      <c r="E11389"/>
      <c r="F11389"/>
      <c r="G11389"/>
    </row>
    <row r="11390" spans="1:7">
      <c r="A11390" s="1"/>
      <c r="B11390"/>
      <c r="C11390"/>
      <c r="E11390"/>
      <c r="F11390"/>
      <c r="G11390"/>
    </row>
    <row r="11391" spans="1:7">
      <c r="A11391" s="1"/>
      <c r="B11391"/>
      <c r="C11391"/>
      <c r="E11391"/>
      <c r="F11391"/>
      <c r="G11391"/>
    </row>
    <row r="11392" spans="1:7">
      <c r="A11392" s="1"/>
      <c r="B11392"/>
      <c r="C11392"/>
      <c r="E11392"/>
      <c r="F11392"/>
      <c r="G11392"/>
    </row>
    <row r="11393" spans="1:7">
      <c r="A11393" s="1"/>
      <c r="B11393"/>
      <c r="C11393"/>
      <c r="E11393"/>
      <c r="F11393"/>
      <c r="G11393"/>
    </row>
    <row r="11394" spans="1:7">
      <c r="A11394" s="1"/>
      <c r="B11394"/>
      <c r="C11394"/>
      <c r="E11394"/>
      <c r="F11394"/>
      <c r="G11394"/>
    </row>
    <row r="11395" spans="1:7">
      <c r="A11395" s="1"/>
      <c r="B11395"/>
      <c r="C11395"/>
      <c r="E11395"/>
      <c r="F11395"/>
      <c r="G11395"/>
    </row>
    <row r="11396" spans="1:7">
      <c r="A11396" s="1"/>
      <c r="B11396"/>
      <c r="C11396"/>
      <c r="E11396"/>
      <c r="F11396"/>
      <c r="G11396"/>
    </row>
    <row r="11397" spans="1:7">
      <c r="A11397" s="1"/>
      <c r="B11397"/>
      <c r="C11397"/>
      <c r="E11397"/>
      <c r="F11397"/>
      <c r="G11397"/>
    </row>
    <row r="11398" spans="1:7">
      <c r="A11398" s="1"/>
      <c r="B11398"/>
      <c r="C11398"/>
      <c r="E11398"/>
      <c r="F11398"/>
      <c r="G11398"/>
    </row>
    <row r="11399" spans="1:7">
      <c r="A11399" s="1"/>
      <c r="B11399"/>
      <c r="C11399"/>
      <c r="E11399"/>
      <c r="F11399"/>
      <c r="G11399"/>
    </row>
    <row r="11400" spans="1:7">
      <c r="A11400" s="1"/>
      <c r="B11400"/>
      <c r="C11400"/>
      <c r="E11400"/>
      <c r="F11400"/>
      <c r="G11400"/>
    </row>
    <row r="11401" spans="1:7">
      <c r="A11401" s="1"/>
      <c r="B11401"/>
      <c r="C11401"/>
      <c r="E11401"/>
      <c r="F11401"/>
      <c r="G11401"/>
    </row>
    <row r="11402" spans="1:7">
      <c r="A11402" s="1"/>
      <c r="B11402"/>
      <c r="C11402"/>
      <c r="E11402"/>
      <c r="F11402"/>
      <c r="G11402"/>
    </row>
    <row r="11403" spans="1:7">
      <c r="A11403" s="1"/>
      <c r="B11403"/>
      <c r="C11403"/>
      <c r="E11403"/>
      <c r="F11403"/>
      <c r="G11403"/>
    </row>
    <row r="11404" spans="1:7">
      <c r="A11404" s="1"/>
      <c r="B11404"/>
      <c r="C11404"/>
      <c r="E11404"/>
      <c r="F11404"/>
      <c r="G11404"/>
    </row>
    <row r="11405" spans="1:7">
      <c r="A11405" s="1"/>
      <c r="B11405"/>
      <c r="C11405"/>
      <c r="E11405"/>
      <c r="F11405"/>
      <c r="G11405"/>
    </row>
    <row r="11406" spans="1:7">
      <c r="A11406" s="1"/>
      <c r="B11406"/>
      <c r="C11406"/>
      <c r="E11406"/>
      <c r="F11406"/>
      <c r="G11406"/>
    </row>
    <row r="11407" spans="1:7">
      <c r="A11407" s="1"/>
      <c r="B11407"/>
      <c r="C11407"/>
      <c r="E11407"/>
      <c r="F11407"/>
      <c r="G11407"/>
    </row>
    <row r="11408" spans="1:7">
      <c r="A11408" s="1"/>
      <c r="B11408"/>
      <c r="C11408"/>
      <c r="E11408"/>
      <c r="F11408"/>
      <c r="G11408"/>
    </row>
    <row r="11409" spans="1:7">
      <c r="A11409" s="1"/>
      <c r="B11409"/>
      <c r="C11409"/>
      <c r="E11409"/>
      <c r="F11409"/>
      <c r="G11409"/>
    </row>
    <row r="11410" spans="1:7">
      <c r="A11410" s="1"/>
      <c r="B11410"/>
      <c r="C11410"/>
      <c r="E11410"/>
      <c r="F11410"/>
      <c r="G11410"/>
    </row>
    <row r="11411" spans="1:7">
      <c r="A11411" s="1"/>
      <c r="B11411"/>
      <c r="C11411"/>
      <c r="E11411"/>
      <c r="F11411"/>
      <c r="G11411"/>
    </row>
    <row r="11412" spans="1:7">
      <c r="A11412" s="1"/>
      <c r="B11412"/>
      <c r="C11412"/>
      <c r="E11412"/>
      <c r="F11412"/>
      <c r="G11412"/>
    </row>
    <row r="11413" spans="1:7">
      <c r="A11413" s="1"/>
      <c r="B11413"/>
      <c r="C11413"/>
      <c r="E11413"/>
      <c r="F11413"/>
      <c r="G11413"/>
    </row>
    <row r="11414" spans="1:7">
      <c r="A11414" s="1"/>
      <c r="B11414"/>
      <c r="C11414"/>
      <c r="E11414"/>
      <c r="F11414"/>
      <c r="G11414"/>
    </row>
    <row r="11415" spans="1:7">
      <c r="A11415" s="1"/>
      <c r="B11415"/>
      <c r="C11415"/>
      <c r="E11415"/>
      <c r="F11415"/>
      <c r="G11415"/>
    </row>
    <row r="11416" spans="1:7">
      <c r="A11416" s="1"/>
      <c r="B11416"/>
      <c r="C11416"/>
      <c r="E11416"/>
      <c r="F11416"/>
      <c r="G11416"/>
    </row>
    <row r="11417" spans="1:7">
      <c r="A11417" s="1"/>
      <c r="B11417"/>
      <c r="C11417"/>
      <c r="E11417"/>
      <c r="F11417"/>
      <c r="G11417"/>
    </row>
    <row r="11418" spans="1:7">
      <c r="A11418" s="1"/>
      <c r="B11418"/>
      <c r="C11418"/>
      <c r="E11418"/>
      <c r="F11418"/>
      <c r="G11418"/>
    </row>
    <row r="11419" spans="1:7">
      <c r="A11419" s="1"/>
      <c r="B11419"/>
      <c r="C11419"/>
      <c r="E11419"/>
      <c r="F11419"/>
      <c r="G11419"/>
    </row>
    <row r="11420" spans="1:7">
      <c r="A11420" s="1"/>
      <c r="B11420"/>
      <c r="C11420"/>
      <c r="E11420"/>
      <c r="F11420"/>
      <c r="G11420"/>
    </row>
    <row r="11421" spans="1:7">
      <c r="A11421" s="1"/>
      <c r="B11421"/>
      <c r="C11421"/>
      <c r="E11421"/>
      <c r="F11421"/>
      <c r="G11421"/>
    </row>
  </sheetData>
  <mergeCells count="18">
    <mergeCell ref="E4:G4"/>
    <mergeCell ref="E5:G5"/>
    <mergeCell ref="B68:G68"/>
    <mergeCell ref="B47:G47"/>
    <mergeCell ref="B51:G51"/>
    <mergeCell ref="B54:G54"/>
    <mergeCell ref="I7:J7"/>
    <mergeCell ref="I8:J8"/>
    <mergeCell ref="I9:J9"/>
    <mergeCell ref="B30:G30"/>
    <mergeCell ref="I10:J10"/>
    <mergeCell ref="B96:G96"/>
    <mergeCell ref="B155:G155"/>
    <mergeCell ref="B144:G144"/>
    <mergeCell ref="B133:G133"/>
    <mergeCell ref="B113:G113"/>
    <mergeCell ref="B130:G130"/>
    <mergeCell ref="B147:G147"/>
  </mergeCells>
  <phoneticPr fontId="0" type="noConversion"/>
  <dataValidations disablePrompts="1" count="2">
    <dataValidation type="list" allowBlank="1" showInputMessage="1" showErrorMessage="1" sqref="H3" xr:uid="{00000000-0002-0000-0100-000000000000}">
      <formula1>Est_Stage</formula1>
    </dataValidation>
    <dataValidation type="list" allowBlank="1" showInputMessage="1" showErrorMessage="1" sqref="G7" xr:uid="{00000000-0002-0000-0100-000001000000}">
      <formula1>Contingency</formula1>
    </dataValidation>
  </dataValidations>
  <printOptions horizontalCentered="1"/>
  <pageMargins left="0.25" right="0.25" top="0.75" bottom="0.75" header="0.3" footer="0.3"/>
  <pageSetup scale="76" fitToHeight="0" orientation="portrait" blackAndWhite="1" r:id="rId1"/>
  <headerFooter alignWithMargins="0">
    <oddFooter xml:space="preserve">&amp;L&amp;8&amp;Z&amp;F&amp;C&amp;"Arial,Bold"&amp;12Page &amp;P of &amp;N
</oddFooter>
  </headerFooter>
  <ignoredErrors>
    <ignoredError sqref="C151 C154"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Z4026"/>
  <sheetViews>
    <sheetView view="pageBreakPreview" zoomScale="85" zoomScaleNormal="100" zoomScaleSheetLayoutView="85" workbookViewId="0">
      <pane ySplit="5" topLeftCell="A663" activePane="bottomLeft" state="frozen"/>
      <selection pane="bottomLeft" activeCell="B678" sqref="B678"/>
    </sheetView>
  </sheetViews>
  <sheetFormatPr defaultRowHeight="13.2"/>
  <cols>
    <col min="1" max="1" width="5" customWidth="1"/>
    <col min="2" max="2" width="7.44140625" customWidth="1"/>
    <col min="3" max="3" width="9.33203125" customWidth="1"/>
    <col min="4" max="4" width="10.88671875" customWidth="1"/>
    <col min="5" max="5" width="7.6640625" customWidth="1"/>
    <col min="6" max="6" width="3.6640625" customWidth="1"/>
    <col min="7" max="7" width="49.6640625" customWidth="1"/>
    <col min="8" max="8" width="7.6640625" customWidth="1"/>
    <col min="9" max="9" width="2.44140625" customWidth="1"/>
    <col min="10" max="10" width="11.109375" customWidth="1"/>
    <col min="11" max="11" width="2.6640625" customWidth="1"/>
    <col min="12" max="13" width="17.44140625" customWidth="1"/>
  </cols>
  <sheetData>
    <row r="1" spans="1:14" ht="17.399999999999999">
      <c r="B1" s="408" t="s">
        <v>612</v>
      </c>
      <c r="C1" s="408"/>
      <c r="D1" s="408"/>
      <c r="E1" s="408"/>
      <c r="F1" s="408"/>
      <c r="G1" s="408"/>
      <c r="H1" s="408"/>
      <c r="I1" s="408"/>
      <c r="J1" s="408"/>
      <c r="K1" s="408"/>
      <c r="L1" s="408"/>
    </row>
    <row r="2" spans="1:14" ht="13.8">
      <c r="B2" s="409" t="str">
        <f>UPPER(Proj_Name)</f>
        <v>SHELDON RD.</v>
      </c>
      <c r="C2" s="409"/>
      <c r="D2" s="409"/>
      <c r="E2" s="409"/>
      <c r="F2" s="409"/>
      <c r="G2" s="409"/>
      <c r="H2" s="409"/>
      <c r="I2" s="409"/>
      <c r="J2" s="409"/>
      <c r="K2" s="409"/>
      <c r="L2" s="409"/>
    </row>
    <row r="3" spans="1:14" ht="13.8">
      <c r="B3" s="409" t="str">
        <f>"FROM " &amp; UPPER(Limit_From) &amp;" TO " &amp;UPPER(Limit_To)</f>
        <v>FROM JACINTOPORT BLVD. TO MARKET ST.</v>
      </c>
      <c r="C3" s="409"/>
      <c r="D3" s="409"/>
      <c r="E3" s="409"/>
      <c r="F3" s="409"/>
      <c r="G3" s="409"/>
      <c r="H3" s="409"/>
      <c r="I3" s="409"/>
      <c r="J3" s="409"/>
      <c r="K3" s="409"/>
      <c r="L3" s="409"/>
    </row>
    <row r="4" spans="1:14" ht="14.4" thickBot="1">
      <c r="B4" s="409" t="str">
        <f>"PRECINCT " &amp;Pct&amp; ", APIN " &amp;APIN</f>
        <v xml:space="preserve">PRECINCT 2, APIN </v>
      </c>
      <c r="C4" s="409"/>
      <c r="D4" s="409"/>
      <c r="E4" s="409"/>
      <c r="F4" s="409"/>
      <c r="G4" s="409"/>
      <c r="H4" s="409"/>
      <c r="I4" s="409"/>
      <c r="J4" s="409"/>
      <c r="K4" s="409"/>
      <c r="L4" s="409"/>
    </row>
    <row r="5" spans="1:14" ht="45" customHeight="1" thickTop="1" thickBot="1">
      <c r="B5" s="253" t="s">
        <v>823</v>
      </c>
      <c r="C5" s="253" t="s">
        <v>822</v>
      </c>
      <c r="D5" s="253" t="s">
        <v>1094</v>
      </c>
      <c r="E5" s="253" t="s">
        <v>431</v>
      </c>
      <c r="F5" s="404" t="s">
        <v>824</v>
      </c>
      <c r="G5" s="404"/>
      <c r="H5" s="404"/>
      <c r="I5" s="404" t="s">
        <v>825</v>
      </c>
      <c r="J5" s="404"/>
      <c r="K5" s="404" t="s">
        <v>611</v>
      </c>
      <c r="L5" s="404"/>
      <c r="M5" s="31"/>
      <c r="N5" s="31"/>
    </row>
    <row r="6" spans="1:14" ht="24" customHeight="1" thickTop="1">
      <c r="A6" s="142">
        <v>1</v>
      </c>
      <c r="B6" s="251" t="str">
        <f>TRIM(INDEX(Est_Sec, A6, 1))</f>
        <v>SECTION 1 - SITE PREPARATION AND EARTHWORK</v>
      </c>
      <c r="C6" s="247"/>
      <c r="D6" s="247"/>
      <c r="E6" s="247"/>
      <c r="F6" s="247"/>
      <c r="G6" s="247"/>
      <c r="H6" s="247"/>
      <c r="I6" s="250"/>
      <c r="J6" s="250"/>
      <c r="K6" s="250"/>
      <c r="L6" s="241"/>
    </row>
    <row r="7" spans="1:14" ht="45" customHeight="1">
      <c r="A7" s="89">
        <f ca="1">MAX($A$1:OFFSET(A7,-1,0))+1</f>
        <v>2</v>
      </c>
      <c r="B7" s="389" t="str">
        <f ca="1">TRIM(INDEX(Est_Sec, A7, 1))</f>
        <v>1</v>
      </c>
      <c r="C7" s="399" t="str">
        <f ca="1">TRIM((INDEX(Est_Sec,A7,2)))</f>
        <v>DWG</v>
      </c>
      <c r="D7" s="405">
        <f ca="1">INDEX(Est_Sec, A7, 5)</f>
        <v>2</v>
      </c>
      <c r="E7" s="389" t="str">
        <f ca="1">UPPER(TRIM(INDEX(Est_Sec, A7, 4)))</f>
        <v>EA</v>
      </c>
      <c r="F7" s="410" t="str">
        <f ca="1">TRIM(INDEX(Est_Sec, A7, 3))</f>
        <v>Provide and Install Project Sign, Complete In Place As Required by the Drawings and Specifications</v>
      </c>
      <c r="G7" s="410"/>
      <c r="H7" s="410"/>
      <c r="I7" s="220"/>
      <c r="J7" s="223"/>
      <c r="K7" s="226"/>
      <c r="L7" s="223"/>
    </row>
    <row r="8" spans="1:14" ht="15.9" customHeight="1">
      <c r="A8" s="89"/>
      <c r="B8" s="390"/>
      <c r="C8" s="400"/>
      <c r="D8" s="406"/>
      <c r="E8" s="390"/>
      <c r="F8" s="229" t="s">
        <v>271</v>
      </c>
      <c r="G8" s="84"/>
      <c r="H8" s="231" t="s">
        <v>857</v>
      </c>
      <c r="I8" s="221"/>
      <c r="J8" s="224"/>
      <c r="K8" s="227"/>
      <c r="L8" s="224"/>
    </row>
    <row r="9" spans="1:14" ht="15.9" customHeight="1">
      <c r="A9" s="89"/>
      <c r="B9" s="390"/>
      <c r="C9" s="400"/>
      <c r="D9" s="406"/>
      <c r="E9" s="390"/>
      <c r="F9" s="229" t="s">
        <v>272</v>
      </c>
      <c r="G9" s="84"/>
      <c r="H9" s="231" t="s">
        <v>858</v>
      </c>
      <c r="I9" s="221" t="s">
        <v>554</v>
      </c>
      <c r="J9" s="225"/>
      <c r="K9" s="221" t="s">
        <v>554</v>
      </c>
      <c r="L9" s="225"/>
    </row>
    <row r="10" spans="1:14" ht="15.9" customHeight="1">
      <c r="A10" s="89"/>
      <c r="B10" s="391"/>
      <c r="C10" s="401"/>
      <c r="D10" s="407"/>
      <c r="E10" s="391"/>
      <c r="F10" s="232"/>
      <c r="G10" s="233" t="e">
        <f ca="1">"PER " &amp; UPPER(Unitname(E7))</f>
        <v>#NAME?</v>
      </c>
      <c r="H10" s="234"/>
      <c r="I10" s="222"/>
      <c r="J10" s="225"/>
      <c r="K10" s="228"/>
      <c r="L10" s="225"/>
    </row>
    <row r="11" spans="1:14" ht="22.5" customHeight="1">
      <c r="A11" s="89">
        <f ca="1">MAX($A$1:OFFSET(A11,-1,0))+1</f>
        <v>3</v>
      </c>
      <c r="B11" s="389" t="str">
        <f ca="1">TRIM(INDEX(Est_Sec, A11, 1))</f>
        <v>1</v>
      </c>
      <c r="C11" s="399" t="str">
        <f ca="1">TRIM((INDEX(Est_Sec,A11,2)))</f>
        <v>102</v>
      </c>
      <c r="D11" s="395">
        <f ca="1">INDEX(Est_Sec, A11, 5)</f>
        <v>100</v>
      </c>
      <c r="E11" s="389" t="str">
        <f ca="1">UPPER(TRIM(INDEX(Est_Sec, A11, 4)))</f>
        <v>STA</v>
      </c>
      <c r="F11" s="392" t="str">
        <f ca="1">TRIM(INDEX(Est_Sec, A11, 3))</f>
        <v>Clearing and Grubbing of Road R.O.W.</v>
      </c>
      <c r="G11" s="393"/>
      <c r="H11" s="394"/>
      <c r="I11" s="220"/>
      <c r="J11" s="223"/>
      <c r="K11" s="226"/>
      <c r="L11" s="223"/>
    </row>
    <row r="12" spans="1:14" ht="15.9" customHeight="1">
      <c r="A12" s="89"/>
      <c r="B12" s="390"/>
      <c r="C12" s="400"/>
      <c r="D12" s="396"/>
      <c r="E12" s="390"/>
      <c r="F12" s="229" t="s">
        <v>271</v>
      </c>
      <c r="G12" s="84"/>
      <c r="H12" s="231" t="s">
        <v>857</v>
      </c>
      <c r="I12" s="221"/>
      <c r="J12" s="224"/>
      <c r="K12" s="227"/>
      <c r="L12" s="224"/>
    </row>
    <row r="13" spans="1:14" ht="15.9" customHeight="1">
      <c r="A13" s="89"/>
      <c r="B13" s="390"/>
      <c r="C13" s="400"/>
      <c r="D13" s="396"/>
      <c r="E13" s="390"/>
      <c r="F13" s="229" t="s">
        <v>272</v>
      </c>
      <c r="G13" s="84"/>
      <c r="H13" s="231" t="s">
        <v>858</v>
      </c>
      <c r="I13" s="221" t="s">
        <v>554</v>
      </c>
      <c r="J13" s="225"/>
      <c r="K13" s="221" t="s">
        <v>554</v>
      </c>
      <c r="L13" s="225"/>
    </row>
    <row r="14" spans="1:14" ht="15.9" customHeight="1">
      <c r="A14" s="89"/>
      <c r="B14" s="391"/>
      <c r="C14" s="401"/>
      <c r="D14" s="397"/>
      <c r="E14" s="391"/>
      <c r="F14" s="232"/>
      <c r="G14" s="233" t="e">
        <f ca="1">"PER " &amp; UPPER(Unitname(E11))</f>
        <v>#NAME?</v>
      </c>
      <c r="H14" s="234"/>
      <c r="I14" s="222"/>
      <c r="J14" s="225"/>
      <c r="K14" s="228"/>
      <c r="L14" s="225"/>
    </row>
    <row r="15" spans="1:14" ht="22.5" customHeight="1">
      <c r="A15" s="89">
        <f ca="1">MAX($A$1:OFFSET(A15,-1,0))+1</f>
        <v>4</v>
      </c>
      <c r="B15" s="389" t="str">
        <f ca="1">TRIM(INDEX(Est_Sec, A15, 1))</f>
        <v>2</v>
      </c>
      <c r="C15" s="399" t="str">
        <f ca="1">TRIM((INDEX(Est_Sec,A15,2)))</f>
        <v>104</v>
      </c>
      <c r="D15" s="395">
        <f ca="1">INDEX(Est_Sec, A15, 5)</f>
        <v>35000</v>
      </c>
      <c r="E15" s="389" t="str">
        <f ca="1">UPPER(TRIM(INDEX(Est_Sec, A15, 4)))</f>
        <v>SY</v>
      </c>
      <c r="F15" s="392" t="str">
        <f ca="1">TRIM(INDEX(Est_Sec, A15, 3))</f>
        <v>Remove and Dispose of Existing Concrete Pavement with or without Concrete Curbs including Driveways and Sidewalks</v>
      </c>
      <c r="G15" s="393"/>
      <c r="H15" s="394"/>
      <c r="I15" s="220"/>
      <c r="J15" s="223"/>
      <c r="K15" s="226"/>
      <c r="L15" s="223"/>
    </row>
    <row r="16" spans="1:14" ht="15.9" customHeight="1">
      <c r="A16" s="89"/>
      <c r="B16" s="390"/>
      <c r="C16" s="400"/>
      <c r="D16" s="396"/>
      <c r="E16" s="390"/>
      <c r="F16" s="229" t="s">
        <v>271</v>
      </c>
      <c r="G16" s="84"/>
      <c r="H16" s="231" t="s">
        <v>857</v>
      </c>
      <c r="I16" s="221"/>
      <c r="J16" s="224"/>
      <c r="K16" s="227"/>
      <c r="L16" s="224"/>
    </row>
    <row r="17" spans="1:26" ht="15.9" customHeight="1">
      <c r="A17" s="89"/>
      <c r="B17" s="390"/>
      <c r="C17" s="400"/>
      <c r="D17" s="396"/>
      <c r="E17" s="390"/>
      <c r="F17" s="229" t="s">
        <v>272</v>
      </c>
      <c r="G17" s="84"/>
      <c r="H17" s="231" t="s">
        <v>858</v>
      </c>
      <c r="I17" s="221" t="s">
        <v>554</v>
      </c>
      <c r="J17" s="225"/>
      <c r="K17" s="221" t="s">
        <v>554</v>
      </c>
      <c r="L17" s="225"/>
    </row>
    <row r="18" spans="1:26" ht="15.9" customHeight="1">
      <c r="A18" s="89"/>
      <c r="B18" s="391"/>
      <c r="C18" s="401"/>
      <c r="D18" s="397"/>
      <c r="E18" s="391"/>
      <c r="F18" s="232"/>
      <c r="G18" s="233" t="e">
        <f ca="1">"PER " &amp; UPPER(Unitname(E15))</f>
        <v>#NAME?</v>
      </c>
      <c r="H18" s="234"/>
      <c r="I18" s="222"/>
      <c r="J18" s="225"/>
      <c r="K18" s="228"/>
      <c r="L18" s="225"/>
    </row>
    <row r="19" spans="1:26" ht="33.75" customHeight="1">
      <c r="A19" s="89">
        <f ca="1">MAX($A$1:OFFSET(A19,-1,0))+1</f>
        <v>5</v>
      </c>
      <c r="B19" s="389" t="str">
        <f ca="1">TRIM(INDEX(Est_Sec, A19, 1))</f>
        <v>3</v>
      </c>
      <c r="C19" s="399" t="str">
        <f ca="1">TRIM((INDEX(Est_Sec,A19,2)))</f>
        <v>110</v>
      </c>
      <c r="D19" s="395">
        <f ca="1">INDEX(Est_Sec, A19, 5)</f>
        <v>2000</v>
      </c>
      <c r="E19" s="389" t="str">
        <f ca="1">UPPER(TRIM(INDEX(Est_Sec, A19, 4)))</f>
        <v>CY</v>
      </c>
      <c r="F19" s="392" t="str">
        <f ca="1">TRIM(INDEX(Est_Sec, A19, 3))</f>
        <v>Roadway Excavation (Including 3" Stripping)</v>
      </c>
      <c r="G19" s="393"/>
      <c r="H19" s="394"/>
      <c r="I19" s="220"/>
      <c r="J19" s="223"/>
      <c r="K19" s="226"/>
      <c r="L19" s="223"/>
    </row>
    <row r="20" spans="1:26" ht="15.9" customHeight="1">
      <c r="A20" s="89"/>
      <c r="B20" s="390"/>
      <c r="C20" s="400"/>
      <c r="D20" s="396"/>
      <c r="E20" s="390"/>
      <c r="F20" s="229" t="s">
        <v>271</v>
      </c>
      <c r="G20" s="84"/>
      <c r="H20" s="231" t="s">
        <v>857</v>
      </c>
      <c r="I20" s="221"/>
      <c r="J20" s="224"/>
      <c r="K20" s="227"/>
      <c r="L20" s="224"/>
    </row>
    <row r="21" spans="1:26" ht="15.9" customHeight="1">
      <c r="A21" s="89"/>
      <c r="B21" s="390"/>
      <c r="C21" s="400"/>
      <c r="D21" s="396"/>
      <c r="E21" s="390"/>
      <c r="F21" s="229" t="s">
        <v>272</v>
      </c>
      <c r="G21" s="84"/>
      <c r="H21" s="231" t="s">
        <v>858</v>
      </c>
      <c r="I21" s="221" t="s">
        <v>554</v>
      </c>
      <c r="J21" s="225"/>
      <c r="K21" s="221" t="s">
        <v>554</v>
      </c>
      <c r="L21" s="225"/>
    </row>
    <row r="22" spans="1:26" ht="15.9" customHeight="1">
      <c r="A22" s="89"/>
      <c r="B22" s="391"/>
      <c r="C22" s="401"/>
      <c r="D22" s="397"/>
      <c r="E22" s="391"/>
      <c r="F22" s="232"/>
      <c r="G22" s="233" t="e">
        <f ca="1">"PER " &amp; UPPER(Unitname(E19))</f>
        <v>#NAME?</v>
      </c>
      <c r="H22" s="234"/>
      <c r="I22" s="222"/>
      <c r="J22" s="225"/>
      <c r="K22" s="228"/>
      <c r="L22" s="225"/>
    </row>
    <row r="23" spans="1:26" ht="33.75" customHeight="1">
      <c r="A23" s="89">
        <f ca="1">MAX($A$1:OFFSET(A23,-1,0))+1</f>
        <v>6</v>
      </c>
      <c r="B23" s="389" t="str">
        <f ca="1">TRIM(INDEX(Est_Sec, A23, 1))</f>
        <v>4</v>
      </c>
      <c r="C23" s="399" t="str">
        <f ca="1">TRIM((INDEX(Est_Sec,A23,2)))</f>
        <v>465</v>
      </c>
      <c r="D23" s="395">
        <f ca="1">INDEX(Est_Sec, A23, 5)</f>
        <v>500</v>
      </c>
      <c r="E23" s="389" t="str">
        <f ca="1">UPPER(TRIM(INDEX(Est_Sec, A23, 4)))</f>
        <v>LF</v>
      </c>
      <c r="F23" s="392" t="str">
        <f ca="1">TRIM(INDEX(Est_Sec, A23, 3))</f>
        <v>Remove and Dispose of Concrete or Metal Pipe (All Sizes, All Depths)</v>
      </c>
      <c r="G23" s="393"/>
      <c r="H23" s="394"/>
      <c r="I23" s="220"/>
      <c r="J23" s="223"/>
      <c r="K23" s="226"/>
      <c r="L23" s="223"/>
    </row>
    <row r="24" spans="1:26" ht="15.9" customHeight="1">
      <c r="A24" s="89"/>
      <c r="B24" s="390"/>
      <c r="C24" s="400"/>
      <c r="D24" s="396"/>
      <c r="E24" s="390"/>
      <c r="F24" s="229" t="s">
        <v>271</v>
      </c>
      <c r="G24" s="84"/>
      <c r="H24" s="231" t="s">
        <v>857</v>
      </c>
      <c r="I24" s="221"/>
      <c r="J24" s="224"/>
      <c r="K24" s="227"/>
      <c r="L24" s="224"/>
      <c r="N24" s="147"/>
      <c r="O24" s="147"/>
      <c r="P24" s="147"/>
      <c r="Q24" s="147"/>
      <c r="R24" s="147"/>
      <c r="S24" s="147"/>
      <c r="T24" s="147"/>
      <c r="U24" s="147"/>
      <c r="V24" s="147"/>
      <c r="W24" s="147"/>
      <c r="X24" s="147"/>
      <c r="Y24" s="147"/>
      <c r="Z24" s="147"/>
    </row>
    <row r="25" spans="1:26" ht="15.9" customHeight="1">
      <c r="A25" s="89"/>
      <c r="B25" s="390"/>
      <c r="C25" s="400"/>
      <c r="D25" s="396"/>
      <c r="E25" s="390"/>
      <c r="F25" s="229" t="s">
        <v>272</v>
      </c>
      <c r="G25" s="84"/>
      <c r="H25" s="231" t="s">
        <v>858</v>
      </c>
      <c r="I25" s="221" t="s">
        <v>554</v>
      </c>
      <c r="J25" s="225"/>
      <c r="K25" s="221" t="s">
        <v>554</v>
      </c>
      <c r="L25" s="225"/>
      <c r="N25" s="147"/>
      <c r="O25" s="147"/>
      <c r="P25" s="147"/>
      <c r="Q25" s="147"/>
      <c r="R25" s="147"/>
      <c r="S25" s="147"/>
      <c r="T25" s="147"/>
      <c r="U25" s="147"/>
      <c r="V25" s="147"/>
      <c r="W25" s="147"/>
      <c r="X25" s="147"/>
      <c r="Y25" s="147"/>
      <c r="Z25" s="147"/>
    </row>
    <row r="26" spans="1:26" ht="15.9" customHeight="1">
      <c r="A26" s="89"/>
      <c r="B26" s="391"/>
      <c r="C26" s="401"/>
      <c r="D26" s="397"/>
      <c r="E26" s="391"/>
      <c r="F26" s="232"/>
      <c r="G26" s="233" t="e">
        <f ca="1">"PER " &amp; UPPER(Unitname(E23))</f>
        <v>#NAME?</v>
      </c>
      <c r="H26" s="234"/>
      <c r="I26" s="222"/>
      <c r="J26" s="225"/>
      <c r="K26" s="228"/>
      <c r="L26" s="225"/>
      <c r="N26" s="235"/>
      <c r="O26" s="403"/>
      <c r="P26" s="236"/>
      <c r="Q26" s="235"/>
      <c r="R26" s="402"/>
      <c r="S26" s="402"/>
      <c r="T26" s="402"/>
      <c r="U26" s="230"/>
      <c r="V26" s="85"/>
      <c r="W26" s="85"/>
      <c r="X26" s="85"/>
      <c r="Y26" s="147"/>
      <c r="Z26" s="147"/>
    </row>
    <row r="27" spans="1:26" ht="22.5" customHeight="1">
      <c r="A27" s="89">
        <f ca="1">MAX($A$1:OFFSET(A27,-1,0))+1</f>
        <v>7</v>
      </c>
      <c r="B27" s="389" t="str">
        <f ca="1">TRIM(INDEX(Est_Sec, A27, 1))</f>
        <v>5</v>
      </c>
      <c r="C27" s="399" t="str">
        <f ca="1">TRIM((INDEX(Est_Sec,A27,2)))</f>
        <v>495</v>
      </c>
      <c r="D27" s="395">
        <f ca="1">INDEX(Est_Sec, A27, 5)</f>
        <v>10</v>
      </c>
      <c r="E27" s="389" t="str">
        <f ca="1">UPPER(TRIM(INDEX(Est_Sec, A27, 4)))</f>
        <v>EA</v>
      </c>
      <c r="F27" s="392" t="str">
        <f ca="1">TRIM(INDEX(Est_Sec, A27, 3))</f>
        <v>Remove Old Structures, Inlets, Manholes, etc.</v>
      </c>
      <c r="G27" s="393"/>
      <c r="H27" s="394"/>
      <c r="I27" s="220"/>
      <c r="J27" s="223"/>
      <c r="K27" s="226"/>
      <c r="L27" s="223"/>
      <c r="N27" s="237"/>
      <c r="O27" s="403"/>
      <c r="P27" s="238"/>
      <c r="Q27" s="237"/>
      <c r="R27" s="230"/>
      <c r="S27" s="230"/>
      <c r="T27" s="230"/>
      <c r="U27" s="88"/>
      <c r="V27" s="85"/>
      <c r="W27" s="85"/>
      <c r="X27" s="85"/>
      <c r="Y27" s="147"/>
      <c r="Z27" s="147"/>
    </row>
    <row r="28" spans="1:26" ht="15.9" customHeight="1">
      <c r="A28" s="89"/>
      <c r="B28" s="390"/>
      <c r="C28" s="400"/>
      <c r="D28" s="396"/>
      <c r="E28" s="390"/>
      <c r="F28" s="229" t="s">
        <v>271</v>
      </c>
      <c r="G28" s="84"/>
      <c r="H28" s="231" t="s">
        <v>857</v>
      </c>
      <c r="I28" s="221"/>
      <c r="J28" s="224"/>
      <c r="K28" s="227"/>
      <c r="L28" s="224"/>
      <c r="N28" s="237"/>
      <c r="O28" s="403"/>
      <c r="P28" s="238"/>
      <c r="Q28" s="237"/>
      <c r="R28" s="230"/>
      <c r="S28" s="230"/>
      <c r="T28" s="230"/>
      <c r="U28" s="88"/>
      <c r="V28" s="85"/>
      <c r="W28" s="88"/>
      <c r="X28" s="85"/>
      <c r="Y28" s="147"/>
      <c r="Z28" s="147"/>
    </row>
    <row r="29" spans="1:26" ht="15.9" customHeight="1">
      <c r="A29" s="89"/>
      <c r="B29" s="390"/>
      <c r="C29" s="400"/>
      <c r="D29" s="396"/>
      <c r="E29" s="390"/>
      <c r="F29" s="229" t="s">
        <v>272</v>
      </c>
      <c r="G29" s="84"/>
      <c r="H29" s="231" t="s">
        <v>858</v>
      </c>
      <c r="I29" s="221" t="s">
        <v>554</v>
      </c>
      <c r="J29" s="225"/>
      <c r="K29" s="221" t="s">
        <v>554</v>
      </c>
      <c r="L29" s="225"/>
      <c r="N29" s="237"/>
      <c r="O29" s="237"/>
      <c r="P29" s="238"/>
      <c r="Q29" s="237"/>
      <c r="R29" s="239"/>
      <c r="S29" s="240"/>
      <c r="T29" s="230"/>
      <c r="U29" s="230"/>
      <c r="V29" s="85"/>
      <c r="W29" s="85"/>
      <c r="X29" s="85"/>
      <c r="Y29" s="147"/>
      <c r="Z29" s="147"/>
    </row>
    <row r="30" spans="1:26" ht="15.9" customHeight="1">
      <c r="A30" s="89"/>
      <c r="B30" s="391"/>
      <c r="C30" s="401"/>
      <c r="D30" s="397"/>
      <c r="E30" s="391"/>
      <c r="F30" s="232"/>
      <c r="G30" s="233" t="e">
        <f ca="1">"PER " &amp; UPPER(Unitname(E27))</f>
        <v>#NAME?</v>
      </c>
      <c r="H30" s="234"/>
      <c r="I30" s="222"/>
      <c r="J30" s="225"/>
      <c r="K30" s="228"/>
      <c r="L30" s="225"/>
      <c r="N30" s="147"/>
      <c r="O30" s="147"/>
      <c r="P30" s="147"/>
      <c r="Q30" s="147"/>
      <c r="R30" s="147"/>
      <c r="S30" s="147"/>
      <c r="T30" s="147"/>
      <c r="U30" s="147"/>
      <c r="V30" s="147"/>
      <c r="W30" s="147"/>
      <c r="X30" s="147"/>
      <c r="Y30" s="147"/>
      <c r="Z30" s="147"/>
    </row>
    <row r="31" spans="1:26" ht="33.75" customHeight="1">
      <c r="A31" s="89">
        <f ca="1">MAX($A$1:OFFSET(A31,-1,0))+1</f>
        <v>8</v>
      </c>
      <c r="B31" s="389" t="str">
        <f ca="1">TRIM(INDEX(Est_Sec, A31, 1))</f>
        <v>6</v>
      </c>
      <c r="C31" s="399" t="str">
        <f ca="1">TRIM((INDEX(Est_Sec,A31,2)))</f>
        <v>495</v>
      </c>
      <c r="D31" s="395">
        <f ca="1">INDEX(Est_Sec, A31, 5)</f>
        <v>2</v>
      </c>
      <c r="E31" s="389" t="str">
        <f ca="1">UPPER(TRIM(INDEX(Est_Sec, A31, 4)))</f>
        <v>EA</v>
      </c>
      <c r="F31" s="392" t="str">
        <f ca="1">TRIM(INDEX(Est_Sec, A31, 3))</f>
        <v>Remove Old Structures, Exisitng bridge approach Slab (10" Min)</v>
      </c>
      <c r="G31" s="393"/>
      <c r="H31" s="394"/>
      <c r="I31" s="220"/>
      <c r="J31" s="223"/>
      <c r="K31" s="226"/>
      <c r="L31" s="223"/>
      <c r="N31" s="147"/>
      <c r="O31" s="147"/>
      <c r="P31" s="147"/>
      <c r="Q31" s="147"/>
      <c r="R31" s="147"/>
      <c r="S31" s="147"/>
      <c r="T31" s="147"/>
      <c r="U31" s="147"/>
      <c r="V31" s="147"/>
      <c r="W31" s="147"/>
      <c r="X31" s="147"/>
      <c r="Y31" s="147"/>
      <c r="Z31" s="147"/>
    </row>
    <row r="32" spans="1:26" ht="15.9" customHeight="1">
      <c r="A32" s="89"/>
      <c r="B32" s="390"/>
      <c r="C32" s="400"/>
      <c r="D32" s="396"/>
      <c r="E32" s="390"/>
      <c r="F32" s="229" t="s">
        <v>271</v>
      </c>
      <c r="G32" s="84"/>
      <c r="H32" s="231" t="s">
        <v>857</v>
      </c>
      <c r="I32" s="221"/>
      <c r="J32" s="224"/>
      <c r="K32" s="227"/>
      <c r="L32" s="224"/>
    </row>
    <row r="33" spans="1:12" ht="15.9" customHeight="1">
      <c r="A33" s="89"/>
      <c r="B33" s="390"/>
      <c r="C33" s="400"/>
      <c r="D33" s="396"/>
      <c r="E33" s="390"/>
      <c r="F33" s="229" t="s">
        <v>272</v>
      </c>
      <c r="G33" s="84"/>
      <c r="H33" s="231" t="s">
        <v>858</v>
      </c>
      <c r="I33" s="221" t="s">
        <v>554</v>
      </c>
      <c r="J33" s="225"/>
      <c r="K33" s="221" t="s">
        <v>554</v>
      </c>
      <c r="L33" s="225"/>
    </row>
    <row r="34" spans="1:12" ht="15.9" customHeight="1">
      <c r="A34" s="89"/>
      <c r="B34" s="391"/>
      <c r="C34" s="401"/>
      <c r="D34" s="397"/>
      <c r="E34" s="391"/>
      <c r="F34" s="232"/>
      <c r="G34" s="233" t="e">
        <f ca="1">"PER " &amp; UPPER(Unitname(E31))</f>
        <v>#NAME?</v>
      </c>
      <c r="H34" s="234"/>
      <c r="I34" s="222"/>
      <c r="J34" s="225"/>
      <c r="K34" s="228"/>
      <c r="L34" s="225"/>
    </row>
    <row r="35" spans="1:12" ht="22.5" customHeight="1">
      <c r="A35" s="89">
        <f ca="1">MAX($A$1:OFFSET(A35,-1,0))+1</f>
        <v>9</v>
      </c>
      <c r="B35" s="389" t="str">
        <f ca="1">TRIM(INDEX(Est_Sec, A35, 1))</f>
        <v>7</v>
      </c>
      <c r="C35" s="399" t="str">
        <f ca="1">TRIM((INDEX(Est_Sec,A35,2)))</f>
        <v>495</v>
      </c>
      <c r="D35" s="395">
        <f ca="1">INDEX(Est_Sec, A35, 5)</f>
        <v>4</v>
      </c>
      <c r="E35" s="389" t="str">
        <f ca="1">UPPER(TRIM(INDEX(Est_Sec, A35, 4)))</f>
        <v>EA</v>
      </c>
      <c r="F35" s="392" t="str">
        <f ca="1">TRIM(INDEX(Est_Sec, A35, 3))</f>
        <v>Remove Old Structures, Wingwall</v>
      </c>
      <c r="G35" s="393"/>
      <c r="H35" s="394"/>
      <c r="I35" s="220"/>
      <c r="J35" s="223"/>
      <c r="K35" s="226"/>
      <c r="L35" s="223"/>
    </row>
    <row r="36" spans="1:12" ht="15.9" customHeight="1">
      <c r="A36" s="89"/>
      <c r="B36" s="390"/>
      <c r="C36" s="400"/>
      <c r="D36" s="396"/>
      <c r="E36" s="390"/>
      <c r="F36" s="229" t="s">
        <v>271</v>
      </c>
      <c r="G36" s="84"/>
      <c r="H36" s="231" t="s">
        <v>857</v>
      </c>
      <c r="I36" s="221"/>
      <c r="J36" s="224"/>
      <c r="K36" s="227"/>
      <c r="L36" s="224"/>
    </row>
    <row r="37" spans="1:12" ht="15.9" customHeight="1">
      <c r="A37" s="89"/>
      <c r="B37" s="390"/>
      <c r="C37" s="400"/>
      <c r="D37" s="396"/>
      <c r="E37" s="390"/>
      <c r="F37" s="229" t="s">
        <v>272</v>
      </c>
      <c r="G37" s="84"/>
      <c r="H37" s="231" t="s">
        <v>858</v>
      </c>
      <c r="I37" s="221" t="s">
        <v>554</v>
      </c>
      <c r="J37" s="225"/>
      <c r="K37" s="221" t="s">
        <v>554</v>
      </c>
      <c r="L37" s="225"/>
    </row>
    <row r="38" spans="1:12" ht="15.9" customHeight="1">
      <c r="A38" s="89"/>
      <c r="B38" s="391"/>
      <c r="C38" s="401"/>
      <c r="D38" s="397"/>
      <c r="E38" s="391"/>
      <c r="F38" s="232"/>
      <c r="G38" s="233" t="e">
        <f ca="1">"PER " &amp; UPPER(Unitname(E35))</f>
        <v>#NAME?</v>
      </c>
      <c r="H38" s="234"/>
      <c r="I38" s="222"/>
      <c r="J38" s="225"/>
      <c r="K38" s="228"/>
      <c r="L38" s="225"/>
    </row>
    <row r="39" spans="1:12" ht="15.9" customHeight="1">
      <c r="A39" s="89">
        <f ca="1">MAX($A$1:OFFSET(A39,-1,0))+1</f>
        <v>10</v>
      </c>
      <c r="B39" s="389" t="str">
        <f ca="1">TRIM(INDEX(Est_Sec, A39, 1))</f>
        <v>8</v>
      </c>
      <c r="C39" s="399" t="str">
        <f ca="1">TRIM((INDEX(Est_Sec,A39,2)))</f>
        <v>495</v>
      </c>
      <c r="D39" s="395">
        <f ca="1">INDEX(Est_Sec, A39, 5)</f>
        <v>0</v>
      </c>
      <c r="E39" s="389" t="str">
        <f ca="1">UPPER(TRIM(INDEX(Est_Sec, A39, 4)))</f>
        <v>EA</v>
      </c>
      <c r="F39" s="392" t="str">
        <f ca="1">TRIM(INDEX(Est_Sec, A39, 3))</f>
        <v>Remove Old Structures, Abutment</v>
      </c>
      <c r="G39" s="393"/>
      <c r="H39" s="394"/>
      <c r="I39" s="220"/>
      <c r="J39" s="223"/>
      <c r="K39" s="226"/>
      <c r="L39" s="223"/>
    </row>
    <row r="40" spans="1:12" ht="15.9" customHeight="1">
      <c r="A40" s="89"/>
      <c r="B40" s="390"/>
      <c r="C40" s="400"/>
      <c r="D40" s="396"/>
      <c r="E40" s="390"/>
      <c r="F40" s="229" t="s">
        <v>271</v>
      </c>
      <c r="G40" s="84"/>
      <c r="H40" s="231" t="s">
        <v>857</v>
      </c>
      <c r="I40" s="221"/>
      <c r="J40" s="224"/>
      <c r="K40" s="227"/>
      <c r="L40" s="224"/>
    </row>
    <row r="41" spans="1:12" ht="15.9" customHeight="1">
      <c r="A41" s="89"/>
      <c r="B41" s="390"/>
      <c r="C41" s="400"/>
      <c r="D41" s="396"/>
      <c r="E41" s="390"/>
      <c r="F41" s="229" t="s">
        <v>272</v>
      </c>
      <c r="G41" s="84"/>
      <c r="H41" s="231" t="s">
        <v>858</v>
      </c>
      <c r="I41" s="221" t="s">
        <v>554</v>
      </c>
      <c r="J41" s="225"/>
      <c r="K41" s="221" t="s">
        <v>554</v>
      </c>
      <c r="L41" s="225"/>
    </row>
    <row r="42" spans="1:12" ht="15.9" customHeight="1">
      <c r="A42" s="89"/>
      <c r="B42" s="391"/>
      <c r="C42" s="401"/>
      <c r="D42" s="397"/>
      <c r="E42" s="391"/>
      <c r="F42" s="232"/>
      <c r="G42" s="233" t="e">
        <f ca="1">"PER " &amp; UPPER(Unitname(E39))</f>
        <v>#NAME?</v>
      </c>
      <c r="H42" s="234"/>
      <c r="I42" s="222"/>
      <c r="J42" s="225"/>
      <c r="K42" s="228"/>
      <c r="L42" s="225"/>
    </row>
    <row r="43" spans="1:12" ht="22.5" customHeight="1">
      <c r="A43" s="89">
        <f ca="1">MAX($A$1:OFFSET(A43,-1,0))+1</f>
        <v>11</v>
      </c>
      <c r="B43" s="389" t="str">
        <f ca="1">TRIM(INDEX(Est_Sec, A43, 1))</f>
        <v>9</v>
      </c>
      <c r="C43" s="399" t="str">
        <f ca="1">TRIM((INDEX(Est_Sec,A43,2)))</f>
        <v>495</v>
      </c>
      <c r="D43" s="395">
        <f ca="1">INDEX(Est_Sec, A43, 5)</f>
        <v>0</v>
      </c>
      <c r="E43" s="389" t="str">
        <f ca="1">UPPER(TRIM(INDEX(Est_Sec, A43, 4)))</f>
        <v>EA</v>
      </c>
      <c r="F43" s="392" t="str">
        <f ca="1">TRIM(INDEX(Est_Sec, A43, 3))</f>
        <v>Remove Old Structures, Bent</v>
      </c>
      <c r="G43" s="393"/>
      <c r="H43" s="394"/>
      <c r="I43" s="220"/>
      <c r="J43" s="223"/>
      <c r="K43" s="226"/>
      <c r="L43" s="223"/>
    </row>
    <row r="44" spans="1:12" ht="15.9" customHeight="1">
      <c r="A44" s="89"/>
      <c r="B44" s="390"/>
      <c r="C44" s="400"/>
      <c r="D44" s="396"/>
      <c r="E44" s="390"/>
      <c r="F44" s="229" t="s">
        <v>271</v>
      </c>
      <c r="G44" s="84"/>
      <c r="H44" s="231" t="s">
        <v>857</v>
      </c>
      <c r="I44" s="221"/>
      <c r="J44" s="224"/>
      <c r="K44" s="227"/>
      <c r="L44" s="224"/>
    </row>
    <row r="45" spans="1:12" ht="15.9" customHeight="1">
      <c r="A45" s="89"/>
      <c r="B45" s="390"/>
      <c r="C45" s="400"/>
      <c r="D45" s="396"/>
      <c r="E45" s="390"/>
      <c r="F45" s="229" t="s">
        <v>272</v>
      </c>
      <c r="G45" s="84"/>
      <c r="H45" s="231" t="s">
        <v>858</v>
      </c>
      <c r="I45" s="221" t="s">
        <v>554</v>
      </c>
      <c r="J45" s="225"/>
      <c r="K45" s="221" t="s">
        <v>554</v>
      </c>
      <c r="L45" s="225"/>
    </row>
    <row r="46" spans="1:12" ht="15.9" customHeight="1">
      <c r="A46" s="89"/>
      <c r="B46" s="391"/>
      <c r="C46" s="401"/>
      <c r="D46" s="397"/>
      <c r="E46" s="391"/>
      <c r="F46" s="232"/>
      <c r="G46" s="233" t="e">
        <f ca="1">"PER " &amp; UPPER(Unitname(E43))</f>
        <v>#NAME?</v>
      </c>
      <c r="H46" s="234"/>
      <c r="I46" s="222"/>
      <c r="J46" s="225"/>
      <c r="K46" s="228"/>
      <c r="L46" s="225"/>
    </row>
    <row r="47" spans="1:12" ht="15.9" customHeight="1">
      <c r="A47" s="89">
        <f ca="1">MAX($A$1:OFFSET(A47,-1,0))+1</f>
        <v>12</v>
      </c>
      <c r="B47" s="398" t="str">
        <f ca="1">TRIM(INDEX(Est_Sec, A47, 1))</f>
        <v>10</v>
      </c>
      <c r="C47" s="398"/>
      <c r="D47" s="398"/>
      <c r="E47" s="398"/>
      <c r="F47" s="398"/>
      <c r="G47" s="398"/>
      <c r="H47" s="398"/>
      <c r="I47" s="398"/>
      <c r="J47" s="398"/>
      <c r="K47" s="88" t="s">
        <v>554</v>
      </c>
      <c r="L47" s="87"/>
    </row>
    <row r="48" spans="1:12" ht="15.9" customHeight="1">
      <c r="A48" s="89"/>
      <c r="B48" s="106"/>
      <c r="C48" s="106"/>
      <c r="D48" s="106"/>
      <c r="E48" s="106"/>
      <c r="F48" s="106"/>
      <c r="G48" s="106"/>
      <c r="H48" s="106"/>
      <c r="I48" s="106"/>
      <c r="J48" s="106"/>
      <c r="K48" s="88"/>
      <c r="L48" s="85"/>
    </row>
    <row r="49" spans="1:12" ht="15.9" customHeight="1">
      <c r="A49" s="89">
        <f ca="1">MAX($A$1:OFFSET(A49,-1,0))+1</f>
        <v>13</v>
      </c>
      <c r="B49" s="252" t="str">
        <f ca="1">TRIM(INDEX(Est_Sec, A49, 1))</f>
        <v>11</v>
      </c>
      <c r="C49" s="248"/>
      <c r="D49" s="248"/>
      <c r="E49" s="248"/>
      <c r="F49" s="248"/>
      <c r="G49" s="248"/>
      <c r="H49" s="248"/>
      <c r="I49" s="86"/>
      <c r="J49" s="249"/>
      <c r="K49" s="249"/>
      <c r="L49" s="243"/>
    </row>
    <row r="50" spans="1:12" ht="22.5" customHeight="1">
      <c r="A50" s="89">
        <f ca="1">MAX($A$1:OFFSET(A50,-1,0))+1</f>
        <v>14</v>
      </c>
      <c r="B50" s="389" t="str">
        <f ca="1">TRIM(INDEX(Est_Sec, A50, 1))</f>
        <v>12</v>
      </c>
      <c r="C50" s="399" t="str">
        <f ca="1">TRIM((INDEX(Est_Sec,A50,2)))</f>
        <v>500</v>
      </c>
      <c r="D50" s="395">
        <f ca="1">INDEX(Est_Sec, A50, 5)</f>
        <v>0</v>
      </c>
      <c r="E50" s="389" t="str">
        <f ca="1">UPPER(TRIM(INDEX(Est_Sec, A50, 4)))</f>
        <v>EA</v>
      </c>
      <c r="F50" s="392" t="str">
        <f ca="1">TRIM(INDEX(Est_Sec, A50, 3))</f>
        <v>Remove and Relocate or Dispose of Traffic Signs, Mail Boxes and Roadway Signs</v>
      </c>
      <c r="G50" s="393"/>
      <c r="H50" s="394"/>
      <c r="I50" s="220"/>
      <c r="J50" s="223"/>
      <c r="K50" s="226"/>
      <c r="L50" s="223"/>
    </row>
    <row r="51" spans="1:12" ht="15.9" customHeight="1">
      <c r="A51" s="89"/>
      <c r="B51" s="390"/>
      <c r="C51" s="400"/>
      <c r="D51" s="396"/>
      <c r="E51" s="390"/>
      <c r="F51" s="229" t="s">
        <v>271</v>
      </c>
      <c r="G51" s="84"/>
      <c r="H51" s="231" t="s">
        <v>857</v>
      </c>
      <c r="I51" s="221"/>
      <c r="J51" s="224"/>
      <c r="K51" s="227"/>
      <c r="L51" s="224"/>
    </row>
    <row r="52" spans="1:12" ht="15.9" customHeight="1">
      <c r="A52" s="89"/>
      <c r="B52" s="390"/>
      <c r="C52" s="400"/>
      <c r="D52" s="396"/>
      <c r="E52" s="390"/>
      <c r="F52" s="229" t="s">
        <v>272</v>
      </c>
      <c r="G52" s="84"/>
      <c r="H52" s="231" t="s">
        <v>858</v>
      </c>
      <c r="I52" s="221" t="s">
        <v>554</v>
      </c>
      <c r="J52" s="225"/>
      <c r="K52" s="221" t="s">
        <v>554</v>
      </c>
      <c r="L52" s="225"/>
    </row>
    <row r="53" spans="1:12" ht="15.9" customHeight="1">
      <c r="A53" s="89"/>
      <c r="B53" s="391"/>
      <c r="C53" s="401"/>
      <c r="D53" s="397"/>
      <c r="E53" s="391"/>
      <c r="F53" s="232"/>
      <c r="G53" s="233" t="e">
        <f ca="1">"PER " &amp; UPPER(Unitname(E50))</f>
        <v>#NAME?</v>
      </c>
      <c r="H53" s="234"/>
      <c r="I53" s="222"/>
      <c r="J53" s="225"/>
      <c r="K53" s="228"/>
      <c r="L53" s="225"/>
    </row>
    <row r="54" spans="1:12" ht="22.5" customHeight="1">
      <c r="A54" s="89">
        <f ca="1">MAX($A$1:OFFSET(A54,-1,0))+1</f>
        <v>15</v>
      </c>
      <c r="B54" s="389" t="str">
        <f ca="1">TRIM(INDEX(Est_Sec, A54, 1))</f>
        <v>13</v>
      </c>
      <c r="C54" s="399" t="str">
        <f ca="1">TRIM((INDEX(Est_Sec,A54,2)))</f>
        <v>540</v>
      </c>
      <c r="D54" s="395">
        <f ca="1">INDEX(Est_Sec, A54, 5)</f>
        <v>2500</v>
      </c>
      <c r="E54" s="389" t="str">
        <f ca="1">UPPER(TRIM(INDEX(Est_Sec, A54, 4)))</f>
        <v>SY</v>
      </c>
      <c r="F54" s="392" t="str">
        <f ca="1">TRIM(INDEX(Est_Sec, A54, 3))</f>
        <v>Remove and Dispose of Existing Asphalt Surface and Base Course (All Depths) Including Driveways</v>
      </c>
      <c r="G54" s="393"/>
      <c r="H54" s="394"/>
      <c r="I54" s="220"/>
      <c r="J54" s="223"/>
      <c r="K54" s="226"/>
      <c r="L54" s="223"/>
    </row>
    <row r="55" spans="1:12" ht="15.9" customHeight="1">
      <c r="A55" s="89"/>
      <c r="B55" s="390"/>
      <c r="C55" s="400"/>
      <c r="D55" s="396"/>
      <c r="E55" s="390"/>
      <c r="F55" s="229" t="s">
        <v>271</v>
      </c>
      <c r="G55" s="84"/>
      <c r="H55" s="231" t="s">
        <v>857</v>
      </c>
      <c r="I55" s="221"/>
      <c r="J55" s="224"/>
      <c r="K55" s="227"/>
      <c r="L55" s="224"/>
    </row>
    <row r="56" spans="1:12" ht="15.9" customHeight="1">
      <c r="A56" s="89"/>
      <c r="B56" s="390"/>
      <c r="C56" s="400"/>
      <c r="D56" s="396"/>
      <c r="E56" s="390"/>
      <c r="F56" s="229" t="s">
        <v>272</v>
      </c>
      <c r="G56" s="84"/>
      <c r="H56" s="231" t="s">
        <v>858</v>
      </c>
      <c r="I56" s="221" t="s">
        <v>554</v>
      </c>
      <c r="J56" s="225"/>
      <c r="K56" s="221" t="s">
        <v>554</v>
      </c>
      <c r="L56" s="225"/>
    </row>
    <row r="57" spans="1:12" ht="15.9" customHeight="1">
      <c r="A57" s="89"/>
      <c r="B57" s="391"/>
      <c r="C57" s="401"/>
      <c r="D57" s="397"/>
      <c r="E57" s="391"/>
      <c r="F57" s="232"/>
      <c r="G57" s="233" t="e">
        <f ca="1">"PER " &amp; UPPER(Unitname(E54))</f>
        <v>#NAME?</v>
      </c>
      <c r="H57" s="234"/>
      <c r="I57" s="222"/>
      <c r="J57" s="225"/>
      <c r="K57" s="228"/>
      <c r="L57" s="225"/>
    </row>
    <row r="58" spans="1:12" ht="22.5" customHeight="1">
      <c r="A58" s="89">
        <f ca="1">MAX($A$1:OFFSET(A58,-1,0))+1</f>
        <v>16</v>
      </c>
      <c r="B58" s="389" t="str">
        <f ca="1">TRIM(INDEX(Est_Sec, A58, 1))</f>
        <v>14</v>
      </c>
      <c r="C58" s="399" t="str">
        <f ca="1">TRIM((INDEX(Est_Sec,A58,2)))</f>
        <v>550</v>
      </c>
      <c r="D58" s="395">
        <f ca="1">INDEX(Est_Sec, A58, 5)</f>
        <v>1000</v>
      </c>
      <c r="E58" s="389" t="str">
        <f ca="1">UPPER(TRIM(INDEX(Est_Sec, A58, 4)))</f>
        <v>LF</v>
      </c>
      <c r="F58" s="392" t="str">
        <f ca="1">TRIM(INDEX(Est_Sec, A58, 3))</f>
        <v>Remove and Relocate or Dispose of Existing Fence Including Gates, As Required by the Drawings and Specifications</v>
      </c>
      <c r="G58" s="393"/>
      <c r="H58" s="394"/>
      <c r="I58" s="220"/>
      <c r="J58" s="223"/>
      <c r="K58" s="226"/>
      <c r="L58" s="223"/>
    </row>
    <row r="59" spans="1:12" ht="15.9" customHeight="1">
      <c r="A59" s="89"/>
      <c r="B59" s="390"/>
      <c r="C59" s="400"/>
      <c r="D59" s="396"/>
      <c r="E59" s="390"/>
      <c r="F59" s="229" t="s">
        <v>271</v>
      </c>
      <c r="G59" s="84"/>
      <c r="H59" s="231" t="s">
        <v>857</v>
      </c>
      <c r="I59" s="221"/>
      <c r="J59" s="224"/>
      <c r="K59" s="227"/>
      <c r="L59" s="224"/>
    </row>
    <row r="60" spans="1:12" ht="15.9" customHeight="1">
      <c r="A60" s="89"/>
      <c r="B60" s="390"/>
      <c r="C60" s="400"/>
      <c r="D60" s="396"/>
      <c r="E60" s="390"/>
      <c r="F60" s="229" t="s">
        <v>272</v>
      </c>
      <c r="G60" s="84"/>
      <c r="H60" s="231" t="s">
        <v>858</v>
      </c>
      <c r="I60" s="221" t="s">
        <v>554</v>
      </c>
      <c r="J60" s="225"/>
      <c r="K60" s="221" t="s">
        <v>554</v>
      </c>
      <c r="L60" s="225"/>
    </row>
    <row r="61" spans="1:12" ht="15.9" customHeight="1">
      <c r="A61" s="89"/>
      <c r="B61" s="391"/>
      <c r="C61" s="401"/>
      <c r="D61" s="397"/>
      <c r="E61" s="391"/>
      <c r="F61" s="232"/>
      <c r="G61" s="233" t="e">
        <f ca="1">"PER " &amp; UPPER(Unitname(E58))</f>
        <v>#NAME?</v>
      </c>
      <c r="H61" s="234"/>
      <c r="I61" s="222"/>
      <c r="J61" s="225"/>
      <c r="K61" s="228"/>
      <c r="L61" s="225"/>
    </row>
    <row r="62" spans="1:12" ht="22.5" customHeight="1">
      <c r="A62" s="89">
        <f ca="1">MAX($A$1:OFFSET(A62,-1,0))+1</f>
        <v>17</v>
      </c>
      <c r="B62" s="389" t="str">
        <f ca="1">TRIM(INDEX(Est_Sec, A62, 1))</f>
        <v>15</v>
      </c>
      <c r="C62" s="399" t="str">
        <f ca="1">TRIM((INDEX(Est_Sec,A62,2)))</f>
        <v>561</v>
      </c>
      <c r="D62" s="395">
        <f ca="1">INDEX(Est_Sec, A62, 5)</f>
        <v>1</v>
      </c>
      <c r="E62" s="389" t="str">
        <f ca="1">UPPER(TRIM(INDEX(Est_Sec, A62, 4)))</f>
        <v>LS</v>
      </c>
      <c r="F62" s="392" t="str">
        <f ca="1">TRIM(INDEX(Est_Sec, A62, 3))</f>
        <v>Videotaping of the Project Site</v>
      </c>
      <c r="G62" s="393"/>
      <c r="H62" s="394"/>
      <c r="I62" s="220"/>
      <c r="J62" s="223"/>
      <c r="K62" s="226"/>
      <c r="L62" s="223"/>
    </row>
    <row r="63" spans="1:12" ht="15.9" customHeight="1">
      <c r="A63" s="89"/>
      <c r="B63" s="390"/>
      <c r="C63" s="400"/>
      <c r="D63" s="396"/>
      <c r="E63" s="390"/>
      <c r="F63" s="229" t="s">
        <v>271</v>
      </c>
      <c r="G63" s="84"/>
      <c r="H63" s="231" t="s">
        <v>857</v>
      </c>
      <c r="I63" s="221"/>
      <c r="J63" s="224"/>
      <c r="K63" s="227"/>
      <c r="L63" s="224"/>
    </row>
    <row r="64" spans="1:12" ht="15.9" customHeight="1">
      <c r="A64" s="89"/>
      <c r="B64" s="390"/>
      <c r="C64" s="400"/>
      <c r="D64" s="396"/>
      <c r="E64" s="390"/>
      <c r="F64" s="229" t="s">
        <v>272</v>
      </c>
      <c r="G64" s="84"/>
      <c r="H64" s="231" t="s">
        <v>858</v>
      </c>
      <c r="I64" s="221" t="s">
        <v>554</v>
      </c>
      <c r="J64" s="225"/>
      <c r="K64" s="221" t="s">
        <v>554</v>
      </c>
      <c r="L64" s="225"/>
    </row>
    <row r="65" spans="1:12" ht="15.9" customHeight="1">
      <c r="A65" s="89"/>
      <c r="B65" s="391"/>
      <c r="C65" s="401"/>
      <c r="D65" s="397"/>
      <c r="E65" s="391"/>
      <c r="F65" s="232"/>
      <c r="G65" s="233" t="e">
        <f ca="1">"PER " &amp; UPPER(Unitname(E62))</f>
        <v>#NAME?</v>
      </c>
      <c r="H65" s="234"/>
      <c r="I65" s="222"/>
      <c r="J65" s="225"/>
      <c r="K65" s="228"/>
      <c r="L65" s="225"/>
    </row>
    <row r="66" spans="1:12" ht="33.75" customHeight="1">
      <c r="A66" s="89">
        <f ca="1">MAX($A$1:OFFSET(A66,-1,0))+1</f>
        <v>18</v>
      </c>
      <c r="B66" s="389" t="str">
        <f ca="1">TRIM(INDEX(Est_Sec, A66, 1))</f>
        <v>SUBTOTAL SECTION 1 - SITE PREPARATION AND EARTHWORK (Bid Items 1 - 15):</v>
      </c>
      <c r="C66" s="399" t="str">
        <f ca="1">TRIM((INDEX(Est_Sec,A66,2)))</f>
        <v/>
      </c>
      <c r="D66" s="395">
        <f ca="1">INDEX(Est_Sec, A66, 5)</f>
        <v>0</v>
      </c>
      <c r="E66" s="389" t="str">
        <f ca="1">UPPER(TRIM(INDEX(Est_Sec, A66, 4)))</f>
        <v/>
      </c>
      <c r="F66" s="392" t="str">
        <f ca="1">TRIM(INDEX(Est_Sec, A66, 3))</f>
        <v/>
      </c>
      <c r="G66" s="393"/>
      <c r="H66" s="394"/>
      <c r="I66" s="220"/>
      <c r="J66" s="223"/>
      <c r="K66" s="226"/>
      <c r="L66" s="223"/>
    </row>
    <row r="67" spans="1:12" ht="15.9" customHeight="1">
      <c r="A67" s="89"/>
      <c r="B67" s="390"/>
      <c r="C67" s="400"/>
      <c r="D67" s="396"/>
      <c r="E67" s="390"/>
      <c r="F67" s="229" t="s">
        <v>271</v>
      </c>
      <c r="G67" s="84"/>
      <c r="H67" s="231" t="s">
        <v>857</v>
      </c>
      <c r="I67" s="221"/>
      <c r="J67" s="224"/>
      <c r="K67" s="227"/>
      <c r="L67" s="224"/>
    </row>
    <row r="68" spans="1:12" ht="15.9" customHeight="1">
      <c r="A68" s="89"/>
      <c r="B68" s="390"/>
      <c r="C68" s="400"/>
      <c r="D68" s="396"/>
      <c r="E68" s="390"/>
      <c r="F68" s="229" t="s">
        <v>272</v>
      </c>
      <c r="G68" s="84"/>
      <c r="H68" s="231" t="s">
        <v>858</v>
      </c>
      <c r="I68" s="221" t="s">
        <v>554</v>
      </c>
      <c r="J68" s="225"/>
      <c r="K68" s="221" t="s">
        <v>554</v>
      </c>
      <c r="L68" s="225"/>
    </row>
    <row r="69" spans="1:12" ht="15.9" customHeight="1">
      <c r="A69" s="89"/>
      <c r="B69" s="391"/>
      <c r="C69" s="401"/>
      <c r="D69" s="397"/>
      <c r="E69" s="391"/>
      <c r="F69" s="232"/>
      <c r="G69" s="233" t="e">
        <f ca="1">"PER " &amp; UPPER(Unitname(E66))</f>
        <v>#NAME?</v>
      </c>
      <c r="H69" s="234"/>
      <c r="I69" s="222"/>
      <c r="J69" s="225"/>
      <c r="K69" s="228"/>
      <c r="L69" s="225"/>
    </row>
    <row r="70" spans="1:12" ht="22.5" customHeight="1">
      <c r="A70" s="89">
        <f ca="1">MAX($A$1:OFFSET(A70,-1,0))+1</f>
        <v>19</v>
      </c>
      <c r="B70" s="389" t="str">
        <f ca="1">TRIM(INDEX(Est_Sec, A70, 1))</f>
        <v>SECTION 2 - PAVING</v>
      </c>
      <c r="C70" s="399" t="str">
        <f ca="1">TRIM((INDEX(Est_Sec,A70,2)))</f>
        <v/>
      </c>
      <c r="D70" s="395">
        <f ca="1">INDEX(Est_Sec, A70, 5)</f>
        <v>0</v>
      </c>
      <c r="E70" s="389" t="str">
        <f ca="1">UPPER(TRIM(INDEX(Est_Sec, A70, 4)))</f>
        <v/>
      </c>
      <c r="F70" s="392" t="str">
        <f ca="1">TRIM(INDEX(Est_Sec, A70, 3))</f>
        <v/>
      </c>
      <c r="G70" s="393"/>
      <c r="H70" s="394"/>
      <c r="I70" s="220"/>
      <c r="J70" s="223"/>
      <c r="K70" s="226"/>
      <c r="L70" s="223"/>
    </row>
    <row r="71" spans="1:12" ht="15.9" customHeight="1">
      <c r="A71" s="89"/>
      <c r="B71" s="390"/>
      <c r="C71" s="400"/>
      <c r="D71" s="396"/>
      <c r="E71" s="390"/>
      <c r="F71" s="229" t="s">
        <v>271</v>
      </c>
      <c r="G71" s="84"/>
      <c r="H71" s="231" t="s">
        <v>857</v>
      </c>
      <c r="I71" s="221"/>
      <c r="J71" s="224"/>
      <c r="K71" s="227"/>
      <c r="L71" s="224"/>
    </row>
    <row r="72" spans="1:12" ht="15.9" customHeight="1">
      <c r="A72" s="89"/>
      <c r="B72" s="390"/>
      <c r="C72" s="400"/>
      <c r="D72" s="396"/>
      <c r="E72" s="390"/>
      <c r="F72" s="229" t="s">
        <v>272</v>
      </c>
      <c r="G72" s="84"/>
      <c r="H72" s="231" t="s">
        <v>858</v>
      </c>
      <c r="I72" s="221" t="s">
        <v>554</v>
      </c>
      <c r="J72" s="225"/>
      <c r="K72" s="221" t="s">
        <v>554</v>
      </c>
      <c r="L72" s="225"/>
    </row>
    <row r="73" spans="1:12" ht="15.9" customHeight="1">
      <c r="A73" s="89"/>
      <c r="B73" s="391"/>
      <c r="C73" s="401"/>
      <c r="D73" s="397"/>
      <c r="E73" s="391"/>
      <c r="F73" s="232"/>
      <c r="G73" s="233" t="e">
        <f ca="1">"PER " &amp; UPPER(Unitname(E70))</f>
        <v>#NAME?</v>
      </c>
      <c r="H73" s="234"/>
      <c r="I73" s="222"/>
      <c r="J73" s="225"/>
      <c r="K73" s="228"/>
      <c r="L73" s="225"/>
    </row>
    <row r="74" spans="1:12" ht="22.5" customHeight="1">
      <c r="A74" s="89">
        <f ca="1">MAX($A$1:OFFSET(A74,-1,0))+1</f>
        <v>20</v>
      </c>
      <c r="B74" s="389" t="str">
        <f ca="1">TRIM(INDEX(Est_Sec, A74, 1))</f>
        <v>16</v>
      </c>
      <c r="C74" s="399" t="str">
        <f ca="1">TRIM((INDEX(Est_Sec,A74,2)))</f>
        <v>220</v>
      </c>
      <c r="D74" s="395">
        <f ca="1">INDEX(Est_Sec, A74, 5)</f>
        <v>72241</v>
      </c>
      <c r="E74" s="389" t="str">
        <f ca="1">UPPER(TRIM(INDEX(Est_Sec, A74, 4)))</f>
        <v>SY</v>
      </c>
      <c r="F74" s="392" t="str">
        <f ca="1">TRIM(INDEX(Est_Sec, A74, 3))</f>
        <v>Lime Stabilized Subgrade (6" Thick)</v>
      </c>
      <c r="G74" s="393"/>
      <c r="H74" s="394"/>
      <c r="I74" s="220"/>
      <c r="J74" s="223"/>
      <c r="K74" s="226"/>
      <c r="L74" s="223"/>
    </row>
    <row r="75" spans="1:12" ht="15.9" customHeight="1">
      <c r="A75" s="89"/>
      <c r="B75" s="390"/>
      <c r="C75" s="400"/>
      <c r="D75" s="396"/>
      <c r="E75" s="390"/>
      <c r="F75" s="229" t="s">
        <v>271</v>
      </c>
      <c r="G75" s="84"/>
      <c r="H75" s="231" t="s">
        <v>857</v>
      </c>
      <c r="I75" s="221"/>
      <c r="J75" s="224"/>
      <c r="K75" s="227"/>
      <c r="L75" s="224"/>
    </row>
    <row r="76" spans="1:12" ht="15.9" customHeight="1">
      <c r="A76" s="89"/>
      <c r="B76" s="390"/>
      <c r="C76" s="400"/>
      <c r="D76" s="396"/>
      <c r="E76" s="390"/>
      <c r="F76" s="229" t="s">
        <v>272</v>
      </c>
      <c r="G76" s="84"/>
      <c r="H76" s="231" t="s">
        <v>858</v>
      </c>
      <c r="I76" s="221" t="s">
        <v>554</v>
      </c>
      <c r="J76" s="225"/>
      <c r="K76" s="221" t="s">
        <v>554</v>
      </c>
      <c r="L76" s="225"/>
    </row>
    <row r="77" spans="1:12" ht="15.9" customHeight="1">
      <c r="A77" s="89"/>
      <c r="B77" s="391"/>
      <c r="C77" s="401"/>
      <c r="D77" s="397"/>
      <c r="E77" s="391"/>
      <c r="F77" s="232"/>
      <c r="G77" s="233" t="e">
        <f ca="1">"PER " &amp; UPPER(Unitname(E74))</f>
        <v>#NAME?</v>
      </c>
      <c r="H77" s="234"/>
      <c r="I77" s="222"/>
      <c r="J77" s="225"/>
      <c r="K77" s="228"/>
      <c r="L77" s="225"/>
    </row>
    <row r="78" spans="1:12" ht="22.5" customHeight="1">
      <c r="A78" s="89">
        <f ca="1">MAX($A$1:OFFSET(A78,-1,0))+1</f>
        <v>21</v>
      </c>
      <c r="B78" s="389" t="str">
        <f ca="1">TRIM(INDEX(Est_Sec, A78, 1))</f>
        <v>17</v>
      </c>
      <c r="C78" s="399" t="str">
        <f ca="1">TRIM((INDEX(Est_Sec,A78,2)))</f>
        <v>220</v>
      </c>
      <c r="D78" s="395">
        <f ca="1">INDEX(Est_Sec, A78, 5)</f>
        <v>11613</v>
      </c>
      <c r="E78" s="389" t="str">
        <f ca="1">UPPER(TRIM(INDEX(Est_Sec, A78, 4)))</f>
        <v>CY</v>
      </c>
      <c r="F78" s="392" t="str">
        <f ca="1">TRIM(INDEX(Est_Sec, A78, 3))</f>
        <v>Cement Stabilized Sand Base (6" Depth)</v>
      </c>
      <c r="G78" s="393"/>
      <c r="H78" s="394"/>
      <c r="I78" s="220"/>
      <c r="J78" s="223"/>
      <c r="K78" s="226"/>
      <c r="L78" s="223"/>
    </row>
    <row r="79" spans="1:12" ht="15.9" customHeight="1">
      <c r="A79" s="89"/>
      <c r="B79" s="390"/>
      <c r="C79" s="400"/>
      <c r="D79" s="396"/>
      <c r="E79" s="390"/>
      <c r="F79" s="229" t="s">
        <v>271</v>
      </c>
      <c r="G79" s="84"/>
      <c r="H79" s="231" t="s">
        <v>857</v>
      </c>
      <c r="I79" s="221"/>
      <c r="J79" s="224"/>
      <c r="K79" s="227"/>
      <c r="L79" s="224"/>
    </row>
    <row r="80" spans="1:12" ht="15.9" customHeight="1">
      <c r="A80" s="89"/>
      <c r="B80" s="390"/>
      <c r="C80" s="400"/>
      <c r="D80" s="396"/>
      <c r="E80" s="390"/>
      <c r="F80" s="229" t="s">
        <v>272</v>
      </c>
      <c r="G80" s="84"/>
      <c r="H80" s="231" t="s">
        <v>858</v>
      </c>
      <c r="I80" s="221" t="s">
        <v>554</v>
      </c>
      <c r="J80" s="225"/>
      <c r="K80" s="221" t="s">
        <v>554</v>
      </c>
      <c r="L80" s="225"/>
    </row>
    <row r="81" spans="1:12" ht="15.9" customHeight="1">
      <c r="A81" s="89"/>
      <c r="B81" s="391"/>
      <c r="C81" s="401"/>
      <c r="D81" s="397"/>
      <c r="E81" s="391"/>
      <c r="F81" s="232"/>
      <c r="G81" s="233" t="e">
        <f ca="1">"PER " &amp; UPPER(Unitname(E78))</f>
        <v>#NAME?</v>
      </c>
      <c r="H81" s="234"/>
      <c r="I81" s="222"/>
      <c r="J81" s="225"/>
      <c r="K81" s="228"/>
      <c r="L81" s="225"/>
    </row>
    <row r="82" spans="1:12" ht="22.5" customHeight="1">
      <c r="A82" s="89">
        <f ca="1">MAX($A$1:OFFSET(A82,-1,0))+1</f>
        <v>22</v>
      </c>
      <c r="B82" s="389" t="str">
        <f ca="1">TRIM(INDEX(Est_Sec, A82, 1))</f>
        <v>18</v>
      </c>
      <c r="C82" s="399" t="str">
        <f ca="1">TRIM((INDEX(Est_Sec,A82,2)))</f>
        <v>221</v>
      </c>
      <c r="D82" s="395">
        <f ca="1">INDEX(Est_Sec, A82, 5)</f>
        <v>1072.7788499999999</v>
      </c>
      <c r="E82" s="389" t="str">
        <f ca="1">UPPER(TRIM(INDEX(Est_Sec, A82, 4)))</f>
        <v>TON</v>
      </c>
      <c r="F82" s="392" t="str">
        <f ca="1">TRIM(INDEX(Est_Sec, A82, 3))</f>
        <v>Type A, Hydrated Lime (Estimated at 6% by Dry Weight)</v>
      </c>
      <c r="G82" s="393"/>
      <c r="H82" s="394"/>
      <c r="I82" s="220"/>
      <c r="J82" s="223"/>
      <c r="K82" s="226"/>
      <c r="L82" s="223"/>
    </row>
    <row r="83" spans="1:12" ht="15.9" customHeight="1">
      <c r="A83" s="89"/>
      <c r="B83" s="390"/>
      <c r="C83" s="400"/>
      <c r="D83" s="396"/>
      <c r="E83" s="390"/>
      <c r="F83" s="229" t="s">
        <v>271</v>
      </c>
      <c r="G83" s="84"/>
      <c r="H83" s="231" t="s">
        <v>857</v>
      </c>
      <c r="I83" s="221"/>
      <c r="J83" s="224"/>
      <c r="K83" s="227"/>
      <c r="L83" s="224"/>
    </row>
    <row r="84" spans="1:12" ht="15.9" customHeight="1">
      <c r="A84" s="89"/>
      <c r="B84" s="390"/>
      <c r="C84" s="400"/>
      <c r="D84" s="396"/>
      <c r="E84" s="390"/>
      <c r="F84" s="229" t="s">
        <v>272</v>
      </c>
      <c r="G84" s="84"/>
      <c r="H84" s="231" t="s">
        <v>858</v>
      </c>
      <c r="I84" s="221" t="s">
        <v>554</v>
      </c>
      <c r="J84" s="225"/>
      <c r="K84" s="221" t="s">
        <v>554</v>
      </c>
      <c r="L84" s="225"/>
    </row>
    <row r="85" spans="1:12" ht="15.9" customHeight="1">
      <c r="A85" s="89"/>
      <c r="B85" s="391"/>
      <c r="C85" s="401"/>
      <c r="D85" s="397"/>
      <c r="E85" s="391"/>
      <c r="F85" s="232"/>
      <c r="G85" s="233" t="e">
        <f ca="1">"PER " &amp; UPPER(Unitname(E82))</f>
        <v>#NAME?</v>
      </c>
      <c r="H85" s="234"/>
      <c r="I85" s="222"/>
      <c r="J85" s="225"/>
      <c r="K85" s="228"/>
      <c r="L85" s="225"/>
    </row>
    <row r="86" spans="1:12" ht="22.5" customHeight="1">
      <c r="A86" s="89">
        <f ca="1">MAX($A$1:OFFSET(A86,-1,0))+1</f>
        <v>23</v>
      </c>
      <c r="B86" s="389" t="str">
        <f ca="1">TRIM(INDEX(Est_Sec, A86, 1))</f>
        <v>19</v>
      </c>
      <c r="C86" s="399" t="str">
        <f ca="1">TRIM((INDEX(Est_Sec,A86,2)))</f>
        <v>360</v>
      </c>
      <c r="D86" s="395">
        <f ca="1">INDEX(Est_Sec, A86, 5)</f>
        <v>3832</v>
      </c>
      <c r="E86" s="389" t="str">
        <f ca="1">UPPER(TRIM(INDEX(Est_Sec, A86, 4)))</f>
        <v>TON</v>
      </c>
      <c r="F86" s="392" t="str">
        <f ca="1">TRIM(INDEX(Est_Sec, A86, 3))</f>
        <v>1" Black Base</v>
      </c>
      <c r="G86" s="393"/>
      <c r="H86" s="394"/>
      <c r="I86" s="220"/>
      <c r="J86" s="223"/>
      <c r="K86" s="226"/>
      <c r="L86" s="223"/>
    </row>
    <row r="87" spans="1:12" ht="15.9" customHeight="1">
      <c r="A87" s="89"/>
      <c r="B87" s="390"/>
      <c r="C87" s="400"/>
      <c r="D87" s="396"/>
      <c r="E87" s="390"/>
      <c r="F87" s="229" t="s">
        <v>271</v>
      </c>
      <c r="G87" s="84"/>
      <c r="H87" s="231" t="s">
        <v>857</v>
      </c>
      <c r="I87" s="221"/>
      <c r="J87" s="224"/>
      <c r="K87" s="227"/>
      <c r="L87" s="224"/>
    </row>
    <row r="88" spans="1:12" ht="15.9" customHeight="1">
      <c r="A88" s="89"/>
      <c r="B88" s="390"/>
      <c r="C88" s="400"/>
      <c r="D88" s="396"/>
      <c r="E88" s="390"/>
      <c r="F88" s="229" t="s">
        <v>272</v>
      </c>
      <c r="G88" s="84"/>
      <c r="H88" s="231" t="s">
        <v>858</v>
      </c>
      <c r="I88" s="221" t="s">
        <v>554</v>
      </c>
      <c r="J88" s="225"/>
      <c r="K88" s="221" t="s">
        <v>554</v>
      </c>
      <c r="L88" s="225"/>
    </row>
    <row r="89" spans="1:12" ht="15.9" customHeight="1">
      <c r="A89" s="89"/>
      <c r="B89" s="391"/>
      <c r="C89" s="401"/>
      <c r="D89" s="397"/>
      <c r="E89" s="391"/>
      <c r="F89" s="232"/>
      <c r="G89" s="233" t="e">
        <f ca="1">"PER " &amp; UPPER(Unitname(E86))</f>
        <v>#NAME?</v>
      </c>
      <c r="H89" s="234"/>
      <c r="I89" s="222"/>
      <c r="J89" s="225"/>
      <c r="K89" s="228"/>
      <c r="L89" s="225"/>
    </row>
    <row r="90" spans="1:12" ht="33.75" customHeight="1">
      <c r="A90" s="89">
        <f ca="1">MAX($A$1:OFFSET(A90,-1,0))+1</f>
        <v>24</v>
      </c>
      <c r="B90" s="389" t="str">
        <f ca="1">TRIM(INDEX(Est_Sec, A90, 1))</f>
        <v>20</v>
      </c>
      <c r="C90" s="399" t="str">
        <f ca="1">TRIM((INDEX(Est_Sec,A90,2)))</f>
        <v>360</v>
      </c>
      <c r="D90" s="395">
        <f ca="1">INDEX(Est_Sec, A90, 5)</f>
        <v>67311</v>
      </c>
      <c r="E90" s="389" t="str">
        <f ca="1">UPPER(TRIM(INDEX(Est_Sec, A90, 4)))</f>
        <v>SY</v>
      </c>
      <c r="F90" s="392" t="str">
        <f ca="1">TRIM(INDEX(Est_Sec, A90, 3))</f>
        <v>Continously Reinforced Concrete Pavement (12" Thick)</v>
      </c>
      <c r="G90" s="393"/>
      <c r="H90" s="394"/>
      <c r="I90" s="220"/>
      <c r="J90" s="223"/>
      <c r="K90" s="226"/>
      <c r="L90" s="223"/>
    </row>
    <row r="91" spans="1:12" ht="15.9" customHeight="1">
      <c r="A91" s="89"/>
      <c r="B91" s="390"/>
      <c r="C91" s="400"/>
      <c r="D91" s="396"/>
      <c r="E91" s="390"/>
      <c r="F91" s="229" t="s">
        <v>271</v>
      </c>
      <c r="G91" s="84"/>
      <c r="H91" s="231" t="s">
        <v>857</v>
      </c>
      <c r="I91" s="221"/>
      <c r="J91" s="224"/>
      <c r="K91" s="227"/>
      <c r="L91" s="224"/>
    </row>
    <row r="92" spans="1:12" ht="15.9" customHeight="1">
      <c r="A92" s="89"/>
      <c r="B92" s="390"/>
      <c r="C92" s="400"/>
      <c r="D92" s="396"/>
      <c r="E92" s="390"/>
      <c r="F92" s="229" t="s">
        <v>272</v>
      </c>
      <c r="G92" s="84"/>
      <c r="H92" s="231" t="s">
        <v>858</v>
      </c>
      <c r="I92" s="221" t="s">
        <v>554</v>
      </c>
      <c r="J92" s="225"/>
      <c r="K92" s="221" t="s">
        <v>554</v>
      </c>
      <c r="L92" s="225"/>
    </row>
    <row r="93" spans="1:12" ht="15.9" customHeight="1">
      <c r="A93" s="89"/>
      <c r="B93" s="391"/>
      <c r="C93" s="401"/>
      <c r="D93" s="397"/>
      <c r="E93" s="391"/>
      <c r="F93" s="232"/>
      <c r="G93" s="233" t="e">
        <f ca="1">"PER " &amp; UPPER(Unitname(E90))</f>
        <v>#NAME?</v>
      </c>
      <c r="H93" s="234"/>
      <c r="I93" s="222"/>
      <c r="J93" s="225"/>
      <c r="K93" s="228"/>
      <c r="L93" s="225"/>
    </row>
    <row r="94" spans="1:12" ht="22.5" customHeight="1">
      <c r="A94" s="89">
        <f ca="1">MAX($A$1:OFFSET(A94,-1,0))+1</f>
        <v>25</v>
      </c>
      <c r="B94" s="389" t="str">
        <f ca="1">TRIM(INDEX(Est_Sec, A94, 1))</f>
        <v>21</v>
      </c>
      <c r="C94" s="399" t="str">
        <f ca="1">TRIM((INDEX(Est_Sec,A94,2)))</f>
        <v>360</v>
      </c>
      <c r="D94" s="395">
        <f ca="1">INDEX(Est_Sec, A94, 5)</f>
        <v>4301</v>
      </c>
      <c r="E94" s="389" t="str">
        <f ca="1">UPPER(TRIM(INDEX(Est_Sec, A94, 4)))</f>
        <v>SY</v>
      </c>
      <c r="F94" s="392" t="str">
        <f ca="1">TRIM(INDEX(Est_Sec, A94, 3))</f>
        <v>Reinforced Concrete Pavement for Driveways Fast Track (10" Thick)</v>
      </c>
      <c r="G94" s="393"/>
      <c r="H94" s="394"/>
      <c r="I94" s="220"/>
      <c r="J94" s="223"/>
      <c r="K94" s="226"/>
      <c r="L94" s="223"/>
    </row>
    <row r="95" spans="1:12" ht="15.9" customHeight="1">
      <c r="A95" s="89"/>
      <c r="B95" s="390"/>
      <c r="C95" s="400"/>
      <c r="D95" s="396"/>
      <c r="E95" s="390"/>
      <c r="F95" s="229" t="s">
        <v>271</v>
      </c>
      <c r="G95" s="84"/>
      <c r="H95" s="231" t="s">
        <v>857</v>
      </c>
      <c r="I95" s="221"/>
      <c r="J95" s="224"/>
      <c r="K95" s="227"/>
      <c r="L95" s="224"/>
    </row>
    <row r="96" spans="1:12" ht="15.9" customHeight="1">
      <c r="A96" s="89"/>
      <c r="B96" s="390"/>
      <c r="C96" s="400"/>
      <c r="D96" s="396"/>
      <c r="E96" s="390"/>
      <c r="F96" s="229" t="s">
        <v>272</v>
      </c>
      <c r="G96" s="84"/>
      <c r="H96" s="231" t="s">
        <v>858</v>
      </c>
      <c r="I96" s="221" t="s">
        <v>554</v>
      </c>
      <c r="J96" s="225"/>
      <c r="K96" s="221" t="s">
        <v>554</v>
      </c>
      <c r="L96" s="225"/>
    </row>
    <row r="97" spans="1:12" ht="15.9" customHeight="1">
      <c r="A97" s="89"/>
      <c r="B97" s="391"/>
      <c r="C97" s="401"/>
      <c r="D97" s="397"/>
      <c r="E97" s="391"/>
      <c r="F97" s="232"/>
      <c r="G97" s="233" t="e">
        <f ca="1">"PER " &amp; UPPER(Unitname(E94))</f>
        <v>#NAME?</v>
      </c>
      <c r="H97" s="234"/>
      <c r="I97" s="222"/>
      <c r="J97" s="225"/>
      <c r="K97" s="228"/>
      <c r="L97" s="225"/>
    </row>
    <row r="98" spans="1:12" ht="22.5" customHeight="1">
      <c r="A98" s="89">
        <f ca="1">MAX($A$1:OFFSET(A98,-1,0))+1</f>
        <v>26</v>
      </c>
      <c r="B98" s="389" t="str">
        <f ca="1">TRIM(INDEX(Est_Sec, A98, 1))</f>
        <v>22</v>
      </c>
      <c r="C98" s="399" t="str">
        <f ca="1">TRIM((INDEX(Est_Sec,A98,2)))</f>
        <v>360</v>
      </c>
      <c r="D98" s="395">
        <f ca="1">INDEX(Est_Sec, A98, 5)</f>
        <v>2366</v>
      </c>
      <c r="E98" s="389" t="str">
        <f ca="1">UPPER(TRIM(INDEX(Est_Sec, A98, 4)))</f>
        <v>SY</v>
      </c>
      <c r="F98" s="392" t="str">
        <f ca="1">TRIM(INDEX(Est_Sec, A98, 3))</f>
        <v>Reinforced Concrete Pavement Intersection (12" Thick) (High Early Strength)</v>
      </c>
      <c r="G98" s="393"/>
      <c r="H98" s="394"/>
      <c r="I98" s="220"/>
      <c r="J98" s="223"/>
      <c r="K98" s="226"/>
      <c r="L98" s="223"/>
    </row>
    <row r="99" spans="1:12" ht="15.9" customHeight="1">
      <c r="A99" s="89"/>
      <c r="B99" s="390"/>
      <c r="C99" s="400"/>
      <c r="D99" s="396"/>
      <c r="E99" s="390"/>
      <c r="F99" s="229" t="s">
        <v>271</v>
      </c>
      <c r="G99" s="84"/>
      <c r="H99" s="231" t="s">
        <v>857</v>
      </c>
      <c r="I99" s="221"/>
      <c r="J99" s="224"/>
      <c r="K99" s="227"/>
      <c r="L99" s="224"/>
    </row>
    <row r="100" spans="1:12" ht="15.9" customHeight="1">
      <c r="A100" s="89"/>
      <c r="B100" s="390"/>
      <c r="C100" s="400"/>
      <c r="D100" s="396"/>
      <c r="E100" s="390"/>
      <c r="F100" s="229" t="s">
        <v>272</v>
      </c>
      <c r="G100" s="84"/>
      <c r="H100" s="231" t="s">
        <v>858</v>
      </c>
      <c r="I100" s="221" t="s">
        <v>554</v>
      </c>
      <c r="J100" s="225"/>
      <c r="K100" s="221" t="s">
        <v>554</v>
      </c>
      <c r="L100" s="225"/>
    </row>
    <row r="101" spans="1:12" ht="15.9" customHeight="1">
      <c r="A101" s="89"/>
      <c r="B101" s="391"/>
      <c r="C101" s="401"/>
      <c r="D101" s="397"/>
      <c r="E101" s="391"/>
      <c r="F101" s="232"/>
      <c r="G101" s="233" t="e">
        <f ca="1">"PER " &amp; UPPER(Unitname(E98))</f>
        <v>#NAME?</v>
      </c>
      <c r="H101" s="234"/>
      <c r="I101" s="222"/>
      <c r="J101" s="225"/>
      <c r="K101" s="228"/>
      <c r="L101" s="225"/>
    </row>
    <row r="102" spans="1:12" ht="22.5" customHeight="1">
      <c r="A102" s="89">
        <f ca="1">MAX($A$1:OFFSET(A102,-1,0))+1</f>
        <v>27</v>
      </c>
      <c r="B102" s="389" t="str">
        <f ca="1">TRIM(INDEX(Est_Sec, A102, 1))</f>
        <v>23</v>
      </c>
      <c r="C102" s="399" t="str">
        <f ca="1">TRIM((INDEX(Est_Sec,A102,2)))</f>
        <v>516</v>
      </c>
      <c r="D102" s="395">
        <f ca="1">INDEX(Est_Sec, A102, 5)</f>
        <v>0</v>
      </c>
      <c r="E102" s="389" t="str">
        <f ca="1">UPPER(TRIM(INDEX(Est_Sec, A102, 4)))</f>
        <v>LF</v>
      </c>
      <c r="F102" s="392" t="str">
        <f ca="1">TRIM(INDEX(Est_Sec, A102, 3))</f>
        <v>Flex Beam Guard Rail</v>
      </c>
      <c r="G102" s="393"/>
      <c r="H102" s="394"/>
      <c r="I102" s="220"/>
      <c r="J102" s="223"/>
      <c r="K102" s="226"/>
      <c r="L102" s="223"/>
    </row>
    <row r="103" spans="1:12" ht="15.9" customHeight="1">
      <c r="A103" s="89"/>
      <c r="B103" s="390"/>
      <c r="C103" s="400"/>
      <c r="D103" s="396"/>
      <c r="E103" s="390"/>
      <c r="F103" s="229" t="s">
        <v>271</v>
      </c>
      <c r="G103" s="84"/>
      <c r="H103" s="231" t="s">
        <v>857</v>
      </c>
      <c r="I103" s="221"/>
      <c r="J103" s="224"/>
      <c r="K103" s="227"/>
      <c r="L103" s="224"/>
    </row>
    <row r="104" spans="1:12" ht="15.9" customHeight="1">
      <c r="A104" s="89"/>
      <c r="B104" s="390"/>
      <c r="C104" s="400"/>
      <c r="D104" s="396"/>
      <c r="E104" s="390"/>
      <c r="F104" s="229" t="s">
        <v>272</v>
      </c>
      <c r="G104" s="84"/>
      <c r="H104" s="231" t="s">
        <v>858</v>
      </c>
      <c r="I104" s="221" t="s">
        <v>554</v>
      </c>
      <c r="J104" s="225"/>
      <c r="K104" s="221" t="s">
        <v>554</v>
      </c>
      <c r="L104" s="225"/>
    </row>
    <row r="105" spans="1:12" ht="15.9" customHeight="1">
      <c r="A105" s="89"/>
      <c r="B105" s="391"/>
      <c r="C105" s="401"/>
      <c r="D105" s="397"/>
      <c r="E105" s="391"/>
      <c r="F105" s="232"/>
      <c r="G105" s="233" t="e">
        <f ca="1">"PER " &amp; UPPER(Unitname(E102))</f>
        <v>#NAME?</v>
      </c>
      <c r="H105" s="234"/>
      <c r="I105" s="222"/>
      <c r="J105" s="225"/>
      <c r="K105" s="228"/>
      <c r="L105" s="225"/>
    </row>
    <row r="106" spans="1:12" ht="22.5" customHeight="1">
      <c r="A106" s="89">
        <f ca="1">MAX($A$1:OFFSET(A106,-1,0))+1</f>
        <v>28</v>
      </c>
      <c r="B106" s="389" t="str">
        <f ca="1">TRIM(INDEX(Est_Sec, A106, 1))</f>
        <v>24</v>
      </c>
      <c r="C106" s="399" t="str">
        <f ca="1">TRIM((INDEX(Est_Sec,A106,2)))</f>
        <v>516</v>
      </c>
      <c r="D106" s="395">
        <f ca="1">INDEX(Est_Sec, A106, 5)</f>
        <v>0</v>
      </c>
      <c r="E106" s="389" t="str">
        <f ca="1">UPPER(TRIM(INDEX(Est_Sec, A106, 4)))</f>
        <v>EA</v>
      </c>
      <c r="F106" s="392" t="str">
        <f ca="1">TRIM(INDEX(Est_Sec, A106, 3))</f>
        <v>Flex Beam Guard Rail Terminal Section</v>
      </c>
      <c r="G106" s="393"/>
      <c r="H106" s="394"/>
      <c r="I106" s="220"/>
      <c r="J106" s="223"/>
      <c r="K106" s="226"/>
      <c r="L106" s="223"/>
    </row>
    <row r="107" spans="1:12" ht="15.9" customHeight="1">
      <c r="A107" s="89"/>
      <c r="B107" s="390"/>
      <c r="C107" s="400"/>
      <c r="D107" s="396"/>
      <c r="E107" s="390"/>
      <c r="F107" s="229" t="s">
        <v>271</v>
      </c>
      <c r="G107" s="84"/>
      <c r="H107" s="231" t="s">
        <v>857</v>
      </c>
      <c r="I107" s="221"/>
      <c r="J107" s="224"/>
      <c r="K107" s="227"/>
      <c r="L107" s="224"/>
    </row>
    <row r="108" spans="1:12" ht="15.9" customHeight="1">
      <c r="A108" s="89"/>
      <c r="B108" s="390"/>
      <c r="C108" s="400"/>
      <c r="D108" s="396"/>
      <c r="E108" s="390"/>
      <c r="F108" s="229" t="s">
        <v>272</v>
      </c>
      <c r="G108" s="84"/>
      <c r="H108" s="231" t="s">
        <v>858</v>
      </c>
      <c r="I108" s="221" t="s">
        <v>554</v>
      </c>
      <c r="J108" s="225"/>
      <c r="K108" s="221" t="s">
        <v>554</v>
      </c>
      <c r="L108" s="225"/>
    </row>
    <row r="109" spans="1:12" ht="15.9" customHeight="1">
      <c r="A109" s="89"/>
      <c r="B109" s="391"/>
      <c r="C109" s="401"/>
      <c r="D109" s="397"/>
      <c r="E109" s="391"/>
      <c r="F109" s="232"/>
      <c r="G109" s="233" t="e">
        <f ca="1">"PER " &amp; UPPER(Unitname(E106))</f>
        <v>#NAME?</v>
      </c>
      <c r="H109" s="234"/>
      <c r="I109" s="222"/>
      <c r="J109" s="225"/>
      <c r="K109" s="228"/>
      <c r="L109" s="225"/>
    </row>
    <row r="110" spans="1:12" ht="15.9" customHeight="1">
      <c r="A110" s="89">
        <f ca="1">MAX($A$1:OFFSET(A110,-1,0))+1</f>
        <v>29</v>
      </c>
      <c r="B110" s="398" t="str">
        <f ca="1">TRIM(INDEX(Est_Sec, A110, 1))</f>
        <v>25</v>
      </c>
      <c r="C110" s="398"/>
      <c r="D110" s="398"/>
      <c r="E110" s="398"/>
      <c r="F110" s="398"/>
      <c r="G110" s="398"/>
      <c r="H110" s="398"/>
      <c r="I110" s="398"/>
      <c r="J110" s="398"/>
      <c r="K110" s="88" t="s">
        <v>554</v>
      </c>
      <c r="L110" s="249"/>
    </row>
    <row r="111" spans="1:12" ht="15.9" customHeight="1">
      <c r="A111" s="89"/>
      <c r="B111" s="245"/>
      <c r="C111" s="245"/>
      <c r="D111" s="256"/>
      <c r="E111" s="256"/>
      <c r="F111" s="256"/>
      <c r="G111" s="256"/>
      <c r="H111" s="256"/>
      <c r="I111" s="256"/>
      <c r="J111" s="256"/>
      <c r="K111" s="256"/>
      <c r="L111" s="256"/>
    </row>
    <row r="112" spans="1:12" ht="15.9" customHeight="1">
      <c r="A112" s="89">
        <f ca="1">MAX($A$1:OFFSET(A112,-1,0))+1</f>
        <v>30</v>
      </c>
      <c r="B112" s="255" t="str">
        <f ca="1">TRIM(INDEX(Est_Sec, A112, 1))</f>
        <v>26</v>
      </c>
      <c r="C112" s="247"/>
      <c r="D112" s="247"/>
      <c r="E112" s="247"/>
      <c r="F112" s="247"/>
      <c r="G112" s="247"/>
      <c r="H112" s="247"/>
      <c r="I112" s="84"/>
      <c r="J112" s="87"/>
      <c r="K112" s="87"/>
      <c r="L112" s="225"/>
    </row>
    <row r="113" spans="1:12" ht="33.75" customHeight="1">
      <c r="A113" s="89">
        <f ca="1">MAX($A$1:OFFSET(A113,-1,0))+1</f>
        <v>31</v>
      </c>
      <c r="B113" s="389" t="str">
        <f ca="1">TRIM(INDEX(Est_Sec, A113, 1))</f>
        <v>27</v>
      </c>
      <c r="C113" s="399" t="str">
        <f ca="1">TRIM((INDEX(Est_Sec,A113,2)))</f>
        <v>530</v>
      </c>
      <c r="D113" s="395">
        <f ca="1">INDEX(Est_Sec, A113, 5)</f>
        <v>8</v>
      </c>
      <c r="E113" s="389" t="str">
        <f ca="1">UPPER(TRIM(INDEX(Est_Sec, A113, 4)))</f>
        <v>EA</v>
      </c>
      <c r="F113" s="392" t="str">
        <f ca="1">TRIM(INDEX(Est_Sec, A113, 3))</f>
        <v>Concrete Wheelchair Ramps (TYPE 7)</v>
      </c>
      <c r="G113" s="393"/>
      <c r="H113" s="394"/>
      <c r="I113" s="220"/>
      <c r="J113" s="223"/>
      <c r="K113" s="226"/>
      <c r="L113" s="223"/>
    </row>
    <row r="114" spans="1:12" ht="15.9" customHeight="1">
      <c r="A114" s="89"/>
      <c r="B114" s="390"/>
      <c r="C114" s="400"/>
      <c r="D114" s="396"/>
      <c r="E114" s="390"/>
      <c r="F114" s="229" t="s">
        <v>271</v>
      </c>
      <c r="G114" s="84"/>
      <c r="H114" s="231" t="s">
        <v>857</v>
      </c>
      <c r="I114" s="221"/>
      <c r="J114" s="224"/>
      <c r="K114" s="227"/>
      <c r="L114" s="224"/>
    </row>
    <row r="115" spans="1:12" ht="15.9" customHeight="1">
      <c r="A115" s="89"/>
      <c r="B115" s="390"/>
      <c r="C115" s="400"/>
      <c r="D115" s="396"/>
      <c r="E115" s="390"/>
      <c r="F115" s="229" t="s">
        <v>272</v>
      </c>
      <c r="G115" s="84"/>
      <c r="H115" s="231" t="s">
        <v>858</v>
      </c>
      <c r="I115" s="221" t="s">
        <v>554</v>
      </c>
      <c r="J115" s="225"/>
      <c r="K115" s="221" t="s">
        <v>554</v>
      </c>
      <c r="L115" s="225"/>
    </row>
    <row r="116" spans="1:12" ht="15.9" customHeight="1">
      <c r="A116" s="89"/>
      <c r="B116" s="391"/>
      <c r="C116" s="401"/>
      <c r="D116" s="397"/>
      <c r="E116" s="391"/>
      <c r="F116" s="232"/>
      <c r="G116" s="233" t="e">
        <f ca="1">"PER " &amp; UPPER(Unitname(E113))</f>
        <v>#NAME?</v>
      </c>
      <c r="H116" s="234"/>
      <c r="I116" s="222"/>
      <c r="J116" s="225"/>
      <c r="K116" s="228"/>
      <c r="L116" s="225"/>
    </row>
    <row r="117" spans="1:12" ht="22.5" customHeight="1">
      <c r="A117" s="89">
        <f ca="1">MAX($A$1:OFFSET(A117,-1,0))+1</f>
        <v>32</v>
      </c>
      <c r="B117" s="389" t="str">
        <f ca="1">TRIM(INDEX(Est_Sec, A117, 1))</f>
        <v>28</v>
      </c>
      <c r="C117" s="399" t="str">
        <f ca="1">TRIM((INDEX(Est_Sec,A117,2)))</f>
        <v>530</v>
      </c>
      <c r="D117" s="395">
        <f ca="1">INDEX(Est_Sec, A117, 5)</f>
        <v>0</v>
      </c>
      <c r="E117" s="389" t="str">
        <f ca="1">UPPER(TRIM(INDEX(Est_Sec, A117, 4)))</f>
        <v>EA</v>
      </c>
      <c r="F117" s="392" t="str">
        <f ca="1">TRIM(INDEX(Est_Sec, A117, 3))</f>
        <v>Concrete Wheelchair Ramps (TYPE 9)</v>
      </c>
      <c r="G117" s="393"/>
      <c r="H117" s="394"/>
      <c r="I117" s="220"/>
      <c r="J117" s="223"/>
      <c r="K117" s="226"/>
      <c r="L117" s="223"/>
    </row>
    <row r="118" spans="1:12" ht="15.9" customHeight="1">
      <c r="A118" s="89"/>
      <c r="B118" s="390"/>
      <c r="C118" s="400"/>
      <c r="D118" s="396"/>
      <c r="E118" s="390"/>
      <c r="F118" s="229" t="s">
        <v>271</v>
      </c>
      <c r="G118" s="84"/>
      <c r="H118" s="231" t="s">
        <v>857</v>
      </c>
      <c r="I118" s="221"/>
      <c r="J118" s="224"/>
      <c r="K118" s="227"/>
      <c r="L118" s="224"/>
    </row>
    <row r="119" spans="1:12" ht="15.9" customHeight="1">
      <c r="A119" s="89"/>
      <c r="B119" s="390"/>
      <c r="C119" s="400"/>
      <c r="D119" s="396"/>
      <c r="E119" s="390"/>
      <c r="F119" s="229" t="s">
        <v>272</v>
      </c>
      <c r="G119" s="84"/>
      <c r="H119" s="231" t="s">
        <v>858</v>
      </c>
      <c r="I119" s="221" t="s">
        <v>554</v>
      </c>
      <c r="J119" s="225"/>
      <c r="K119" s="221" t="s">
        <v>554</v>
      </c>
      <c r="L119" s="225"/>
    </row>
    <row r="120" spans="1:12" ht="15.9" customHeight="1">
      <c r="A120" s="89"/>
      <c r="B120" s="391"/>
      <c r="C120" s="401"/>
      <c r="D120" s="397"/>
      <c r="E120" s="391"/>
      <c r="F120" s="232"/>
      <c r="G120" s="233" t="e">
        <f ca="1">"PER " &amp; UPPER(Unitname(E117))</f>
        <v>#NAME?</v>
      </c>
      <c r="H120" s="234"/>
      <c r="I120" s="222"/>
      <c r="J120" s="225"/>
      <c r="K120" s="228"/>
      <c r="L120" s="225"/>
    </row>
    <row r="121" spans="1:12" ht="33.75" customHeight="1">
      <c r="A121" s="89">
        <f ca="1">MAX($A$1:OFFSET(A121,-1,0))+1</f>
        <v>33</v>
      </c>
      <c r="B121" s="389" t="str">
        <f ca="1">TRIM(INDEX(Est_Sec, A121, 1))</f>
        <v>29</v>
      </c>
      <c r="C121" s="399" t="str">
        <f ca="1">TRIM((INDEX(Est_Sec,A121,2)))</f>
        <v>535</v>
      </c>
      <c r="D121" s="395">
        <f ca="1">INDEX(Est_Sec, A121, 5)</f>
        <v>24</v>
      </c>
      <c r="E121" s="389" t="str">
        <f ca="1">UPPER(TRIM(INDEX(Est_Sec, A121, 4)))</f>
        <v>SY</v>
      </c>
      <c r="F121" s="392" t="str">
        <f ca="1">TRIM(INDEX(Est_Sec, A121, 3))</f>
        <v>Concrete Median Pavement (6" Thick)</v>
      </c>
      <c r="G121" s="393"/>
      <c r="H121" s="394"/>
      <c r="I121" s="220"/>
      <c r="J121" s="223"/>
      <c r="K121" s="226"/>
      <c r="L121" s="223"/>
    </row>
    <row r="122" spans="1:12" ht="15.9" customHeight="1">
      <c r="A122" s="89"/>
      <c r="B122" s="390"/>
      <c r="C122" s="400"/>
      <c r="D122" s="396"/>
      <c r="E122" s="390"/>
      <c r="F122" s="229" t="s">
        <v>271</v>
      </c>
      <c r="G122" s="84"/>
      <c r="H122" s="231" t="s">
        <v>857</v>
      </c>
      <c r="I122" s="221"/>
      <c r="J122" s="224"/>
      <c r="K122" s="227"/>
      <c r="L122" s="224"/>
    </row>
    <row r="123" spans="1:12" ht="15.9" customHeight="1">
      <c r="A123" s="89"/>
      <c r="B123" s="390"/>
      <c r="C123" s="400"/>
      <c r="D123" s="396"/>
      <c r="E123" s="390"/>
      <c r="F123" s="229" t="s">
        <v>272</v>
      </c>
      <c r="G123" s="84"/>
      <c r="H123" s="231" t="s">
        <v>858</v>
      </c>
      <c r="I123" s="221" t="s">
        <v>554</v>
      </c>
      <c r="J123" s="225"/>
      <c r="K123" s="221" t="s">
        <v>554</v>
      </c>
      <c r="L123" s="225"/>
    </row>
    <row r="124" spans="1:12" ht="15.9" customHeight="1">
      <c r="A124" s="89"/>
      <c r="B124" s="391"/>
      <c r="C124" s="401"/>
      <c r="D124" s="397"/>
      <c r="E124" s="391"/>
      <c r="F124" s="232"/>
      <c r="G124" s="233" t="e">
        <f ca="1">"PER " &amp; UPPER(Unitname(E121))</f>
        <v>#NAME?</v>
      </c>
      <c r="H124" s="234"/>
      <c r="I124" s="222"/>
      <c r="J124" s="225"/>
      <c r="K124" s="228"/>
      <c r="L124" s="225"/>
    </row>
    <row r="125" spans="1:12" ht="33.75" customHeight="1">
      <c r="A125" s="89">
        <f ca="1">MAX($A$1:OFFSET(A125,-1,0))+1</f>
        <v>34</v>
      </c>
      <c r="B125" s="389" t="str">
        <f ca="1">TRIM(INDEX(Est_Sec, A125, 1))</f>
        <v>30</v>
      </c>
      <c r="C125" s="399" t="str">
        <f ca="1">TRIM((INDEX(Est_Sec,A125,2)))</f>
        <v>536</v>
      </c>
      <c r="D125" s="395">
        <f ca="1">INDEX(Est_Sec, A125, 5)</f>
        <v>24</v>
      </c>
      <c r="E125" s="389" t="str">
        <f ca="1">UPPER(TRIM(INDEX(Est_Sec, A125, 4)))</f>
        <v>SY</v>
      </c>
      <c r="F125" s="392" t="str">
        <f ca="1">TRIM(INDEX(Est_Sec, A125, 3))</f>
        <v>Coloring Concrete Median (Black)</v>
      </c>
      <c r="G125" s="393"/>
      <c r="H125" s="394"/>
      <c r="I125" s="220"/>
      <c r="J125" s="223"/>
      <c r="K125" s="226"/>
      <c r="L125" s="223"/>
    </row>
    <row r="126" spans="1:12" ht="15.9" customHeight="1">
      <c r="A126" s="89"/>
      <c r="B126" s="390"/>
      <c r="C126" s="400"/>
      <c r="D126" s="396"/>
      <c r="E126" s="390"/>
      <c r="F126" s="229" t="s">
        <v>271</v>
      </c>
      <c r="G126" s="84"/>
      <c r="H126" s="231" t="s">
        <v>857</v>
      </c>
      <c r="I126" s="221"/>
      <c r="J126" s="224"/>
      <c r="K126" s="227"/>
      <c r="L126" s="224"/>
    </row>
    <row r="127" spans="1:12" ht="15.9" customHeight="1">
      <c r="A127" s="89"/>
      <c r="B127" s="390"/>
      <c r="C127" s="400"/>
      <c r="D127" s="396"/>
      <c r="E127" s="390"/>
      <c r="F127" s="229" t="s">
        <v>272</v>
      </c>
      <c r="G127" s="84"/>
      <c r="H127" s="231" t="s">
        <v>858</v>
      </c>
      <c r="I127" s="221" t="s">
        <v>554</v>
      </c>
      <c r="J127" s="225"/>
      <c r="K127" s="221" t="s">
        <v>554</v>
      </c>
      <c r="L127" s="225"/>
    </row>
    <row r="128" spans="1:12" ht="15.9" customHeight="1">
      <c r="A128" s="89"/>
      <c r="B128" s="391"/>
      <c r="C128" s="401"/>
      <c r="D128" s="397"/>
      <c r="E128" s="391"/>
      <c r="F128" s="232"/>
      <c r="G128" s="233" t="e">
        <f ca="1">"PER " &amp; UPPER(Unitname(E125))</f>
        <v>#NAME?</v>
      </c>
      <c r="H128" s="234"/>
      <c r="I128" s="222"/>
      <c r="J128" s="225"/>
      <c r="K128" s="228"/>
      <c r="L128" s="225"/>
    </row>
    <row r="129" spans="1:12" ht="22.5" customHeight="1">
      <c r="A129" s="89">
        <f ca="1">MAX($A$1:OFFSET(A129,-1,0))+1</f>
        <v>35</v>
      </c>
      <c r="B129" s="389" t="str">
        <f ca="1">TRIM(INDEX(Est_Sec, A129, 1))</f>
        <v>SUBTOTAL SECTION 2 - PAVING (Bid Items 16 - 30):</v>
      </c>
      <c r="C129" s="399" t="str">
        <f ca="1">TRIM((INDEX(Est_Sec,A129,2)))</f>
        <v/>
      </c>
      <c r="D129" s="395">
        <f ca="1">INDEX(Est_Sec, A129, 5)</f>
        <v>0</v>
      </c>
      <c r="E129" s="389" t="str">
        <f ca="1">UPPER(TRIM(INDEX(Est_Sec, A129, 4)))</f>
        <v/>
      </c>
      <c r="F129" s="392" t="str">
        <f ca="1">TRIM(INDEX(Est_Sec, A129, 3))</f>
        <v/>
      </c>
      <c r="G129" s="393"/>
      <c r="H129" s="394"/>
      <c r="I129" s="220"/>
      <c r="J129" s="223"/>
      <c r="K129" s="226"/>
      <c r="L129" s="223"/>
    </row>
    <row r="130" spans="1:12" ht="15.9" customHeight="1">
      <c r="A130" s="89"/>
      <c r="B130" s="390"/>
      <c r="C130" s="400"/>
      <c r="D130" s="396"/>
      <c r="E130" s="390"/>
      <c r="F130" s="229" t="s">
        <v>271</v>
      </c>
      <c r="G130" s="84"/>
      <c r="H130" s="231" t="s">
        <v>857</v>
      </c>
      <c r="I130" s="221"/>
      <c r="J130" s="224"/>
      <c r="K130" s="227"/>
      <c r="L130" s="224"/>
    </row>
    <row r="131" spans="1:12" ht="15.9" customHeight="1">
      <c r="A131" s="89"/>
      <c r="B131" s="390"/>
      <c r="C131" s="400"/>
      <c r="D131" s="396"/>
      <c r="E131" s="390"/>
      <c r="F131" s="229" t="s">
        <v>272</v>
      </c>
      <c r="G131" s="84"/>
      <c r="H131" s="231" t="s">
        <v>858</v>
      </c>
      <c r="I131" s="221" t="s">
        <v>554</v>
      </c>
      <c r="J131" s="225"/>
      <c r="K131" s="221" t="s">
        <v>554</v>
      </c>
      <c r="L131" s="225"/>
    </row>
    <row r="132" spans="1:12" ht="15.9" customHeight="1">
      <c r="A132" s="89"/>
      <c r="B132" s="391"/>
      <c r="C132" s="401"/>
      <c r="D132" s="397"/>
      <c r="E132" s="391"/>
      <c r="F132" s="232"/>
      <c r="G132" s="233" t="e">
        <f ca="1">"PER " &amp; UPPER(Unitname(E129))</f>
        <v>#NAME?</v>
      </c>
      <c r="H132" s="234"/>
      <c r="I132" s="222"/>
      <c r="J132" s="225"/>
      <c r="K132" s="228"/>
      <c r="L132" s="225"/>
    </row>
    <row r="133" spans="1:12" ht="22.5" customHeight="1">
      <c r="A133" s="89">
        <f ca="1">MAX($A$1:OFFSET(A133,-1,0))+1</f>
        <v>36</v>
      </c>
      <c r="B133" s="389" t="str">
        <f ca="1">TRIM(INDEX(Est_Sec, A133, 1))</f>
        <v>SECTION 3 - BRIDGE</v>
      </c>
      <c r="C133" s="399" t="str">
        <f ca="1">TRIM((INDEX(Est_Sec,A133,2)))</f>
        <v/>
      </c>
      <c r="D133" s="395">
        <f ca="1">INDEX(Est_Sec, A133, 5)</f>
        <v>0</v>
      </c>
      <c r="E133" s="389" t="str">
        <f ca="1">UPPER(TRIM(INDEX(Est_Sec, A133, 4)))</f>
        <v/>
      </c>
      <c r="F133" s="392" t="str">
        <f ca="1">TRIM(INDEX(Est_Sec, A133, 3))</f>
        <v/>
      </c>
      <c r="G133" s="393"/>
      <c r="H133" s="394"/>
      <c r="I133" s="220"/>
      <c r="J133" s="223"/>
      <c r="K133" s="226"/>
      <c r="L133" s="223"/>
    </row>
    <row r="134" spans="1:12" ht="15.9" customHeight="1">
      <c r="A134" s="89"/>
      <c r="B134" s="390"/>
      <c r="C134" s="400"/>
      <c r="D134" s="396"/>
      <c r="E134" s="390"/>
      <c r="F134" s="229" t="s">
        <v>271</v>
      </c>
      <c r="G134" s="84"/>
      <c r="H134" s="231" t="s">
        <v>857</v>
      </c>
      <c r="I134" s="221"/>
      <c r="J134" s="224"/>
      <c r="K134" s="227"/>
      <c r="L134" s="224"/>
    </row>
    <row r="135" spans="1:12" ht="15.9" customHeight="1">
      <c r="A135" s="89"/>
      <c r="B135" s="390"/>
      <c r="C135" s="400"/>
      <c r="D135" s="396"/>
      <c r="E135" s="390"/>
      <c r="F135" s="229" t="s">
        <v>272</v>
      </c>
      <c r="G135" s="84"/>
      <c r="H135" s="231" t="s">
        <v>858</v>
      </c>
      <c r="I135" s="221" t="s">
        <v>554</v>
      </c>
      <c r="J135" s="225"/>
      <c r="K135" s="221" t="s">
        <v>554</v>
      </c>
      <c r="L135" s="225"/>
    </row>
    <row r="136" spans="1:12" ht="15.9" customHeight="1">
      <c r="A136" s="89"/>
      <c r="B136" s="391"/>
      <c r="C136" s="401"/>
      <c r="D136" s="397"/>
      <c r="E136" s="391"/>
      <c r="F136" s="232"/>
      <c r="G136" s="233" t="e">
        <f ca="1">"PER " &amp; UPPER(Unitname(E133))</f>
        <v>#NAME?</v>
      </c>
      <c r="H136" s="234"/>
      <c r="I136" s="222"/>
      <c r="J136" s="225"/>
      <c r="K136" s="228"/>
      <c r="L136" s="225"/>
    </row>
    <row r="137" spans="1:12" ht="22.5" customHeight="1">
      <c r="A137" s="89">
        <f ca="1">MAX($A$1:OFFSET(A137,-1,0))+1</f>
        <v>37</v>
      </c>
      <c r="B137" s="389" t="str">
        <f ca="1">TRIM(INDEX(Est_Sec, A137, 1))</f>
        <v>1</v>
      </c>
      <c r="C137" s="399" t="str">
        <f ca="1">TRIM((INDEX(Est_Sec,A137,2)))</f>
        <v>400 Series</v>
      </c>
      <c r="D137" s="395">
        <f ca="1">INDEX(Est_Sec, A137, 5)</f>
        <v>8750</v>
      </c>
      <c r="E137" s="389" t="str">
        <f ca="1">UPPER(TRIM(INDEX(Est_Sec, A137, 4)))</f>
        <v>SF</v>
      </c>
      <c r="F137" s="392" t="str">
        <f ca="1">TRIM(INDEX(Est_Sec, A137, 3))</f>
        <v>BRIDGE</v>
      </c>
      <c r="G137" s="393"/>
      <c r="H137" s="394"/>
      <c r="I137" s="220"/>
      <c r="J137" s="223"/>
      <c r="K137" s="226"/>
      <c r="L137" s="223"/>
    </row>
    <row r="138" spans="1:12" ht="15.9" customHeight="1">
      <c r="A138" s="89"/>
      <c r="B138" s="390"/>
      <c r="C138" s="400"/>
      <c r="D138" s="396"/>
      <c r="E138" s="390"/>
      <c r="F138" s="229" t="s">
        <v>271</v>
      </c>
      <c r="G138" s="84"/>
      <c r="H138" s="231" t="s">
        <v>857</v>
      </c>
      <c r="I138" s="221"/>
      <c r="J138" s="224"/>
      <c r="K138" s="227"/>
      <c r="L138" s="224"/>
    </row>
    <row r="139" spans="1:12" ht="15.9" customHeight="1">
      <c r="A139" s="89"/>
      <c r="B139" s="390"/>
      <c r="C139" s="400"/>
      <c r="D139" s="396"/>
      <c r="E139" s="390"/>
      <c r="F139" s="229" t="s">
        <v>272</v>
      </c>
      <c r="G139" s="84"/>
      <c r="H139" s="231" t="s">
        <v>858</v>
      </c>
      <c r="I139" s="221" t="s">
        <v>554</v>
      </c>
      <c r="J139" s="225"/>
      <c r="K139" s="221" t="s">
        <v>554</v>
      </c>
      <c r="L139" s="225"/>
    </row>
    <row r="140" spans="1:12" ht="15.9" customHeight="1">
      <c r="A140" s="89"/>
      <c r="B140" s="391"/>
      <c r="C140" s="401"/>
      <c r="D140" s="397"/>
      <c r="E140" s="391"/>
      <c r="F140" s="232"/>
      <c r="G140" s="233" t="e">
        <f ca="1">"PER " &amp; UPPER(Unitname(E137))</f>
        <v>#NAME?</v>
      </c>
      <c r="H140" s="234"/>
      <c r="I140" s="222"/>
      <c r="J140" s="225"/>
      <c r="K140" s="228"/>
      <c r="L140" s="225"/>
    </row>
    <row r="141" spans="1:12" ht="22.5" customHeight="1">
      <c r="A141" s="89">
        <f ca="1">MAX($A$1:OFFSET(A141,-1,0))+1</f>
        <v>38</v>
      </c>
      <c r="B141" s="389" t="str">
        <f ca="1">TRIM(INDEX(Est_Sec, A141, 1))</f>
        <v>2</v>
      </c>
      <c r="C141" s="399" t="str">
        <f ca="1">TRIM((INDEX(Est_Sec,A141,2)))</f>
        <v>4113-6001</v>
      </c>
      <c r="D141" s="395">
        <f ca="1">INDEX(Est_Sec, A141, 5)</f>
        <v>4</v>
      </c>
      <c r="E141" s="389" t="str">
        <f ca="1">UPPER(TRIM(INDEX(Est_Sec, A141, 4)))</f>
        <v>EA</v>
      </c>
      <c r="F141" s="392" t="str">
        <f ca="1">TRIM(INDEX(Est_Sec, A141, 3))</f>
        <v>Fender System (Barge Protection)</v>
      </c>
      <c r="G141" s="393"/>
      <c r="H141" s="394"/>
      <c r="I141" s="220"/>
      <c r="J141" s="223"/>
      <c r="K141" s="226"/>
      <c r="L141" s="223"/>
    </row>
    <row r="142" spans="1:12" ht="15.9" customHeight="1">
      <c r="A142" s="89"/>
      <c r="B142" s="390"/>
      <c r="C142" s="400"/>
      <c r="D142" s="396"/>
      <c r="E142" s="390"/>
      <c r="F142" s="229" t="s">
        <v>271</v>
      </c>
      <c r="G142" s="84"/>
      <c r="H142" s="231" t="s">
        <v>857</v>
      </c>
      <c r="I142" s="221"/>
      <c r="J142" s="224"/>
      <c r="K142" s="227"/>
      <c r="L142" s="224"/>
    </row>
    <row r="143" spans="1:12" ht="15.9" customHeight="1">
      <c r="A143" s="89"/>
      <c r="B143" s="390"/>
      <c r="C143" s="400"/>
      <c r="D143" s="396"/>
      <c r="E143" s="390"/>
      <c r="F143" s="229" t="s">
        <v>272</v>
      </c>
      <c r="G143" s="84"/>
      <c r="H143" s="231" t="s">
        <v>858</v>
      </c>
      <c r="I143" s="221" t="s">
        <v>554</v>
      </c>
      <c r="J143" s="225"/>
      <c r="K143" s="221" t="s">
        <v>554</v>
      </c>
      <c r="L143" s="225"/>
    </row>
    <row r="144" spans="1:12" ht="15.9" customHeight="1">
      <c r="A144" s="89"/>
      <c r="B144" s="391"/>
      <c r="C144" s="401"/>
      <c r="D144" s="397"/>
      <c r="E144" s="391"/>
      <c r="F144" s="232"/>
      <c r="G144" s="233" t="e">
        <f ca="1">"PER " &amp; UPPER(Unitname(E141))</f>
        <v>#NAME?</v>
      </c>
      <c r="H144" s="234"/>
      <c r="I144" s="222"/>
      <c r="J144" s="225"/>
      <c r="K144" s="228"/>
      <c r="L144" s="225"/>
    </row>
    <row r="145" spans="1:12" ht="22.5" customHeight="1">
      <c r="A145" s="89">
        <f ca="1">MAX($A$1:OFFSET(A145,-1,0))+1</f>
        <v>39</v>
      </c>
      <c r="B145" s="389" t="str">
        <f ca="1">TRIM(INDEX(Est_Sec, A145, 1))</f>
        <v>SUBTOTAL SECTION 3 - BRIDGE (Bid Items 1 - 2):</v>
      </c>
      <c r="C145" s="399" t="str">
        <f ca="1">TRIM((INDEX(Est_Sec,A145,2)))</f>
        <v/>
      </c>
      <c r="D145" s="395">
        <f ca="1">INDEX(Est_Sec, A145, 5)</f>
        <v>0</v>
      </c>
      <c r="E145" s="389" t="str">
        <f ca="1">UPPER(TRIM(INDEX(Est_Sec, A145, 4)))</f>
        <v/>
      </c>
      <c r="F145" s="392" t="str">
        <f ca="1">TRIM(INDEX(Est_Sec, A145, 3))</f>
        <v/>
      </c>
      <c r="G145" s="393"/>
      <c r="H145" s="394"/>
      <c r="I145" s="220"/>
      <c r="J145" s="223"/>
      <c r="K145" s="226"/>
      <c r="L145" s="223"/>
    </row>
    <row r="146" spans="1:12" ht="15.9" customHeight="1">
      <c r="A146" s="89"/>
      <c r="B146" s="390"/>
      <c r="C146" s="400"/>
      <c r="D146" s="396"/>
      <c r="E146" s="390"/>
      <c r="F146" s="229" t="s">
        <v>271</v>
      </c>
      <c r="G146" s="84"/>
      <c r="H146" s="231" t="s">
        <v>857</v>
      </c>
      <c r="I146" s="221"/>
      <c r="J146" s="224"/>
      <c r="K146" s="227"/>
      <c r="L146" s="224"/>
    </row>
    <row r="147" spans="1:12" ht="15.9" customHeight="1">
      <c r="A147" s="89"/>
      <c r="B147" s="390"/>
      <c r="C147" s="400"/>
      <c r="D147" s="396"/>
      <c r="E147" s="390"/>
      <c r="F147" s="229" t="s">
        <v>272</v>
      </c>
      <c r="G147" s="84"/>
      <c r="H147" s="231" t="s">
        <v>858</v>
      </c>
      <c r="I147" s="221" t="s">
        <v>554</v>
      </c>
      <c r="J147" s="225"/>
      <c r="K147" s="221" t="s">
        <v>554</v>
      </c>
      <c r="L147" s="225"/>
    </row>
    <row r="148" spans="1:12" ht="15.9" customHeight="1">
      <c r="A148" s="89"/>
      <c r="B148" s="391"/>
      <c r="C148" s="401"/>
      <c r="D148" s="397"/>
      <c r="E148" s="391"/>
      <c r="F148" s="232"/>
      <c r="G148" s="233" t="e">
        <f ca="1">"PER " &amp; UPPER(Unitname(E145))</f>
        <v>#NAME?</v>
      </c>
      <c r="H148" s="234"/>
      <c r="I148" s="222"/>
      <c r="J148" s="225"/>
      <c r="K148" s="228"/>
      <c r="L148" s="225"/>
    </row>
    <row r="149" spans="1:12" ht="22.5" customHeight="1">
      <c r="A149" s="89">
        <f ca="1">MAX($A$1:OFFSET(A149,-1,0))+1</f>
        <v>40</v>
      </c>
      <c r="B149" s="389" t="str">
        <f ca="1">TRIM(INDEX(Est_Sec, A149, 1))</f>
        <v>SECTION 4 - RETAINING WALL</v>
      </c>
      <c r="C149" s="399" t="str">
        <f ca="1">TRIM((INDEX(Est_Sec,A149,2)))</f>
        <v/>
      </c>
      <c r="D149" s="395">
        <f ca="1">INDEX(Est_Sec, A149, 5)</f>
        <v>0</v>
      </c>
      <c r="E149" s="389" t="str">
        <f ca="1">UPPER(TRIM(INDEX(Est_Sec, A149, 4)))</f>
        <v/>
      </c>
      <c r="F149" s="392" t="str">
        <f ca="1">TRIM(INDEX(Est_Sec, A149, 3))</f>
        <v/>
      </c>
      <c r="G149" s="393"/>
      <c r="H149" s="394"/>
      <c r="I149" s="220"/>
      <c r="J149" s="223"/>
      <c r="K149" s="226"/>
      <c r="L149" s="223"/>
    </row>
    <row r="150" spans="1:12" ht="15.9" customHeight="1">
      <c r="A150" s="89"/>
      <c r="B150" s="390"/>
      <c r="C150" s="400"/>
      <c r="D150" s="396"/>
      <c r="E150" s="390"/>
      <c r="F150" s="229" t="s">
        <v>271</v>
      </c>
      <c r="G150" s="84"/>
      <c r="H150" s="231" t="s">
        <v>857</v>
      </c>
      <c r="I150" s="221"/>
      <c r="J150" s="224"/>
      <c r="K150" s="227"/>
      <c r="L150" s="224"/>
    </row>
    <row r="151" spans="1:12" ht="15.9" customHeight="1">
      <c r="A151" s="89"/>
      <c r="B151" s="390"/>
      <c r="C151" s="400"/>
      <c r="D151" s="396"/>
      <c r="E151" s="390"/>
      <c r="F151" s="229" t="s">
        <v>272</v>
      </c>
      <c r="G151" s="84"/>
      <c r="H151" s="231" t="s">
        <v>858</v>
      </c>
      <c r="I151" s="221" t="s">
        <v>554</v>
      </c>
      <c r="J151" s="225"/>
      <c r="K151" s="221" t="s">
        <v>554</v>
      </c>
      <c r="L151" s="225"/>
    </row>
    <row r="152" spans="1:12" ht="15.9" customHeight="1">
      <c r="A152" s="89"/>
      <c r="B152" s="391"/>
      <c r="C152" s="401"/>
      <c r="D152" s="397"/>
      <c r="E152" s="391"/>
      <c r="F152" s="232"/>
      <c r="G152" s="233" t="e">
        <f ca="1">"PER " &amp; UPPER(Unitname(E149))</f>
        <v>#NAME?</v>
      </c>
      <c r="H152" s="234"/>
      <c r="I152" s="222"/>
      <c r="J152" s="225"/>
      <c r="K152" s="228"/>
      <c r="L152" s="225"/>
    </row>
    <row r="153" spans="1:12" ht="22.5" customHeight="1">
      <c r="A153" s="89">
        <f ca="1">MAX($A$1:OFFSET(A153,-1,0))+1</f>
        <v>41</v>
      </c>
      <c r="B153" s="389" t="str">
        <f ca="1">TRIM(INDEX(Est_Sec, A153, 1))</f>
        <v>3</v>
      </c>
      <c r="C153" s="399" t="str">
        <f ca="1">TRIM((INDEX(Est_Sec,A153,2)))</f>
        <v>TxDOT 423</v>
      </c>
      <c r="D153" s="395">
        <f ca="1">INDEX(Est_Sec, A153, 5)</f>
        <v>9000</v>
      </c>
      <c r="E153" s="389" t="str">
        <f ca="1">UPPER(TRIM(INDEX(Est_Sec, A153, 4)))</f>
        <v>SF</v>
      </c>
      <c r="F153" s="392" t="str">
        <f ca="1">TRIM(INDEX(Est_Sec, A153, 3))</f>
        <v>Retaining Wall (MSE)</v>
      </c>
      <c r="G153" s="393"/>
      <c r="H153" s="394"/>
      <c r="I153" s="220"/>
      <c r="J153" s="223"/>
      <c r="K153" s="226"/>
      <c r="L153" s="223"/>
    </row>
    <row r="154" spans="1:12" ht="15.9" customHeight="1">
      <c r="A154" s="89"/>
      <c r="B154" s="390"/>
      <c r="C154" s="400"/>
      <c r="D154" s="396"/>
      <c r="E154" s="390"/>
      <c r="F154" s="229" t="s">
        <v>271</v>
      </c>
      <c r="G154" s="84"/>
      <c r="H154" s="231" t="s">
        <v>857</v>
      </c>
      <c r="I154" s="221"/>
      <c r="J154" s="224"/>
      <c r="K154" s="227"/>
      <c r="L154" s="224"/>
    </row>
    <row r="155" spans="1:12" ht="15.9" customHeight="1">
      <c r="A155" s="89"/>
      <c r="B155" s="390"/>
      <c r="C155" s="400"/>
      <c r="D155" s="396"/>
      <c r="E155" s="390"/>
      <c r="F155" s="229" t="s">
        <v>272</v>
      </c>
      <c r="G155" s="84"/>
      <c r="H155" s="231" t="s">
        <v>858</v>
      </c>
      <c r="I155" s="221" t="s">
        <v>554</v>
      </c>
      <c r="J155" s="225"/>
      <c r="K155" s="221" t="s">
        <v>554</v>
      </c>
      <c r="L155" s="225"/>
    </row>
    <row r="156" spans="1:12" ht="15.9" customHeight="1">
      <c r="A156" s="89"/>
      <c r="B156" s="391"/>
      <c r="C156" s="401"/>
      <c r="D156" s="397"/>
      <c r="E156" s="391"/>
      <c r="F156" s="232"/>
      <c r="G156" s="233" t="e">
        <f ca="1">"PER " &amp; UPPER(Unitname(E153))</f>
        <v>#NAME?</v>
      </c>
      <c r="H156" s="234"/>
      <c r="I156" s="222"/>
      <c r="J156" s="225"/>
      <c r="K156" s="228"/>
      <c r="L156" s="225"/>
    </row>
    <row r="157" spans="1:12" ht="22.5" customHeight="1">
      <c r="A157" s="89">
        <f ca="1">MAX($A$1:OFFSET(A157,-1,0))+1</f>
        <v>42</v>
      </c>
      <c r="B157" s="389" t="str">
        <f ca="1">TRIM(INDEX(Est_Sec, A157, 1))</f>
        <v>SUBTOTAL SECTION 4 - RETAINING WALL (Bid Items 3 - 3):</v>
      </c>
      <c r="C157" s="399" t="str">
        <f ca="1">TRIM((INDEX(Est_Sec,A157,2)))</f>
        <v/>
      </c>
      <c r="D157" s="395">
        <f ca="1">INDEX(Est_Sec, A157, 5)</f>
        <v>0</v>
      </c>
      <c r="E157" s="389" t="str">
        <f ca="1">UPPER(TRIM(INDEX(Est_Sec, A157, 4)))</f>
        <v/>
      </c>
      <c r="F157" s="392" t="str">
        <f ca="1">TRIM(INDEX(Est_Sec, A157, 3))</f>
        <v/>
      </c>
      <c r="G157" s="393"/>
      <c r="H157" s="394"/>
      <c r="I157" s="220"/>
      <c r="J157" s="223"/>
      <c r="K157" s="226"/>
      <c r="L157" s="223"/>
    </row>
    <row r="158" spans="1:12" ht="15.9" customHeight="1">
      <c r="A158" s="89"/>
      <c r="B158" s="390"/>
      <c r="C158" s="400"/>
      <c r="D158" s="396"/>
      <c r="E158" s="390"/>
      <c r="F158" s="229" t="s">
        <v>271</v>
      </c>
      <c r="G158" s="84"/>
      <c r="H158" s="231" t="s">
        <v>857</v>
      </c>
      <c r="I158" s="221"/>
      <c r="J158" s="224"/>
      <c r="K158" s="227"/>
      <c r="L158" s="224"/>
    </row>
    <row r="159" spans="1:12" ht="15.9" customHeight="1">
      <c r="A159" s="89"/>
      <c r="B159" s="390"/>
      <c r="C159" s="400"/>
      <c r="D159" s="396"/>
      <c r="E159" s="390"/>
      <c r="F159" s="229" t="s">
        <v>272</v>
      </c>
      <c r="G159" s="84"/>
      <c r="H159" s="231" t="s">
        <v>858</v>
      </c>
      <c r="I159" s="221" t="s">
        <v>554</v>
      </c>
      <c r="J159" s="225"/>
      <c r="K159" s="221" t="s">
        <v>554</v>
      </c>
      <c r="L159" s="225"/>
    </row>
    <row r="160" spans="1:12" ht="15.9" customHeight="1">
      <c r="A160" s="89"/>
      <c r="B160" s="391"/>
      <c r="C160" s="401"/>
      <c r="D160" s="397"/>
      <c r="E160" s="391"/>
      <c r="F160" s="232"/>
      <c r="G160" s="233" t="e">
        <f ca="1">"PER " &amp; UPPER(Unitname(E157))</f>
        <v>#NAME?</v>
      </c>
      <c r="H160" s="234"/>
      <c r="I160" s="222"/>
      <c r="J160" s="225"/>
      <c r="K160" s="228"/>
      <c r="L160" s="225"/>
    </row>
    <row r="161" spans="1:12" ht="22.5" customHeight="1">
      <c r="A161" s="89">
        <f ca="1">MAX($A$1:OFFSET(A161,-1,0))+1</f>
        <v>43</v>
      </c>
      <c r="B161" s="389" t="str">
        <f ca="1">TRIM(INDEX(Est_Sec, A161, 1))</f>
        <v>SECTION 5 - STORM SEWER</v>
      </c>
      <c r="C161" s="399" t="str">
        <f ca="1">TRIM((INDEX(Est_Sec,A161,2)))</f>
        <v/>
      </c>
      <c r="D161" s="395">
        <f ca="1">INDEX(Est_Sec, A161, 5)</f>
        <v>0</v>
      </c>
      <c r="E161" s="389" t="str">
        <f ca="1">UPPER(TRIM(INDEX(Est_Sec, A161, 4)))</f>
        <v/>
      </c>
      <c r="F161" s="392" t="str">
        <f ca="1">TRIM(INDEX(Est_Sec, A161, 3))</f>
        <v/>
      </c>
      <c r="G161" s="393"/>
      <c r="H161" s="394"/>
      <c r="I161" s="220"/>
      <c r="J161" s="223"/>
      <c r="K161" s="226"/>
      <c r="L161" s="223"/>
    </row>
    <row r="162" spans="1:12" ht="15.9" customHeight="1">
      <c r="A162" s="89"/>
      <c r="B162" s="390"/>
      <c r="C162" s="400"/>
      <c r="D162" s="396"/>
      <c r="E162" s="390"/>
      <c r="F162" s="229" t="s">
        <v>271</v>
      </c>
      <c r="G162" s="84"/>
      <c r="H162" s="231" t="s">
        <v>857</v>
      </c>
      <c r="I162" s="221"/>
      <c r="J162" s="224"/>
      <c r="K162" s="227"/>
      <c r="L162" s="224"/>
    </row>
    <row r="163" spans="1:12" ht="15.9" customHeight="1">
      <c r="A163" s="89"/>
      <c r="B163" s="390"/>
      <c r="C163" s="400"/>
      <c r="D163" s="396"/>
      <c r="E163" s="390"/>
      <c r="F163" s="229" t="s">
        <v>272</v>
      </c>
      <c r="G163" s="84"/>
      <c r="H163" s="231" t="s">
        <v>858</v>
      </c>
      <c r="I163" s="221" t="s">
        <v>554</v>
      </c>
      <c r="J163" s="225"/>
      <c r="K163" s="221" t="s">
        <v>554</v>
      </c>
      <c r="L163" s="225"/>
    </row>
    <row r="164" spans="1:12" ht="15.9" customHeight="1">
      <c r="A164" s="89"/>
      <c r="B164" s="391"/>
      <c r="C164" s="401"/>
      <c r="D164" s="397"/>
      <c r="E164" s="391"/>
      <c r="F164" s="232"/>
      <c r="G164" s="233" t="e">
        <f ca="1">"PER " &amp; UPPER(Unitname(E161))</f>
        <v>#NAME?</v>
      </c>
      <c r="H164" s="234"/>
      <c r="I164" s="222"/>
      <c r="J164" s="225"/>
      <c r="K164" s="228"/>
      <c r="L164" s="225"/>
    </row>
    <row r="165" spans="1:12" ht="22.5" customHeight="1">
      <c r="A165" s="89">
        <f ca="1">MAX($A$1:OFFSET(A165,-1,0))+1</f>
        <v>44</v>
      </c>
      <c r="B165" s="389" t="str">
        <f ca="1">TRIM(INDEX(Est_Sec, A165, 1))</f>
        <v>4</v>
      </c>
      <c r="C165" s="399" t="str">
        <f ca="1">TRIM((INDEX(Est_Sec,A165,2)))</f>
        <v>429</v>
      </c>
      <c r="D165" s="395">
        <f ca="1">INDEX(Est_Sec, A165, 5)</f>
        <v>7500</v>
      </c>
      <c r="E165" s="389" t="str">
        <f ca="1">UPPER(TRIM(INDEX(Est_Sec, A165, 4)))</f>
        <v>LF</v>
      </c>
      <c r="F165" s="392" t="str">
        <f ca="1">TRIM(INDEX(Est_Sec, A165, 3))</f>
        <v>Trench Safety System (Depth Varies)</v>
      </c>
      <c r="G165" s="393"/>
      <c r="H165" s="394"/>
      <c r="I165" s="220"/>
      <c r="J165" s="223"/>
      <c r="K165" s="226"/>
      <c r="L165" s="223"/>
    </row>
    <row r="166" spans="1:12" ht="15.9" customHeight="1">
      <c r="A166" s="89"/>
      <c r="B166" s="390"/>
      <c r="C166" s="400"/>
      <c r="D166" s="396"/>
      <c r="E166" s="390"/>
      <c r="F166" s="229" t="s">
        <v>271</v>
      </c>
      <c r="G166" s="84"/>
      <c r="H166" s="231" t="s">
        <v>857</v>
      </c>
      <c r="I166" s="221"/>
      <c r="J166" s="224"/>
      <c r="K166" s="227"/>
      <c r="L166" s="224"/>
    </row>
    <row r="167" spans="1:12" ht="15.9" customHeight="1">
      <c r="A167" s="89"/>
      <c r="B167" s="390"/>
      <c r="C167" s="400"/>
      <c r="D167" s="396"/>
      <c r="E167" s="390"/>
      <c r="F167" s="229" t="s">
        <v>272</v>
      </c>
      <c r="G167" s="84"/>
      <c r="H167" s="231" t="s">
        <v>858</v>
      </c>
      <c r="I167" s="221" t="s">
        <v>554</v>
      </c>
      <c r="J167" s="225"/>
      <c r="K167" s="221" t="s">
        <v>554</v>
      </c>
      <c r="L167" s="225"/>
    </row>
    <row r="168" spans="1:12" ht="15.9" customHeight="1">
      <c r="A168" s="89"/>
      <c r="B168" s="391"/>
      <c r="C168" s="401"/>
      <c r="D168" s="397"/>
      <c r="E168" s="391"/>
      <c r="F168" s="232"/>
      <c r="G168" s="233" t="e">
        <f ca="1">"PER " &amp; UPPER(Unitname(E165))</f>
        <v>#NAME?</v>
      </c>
      <c r="H168" s="234"/>
      <c r="I168" s="222"/>
      <c r="J168" s="225"/>
      <c r="K168" s="228"/>
      <c r="L168" s="225"/>
    </row>
    <row r="169" spans="1:12" ht="22.5" customHeight="1">
      <c r="A169" s="89">
        <f ca="1">MAX($A$1:OFFSET(A169,-1,0))+1</f>
        <v>45</v>
      </c>
      <c r="B169" s="389" t="str">
        <f ca="1">TRIM(INDEX(Est_Sec, A169, 1))</f>
        <v>5</v>
      </c>
      <c r="C169" s="399" t="str">
        <f ca="1">TRIM((INDEX(Est_Sec,A169,2)))</f>
        <v>460</v>
      </c>
      <c r="D169" s="395">
        <f ca="1">INDEX(Est_Sec, A169, 5)</f>
        <v>1386</v>
      </c>
      <c r="E169" s="389" t="str">
        <f ca="1">UPPER(TRIM(INDEX(Est_Sec, A169, 4)))</f>
        <v>LF</v>
      </c>
      <c r="F169" s="392" t="str">
        <f ca="1">TRIM(INDEX(Est_Sec, A169, 3))</f>
        <v>Reinforced Concrete Pipe, C76, Class III, Rubber Gasket (24")</v>
      </c>
      <c r="G169" s="393"/>
      <c r="H169" s="394"/>
      <c r="I169" s="220"/>
      <c r="J169" s="223"/>
      <c r="K169" s="226"/>
      <c r="L169" s="223"/>
    </row>
    <row r="170" spans="1:12" ht="15.9" customHeight="1">
      <c r="A170" s="89"/>
      <c r="B170" s="390"/>
      <c r="C170" s="400"/>
      <c r="D170" s="396"/>
      <c r="E170" s="390"/>
      <c r="F170" s="229" t="s">
        <v>271</v>
      </c>
      <c r="G170" s="84"/>
      <c r="H170" s="231" t="s">
        <v>857</v>
      </c>
      <c r="I170" s="221"/>
      <c r="J170" s="224"/>
      <c r="K170" s="227"/>
      <c r="L170" s="224"/>
    </row>
    <row r="171" spans="1:12" ht="15.9" customHeight="1">
      <c r="A171" s="89"/>
      <c r="B171" s="390"/>
      <c r="C171" s="400"/>
      <c r="D171" s="396"/>
      <c r="E171" s="390"/>
      <c r="F171" s="229" t="s">
        <v>272</v>
      </c>
      <c r="G171" s="84"/>
      <c r="H171" s="231" t="s">
        <v>858</v>
      </c>
      <c r="I171" s="221" t="s">
        <v>554</v>
      </c>
      <c r="J171" s="225"/>
      <c r="K171" s="221" t="s">
        <v>554</v>
      </c>
      <c r="L171" s="225"/>
    </row>
    <row r="172" spans="1:12" ht="15.9" customHeight="1">
      <c r="A172" s="89"/>
      <c r="B172" s="391"/>
      <c r="C172" s="401"/>
      <c r="D172" s="397"/>
      <c r="E172" s="391"/>
      <c r="F172" s="232"/>
      <c r="G172" s="233" t="e">
        <f ca="1">"PER " &amp; UPPER(Unitname(E169))</f>
        <v>#NAME?</v>
      </c>
      <c r="H172" s="234"/>
      <c r="I172" s="222"/>
      <c r="J172" s="225"/>
      <c r="K172" s="228"/>
      <c r="L172" s="225"/>
    </row>
    <row r="173" spans="1:12" ht="22.5" customHeight="1">
      <c r="A173" s="89">
        <f ca="1">MAX($A$1:OFFSET(A173,-1,0))+1</f>
        <v>46</v>
      </c>
      <c r="B173" s="389" t="str">
        <f ca="1">TRIM(INDEX(Est_Sec, A173, 1))</f>
        <v>6</v>
      </c>
      <c r="C173" s="399" t="str">
        <f ca="1">TRIM((INDEX(Est_Sec,A173,2)))</f>
        <v>460</v>
      </c>
      <c r="D173" s="395">
        <f ca="1">INDEX(Est_Sec, A173, 5)</f>
        <v>2550</v>
      </c>
      <c r="E173" s="389" t="str">
        <f ca="1">UPPER(TRIM(INDEX(Est_Sec, A173, 4)))</f>
        <v>LF</v>
      </c>
      <c r="F173" s="392" t="str">
        <f ca="1">TRIM(INDEX(Est_Sec, A173, 3))</f>
        <v>Reinforced Concrete Pipe, C76, Class III, Rubber Gasket (48")</v>
      </c>
      <c r="G173" s="393"/>
      <c r="H173" s="394"/>
      <c r="I173" s="220"/>
      <c r="J173" s="223"/>
      <c r="K173" s="226"/>
      <c r="L173" s="223"/>
    </row>
    <row r="174" spans="1:12" ht="15.9" customHeight="1">
      <c r="A174" s="89"/>
      <c r="B174" s="390"/>
      <c r="C174" s="400"/>
      <c r="D174" s="396"/>
      <c r="E174" s="390"/>
      <c r="F174" s="229" t="s">
        <v>271</v>
      </c>
      <c r="G174" s="84"/>
      <c r="H174" s="231" t="s">
        <v>857</v>
      </c>
      <c r="I174" s="221"/>
      <c r="J174" s="224"/>
      <c r="K174" s="227"/>
      <c r="L174" s="224"/>
    </row>
    <row r="175" spans="1:12" ht="15.9" customHeight="1">
      <c r="A175" s="89"/>
      <c r="B175" s="390"/>
      <c r="C175" s="400"/>
      <c r="D175" s="396"/>
      <c r="E175" s="390"/>
      <c r="F175" s="229" t="s">
        <v>272</v>
      </c>
      <c r="G175" s="84"/>
      <c r="H175" s="231" t="s">
        <v>858</v>
      </c>
      <c r="I175" s="221" t="s">
        <v>554</v>
      </c>
      <c r="J175" s="225"/>
      <c r="K175" s="221" t="s">
        <v>554</v>
      </c>
      <c r="L175" s="225"/>
    </row>
    <row r="176" spans="1:12" ht="15.9" customHeight="1">
      <c r="A176" s="89"/>
      <c r="B176" s="391"/>
      <c r="C176" s="401"/>
      <c r="D176" s="397"/>
      <c r="E176" s="391"/>
      <c r="F176" s="232"/>
      <c r="G176" s="233" t="e">
        <f ca="1">"PER " &amp; UPPER(Unitname(E173))</f>
        <v>#NAME?</v>
      </c>
      <c r="H176" s="234"/>
      <c r="I176" s="222"/>
      <c r="J176" s="225"/>
      <c r="K176" s="228"/>
      <c r="L176" s="225"/>
    </row>
    <row r="177" spans="1:12" ht="22.5" customHeight="1">
      <c r="A177" s="89">
        <f ca="1">MAX($A$1:OFFSET(A177,-1,0))+1</f>
        <v>47</v>
      </c>
      <c r="B177" s="389" t="str">
        <f ca="1">TRIM(INDEX(Est_Sec, A177, 1))</f>
        <v>7</v>
      </c>
      <c r="C177" s="399" t="str">
        <f ca="1">TRIM((INDEX(Est_Sec,A177,2)))</f>
        <v>460</v>
      </c>
      <c r="D177" s="395">
        <f ca="1">INDEX(Est_Sec, A177, 5)</f>
        <v>2550</v>
      </c>
      <c r="E177" s="389" t="str">
        <f ca="1">UPPER(TRIM(INDEX(Est_Sec, A177, 4)))</f>
        <v>LF</v>
      </c>
      <c r="F177" s="392" t="str">
        <f ca="1">TRIM(INDEX(Est_Sec, A177, 3))</f>
        <v>Reinforced Concrete Pipe, C76, Class III, Rubber Gasket (54")</v>
      </c>
      <c r="G177" s="393"/>
      <c r="H177" s="394"/>
      <c r="I177" s="220"/>
      <c r="J177" s="223"/>
      <c r="K177" s="226"/>
      <c r="L177" s="223"/>
    </row>
    <row r="178" spans="1:12" ht="15.9" customHeight="1">
      <c r="A178" s="89"/>
      <c r="B178" s="390"/>
      <c r="C178" s="400"/>
      <c r="D178" s="396"/>
      <c r="E178" s="390"/>
      <c r="F178" s="229" t="s">
        <v>271</v>
      </c>
      <c r="G178" s="84"/>
      <c r="H178" s="231" t="s">
        <v>857</v>
      </c>
      <c r="I178" s="221"/>
      <c r="J178" s="224"/>
      <c r="K178" s="227"/>
      <c r="L178" s="224"/>
    </row>
    <row r="179" spans="1:12" ht="15.9" customHeight="1">
      <c r="A179" s="89"/>
      <c r="B179" s="390"/>
      <c r="C179" s="400"/>
      <c r="D179" s="396"/>
      <c r="E179" s="390"/>
      <c r="F179" s="229" t="s">
        <v>272</v>
      </c>
      <c r="G179" s="84"/>
      <c r="H179" s="231" t="s">
        <v>858</v>
      </c>
      <c r="I179" s="221" t="s">
        <v>554</v>
      </c>
      <c r="J179" s="225"/>
      <c r="K179" s="221" t="s">
        <v>554</v>
      </c>
      <c r="L179" s="225"/>
    </row>
    <row r="180" spans="1:12" ht="15.9" customHeight="1">
      <c r="A180" s="89"/>
      <c r="B180" s="391"/>
      <c r="C180" s="401"/>
      <c r="D180" s="397"/>
      <c r="E180" s="391"/>
      <c r="F180" s="232"/>
      <c r="G180" s="233" t="e">
        <f ca="1">"PER " &amp; UPPER(Unitname(E177))</f>
        <v>#NAME?</v>
      </c>
      <c r="H180" s="234"/>
      <c r="I180" s="222"/>
      <c r="J180" s="225"/>
      <c r="K180" s="228"/>
      <c r="L180" s="225"/>
    </row>
    <row r="181" spans="1:12" ht="22.5" customHeight="1">
      <c r="A181" s="89">
        <f ca="1">MAX($A$1:OFFSET(A181,-1,0))+1</f>
        <v>48</v>
      </c>
      <c r="B181" s="389" t="str">
        <f ca="1">TRIM(INDEX(Est_Sec, A181, 1))</f>
        <v>8</v>
      </c>
      <c r="C181" s="399" t="str">
        <f ca="1">TRIM((INDEX(Est_Sec,A181,2)))</f>
        <v>460</v>
      </c>
      <c r="D181" s="395">
        <f ca="1">INDEX(Est_Sec, A181, 5)</f>
        <v>2550</v>
      </c>
      <c r="E181" s="389" t="str">
        <f ca="1">UPPER(TRIM(INDEX(Est_Sec, A181, 4)))</f>
        <v>LF</v>
      </c>
      <c r="F181" s="392" t="str">
        <f ca="1">TRIM(INDEX(Est_Sec, A181, 3))</f>
        <v>Reinforced Concrete Pipe, C76, Class III, Rubber Gasket (60")</v>
      </c>
      <c r="G181" s="393"/>
      <c r="H181" s="394"/>
      <c r="I181" s="220"/>
      <c r="J181" s="223"/>
      <c r="K181" s="226"/>
      <c r="L181" s="223"/>
    </row>
    <row r="182" spans="1:12" ht="15.9" customHeight="1">
      <c r="A182" s="89"/>
      <c r="B182" s="390"/>
      <c r="C182" s="400"/>
      <c r="D182" s="396"/>
      <c r="E182" s="390"/>
      <c r="F182" s="229" t="s">
        <v>271</v>
      </c>
      <c r="G182" s="84"/>
      <c r="H182" s="231" t="s">
        <v>857</v>
      </c>
      <c r="I182" s="221"/>
      <c r="J182" s="224"/>
      <c r="K182" s="227"/>
      <c r="L182" s="224"/>
    </row>
    <row r="183" spans="1:12" ht="15.9" customHeight="1">
      <c r="A183" s="89"/>
      <c r="B183" s="390"/>
      <c r="C183" s="400"/>
      <c r="D183" s="396"/>
      <c r="E183" s="390"/>
      <c r="F183" s="229" t="s">
        <v>272</v>
      </c>
      <c r="G183" s="84"/>
      <c r="H183" s="231" t="s">
        <v>858</v>
      </c>
      <c r="I183" s="221" t="s">
        <v>554</v>
      </c>
      <c r="J183" s="225"/>
      <c r="K183" s="221" t="s">
        <v>554</v>
      </c>
      <c r="L183" s="225"/>
    </row>
    <row r="184" spans="1:12" ht="15.9" customHeight="1">
      <c r="A184" s="89"/>
      <c r="B184" s="391"/>
      <c r="C184" s="401"/>
      <c r="D184" s="397"/>
      <c r="E184" s="391"/>
      <c r="F184" s="232"/>
      <c r="G184" s="233" t="e">
        <f ca="1">"PER " &amp; UPPER(Unitname(E181))</f>
        <v>#NAME?</v>
      </c>
      <c r="H184" s="234"/>
      <c r="I184" s="222"/>
      <c r="J184" s="225"/>
      <c r="K184" s="228"/>
      <c r="L184" s="225"/>
    </row>
    <row r="185" spans="1:12" ht="22.5" customHeight="1">
      <c r="A185" s="89">
        <f ca="1">MAX($A$1:OFFSET(A185,-1,0))+1</f>
        <v>49</v>
      </c>
      <c r="B185" s="389" t="str">
        <f ca="1">TRIM(INDEX(Est_Sec, A185, 1))</f>
        <v>9</v>
      </c>
      <c r="C185" s="399" t="str">
        <f ca="1">TRIM((INDEX(Est_Sec,A185,2)))</f>
        <v>471</v>
      </c>
      <c r="D185" s="395">
        <f ca="1">INDEX(Est_Sec, A185, 5)</f>
        <v>21</v>
      </c>
      <c r="E185" s="389" t="str">
        <f ca="1">UPPER(TRIM(INDEX(Est_Sec, A185, 4)))</f>
        <v>EA</v>
      </c>
      <c r="F185" s="392" t="str">
        <f ca="1">TRIM(INDEX(Est_Sec, A185, 3))</f>
        <v>Precast Concrete Manhole (Depth Varies)</v>
      </c>
      <c r="G185" s="393"/>
      <c r="H185" s="394"/>
      <c r="I185" s="220"/>
      <c r="J185" s="223"/>
      <c r="K185" s="226"/>
      <c r="L185" s="223"/>
    </row>
    <row r="186" spans="1:12" ht="15.9" customHeight="1">
      <c r="A186" s="89"/>
      <c r="B186" s="390"/>
      <c r="C186" s="400"/>
      <c r="D186" s="396"/>
      <c r="E186" s="390"/>
      <c r="F186" s="229" t="s">
        <v>271</v>
      </c>
      <c r="G186" s="84"/>
      <c r="H186" s="231" t="s">
        <v>857</v>
      </c>
      <c r="I186" s="221"/>
      <c r="J186" s="224"/>
      <c r="K186" s="227"/>
      <c r="L186" s="224"/>
    </row>
    <row r="187" spans="1:12" ht="15.9" customHeight="1">
      <c r="A187" s="89"/>
      <c r="B187" s="390"/>
      <c r="C187" s="400"/>
      <c r="D187" s="396"/>
      <c r="E187" s="390"/>
      <c r="F187" s="229" t="s">
        <v>272</v>
      </c>
      <c r="G187" s="84"/>
      <c r="H187" s="231" t="s">
        <v>858</v>
      </c>
      <c r="I187" s="221" t="s">
        <v>554</v>
      </c>
      <c r="J187" s="225"/>
      <c r="K187" s="221" t="s">
        <v>554</v>
      </c>
      <c r="L187" s="225"/>
    </row>
    <row r="188" spans="1:12" ht="15.9" customHeight="1">
      <c r="A188" s="89"/>
      <c r="B188" s="391"/>
      <c r="C188" s="401"/>
      <c r="D188" s="397"/>
      <c r="E188" s="391"/>
      <c r="F188" s="232"/>
      <c r="G188" s="233" t="e">
        <f ca="1">"PER " &amp; UPPER(Unitname(E185))</f>
        <v>#NAME?</v>
      </c>
      <c r="H188" s="234"/>
      <c r="I188" s="222"/>
      <c r="J188" s="225"/>
      <c r="K188" s="228"/>
      <c r="L188" s="225"/>
    </row>
    <row r="189" spans="1:12" ht="22.5" customHeight="1">
      <c r="A189" s="89">
        <f ca="1">MAX($A$1:OFFSET(A189,-1,0))+1</f>
        <v>50</v>
      </c>
      <c r="B189" s="389" t="str">
        <f ca="1">TRIM(INDEX(Est_Sec, A189, 1))</f>
        <v>10</v>
      </c>
      <c r="C189" s="399" t="str">
        <f ca="1">TRIM((INDEX(Est_Sec,A189,2)))</f>
        <v>471</v>
      </c>
      <c r="D189" s="395">
        <f ca="1">INDEX(Est_Sec, A189, 5)</f>
        <v>2</v>
      </c>
      <c r="E189" s="389" t="str">
        <f ca="1">UPPER(TRIM(INDEX(Est_Sec, A189, 4)))</f>
        <v>EA</v>
      </c>
      <c r="F189" s="392" t="str">
        <f ca="1">TRIM(INDEX(Est_Sec, A189, 3))</f>
        <v>Precast Concrete Junction Boxes</v>
      </c>
      <c r="G189" s="393"/>
      <c r="H189" s="394"/>
      <c r="I189" s="220"/>
      <c r="J189" s="223"/>
      <c r="K189" s="226"/>
      <c r="L189" s="223"/>
    </row>
    <row r="190" spans="1:12" ht="15.9" customHeight="1">
      <c r="A190" s="89"/>
      <c r="B190" s="390"/>
      <c r="C190" s="400"/>
      <c r="D190" s="396"/>
      <c r="E190" s="390"/>
      <c r="F190" s="229" t="s">
        <v>271</v>
      </c>
      <c r="G190" s="84"/>
      <c r="H190" s="231" t="s">
        <v>857</v>
      </c>
      <c r="I190" s="221"/>
      <c r="J190" s="224"/>
      <c r="K190" s="227"/>
      <c r="L190" s="224"/>
    </row>
    <row r="191" spans="1:12" ht="15.9" customHeight="1">
      <c r="A191" s="89"/>
      <c r="B191" s="390"/>
      <c r="C191" s="400"/>
      <c r="D191" s="396"/>
      <c r="E191" s="390"/>
      <c r="F191" s="229" t="s">
        <v>272</v>
      </c>
      <c r="G191" s="84"/>
      <c r="H191" s="231" t="s">
        <v>858</v>
      </c>
      <c r="I191" s="221" t="s">
        <v>554</v>
      </c>
      <c r="J191" s="225"/>
      <c r="K191" s="221" t="s">
        <v>554</v>
      </c>
      <c r="L191" s="225"/>
    </row>
    <row r="192" spans="1:12" ht="15.9" customHeight="1">
      <c r="A192" s="89"/>
      <c r="B192" s="391"/>
      <c r="C192" s="401"/>
      <c r="D192" s="397"/>
      <c r="E192" s="391"/>
      <c r="F192" s="232"/>
      <c r="G192" s="233" t="e">
        <f ca="1">"PER " &amp; UPPER(Unitname(E189))</f>
        <v>#NAME?</v>
      </c>
      <c r="H192" s="234"/>
      <c r="I192" s="222"/>
      <c r="J192" s="225"/>
      <c r="K192" s="228"/>
      <c r="L192" s="225"/>
    </row>
    <row r="193" spans="1:12" ht="22.5" customHeight="1">
      <c r="A193" s="89">
        <f ca="1">MAX($A$1:OFFSET(A193,-1,0))+1</f>
        <v>51</v>
      </c>
      <c r="B193" s="389" t="str">
        <f ca="1">TRIM(INDEX(Est_Sec, A193, 1))</f>
        <v>11</v>
      </c>
      <c r="C193" s="399" t="str">
        <f ca="1">TRIM((INDEX(Est_Sec,A193,2)))</f>
        <v>472</v>
      </c>
      <c r="D193" s="395">
        <f ca="1">INDEX(Est_Sec, A193, 5)</f>
        <v>20</v>
      </c>
      <c r="E193" s="389" t="str">
        <f ca="1">UPPER(TRIM(INDEX(Est_Sec, A193, 4)))</f>
        <v>EA</v>
      </c>
      <c r="F193" s="392" t="str">
        <f ca="1">TRIM(INDEX(Est_Sec, A193, 3))</f>
        <v>Precast Concrete Type "A" Inlet (All Depths), Complete In Place, As Required by the Drawings and Specifications</v>
      </c>
      <c r="G193" s="393"/>
      <c r="H193" s="394"/>
      <c r="I193" s="220"/>
      <c r="J193" s="223"/>
      <c r="K193" s="226"/>
      <c r="L193" s="223"/>
    </row>
    <row r="194" spans="1:12" ht="15.9" customHeight="1">
      <c r="A194" s="89"/>
      <c r="B194" s="390"/>
      <c r="C194" s="400"/>
      <c r="D194" s="396"/>
      <c r="E194" s="390"/>
      <c r="F194" s="229" t="s">
        <v>271</v>
      </c>
      <c r="G194" s="84"/>
      <c r="H194" s="231" t="s">
        <v>857</v>
      </c>
      <c r="I194" s="221"/>
      <c r="J194" s="224"/>
      <c r="K194" s="227"/>
      <c r="L194" s="224"/>
    </row>
    <row r="195" spans="1:12" ht="15.9" customHeight="1">
      <c r="A195" s="89"/>
      <c r="B195" s="390"/>
      <c r="C195" s="400"/>
      <c r="D195" s="396"/>
      <c r="E195" s="390"/>
      <c r="F195" s="229" t="s">
        <v>272</v>
      </c>
      <c r="G195" s="84"/>
      <c r="H195" s="231" t="s">
        <v>858</v>
      </c>
      <c r="I195" s="221" t="s">
        <v>554</v>
      </c>
      <c r="J195" s="225"/>
      <c r="K195" s="221" t="s">
        <v>554</v>
      </c>
      <c r="L195" s="225"/>
    </row>
    <row r="196" spans="1:12" ht="15.9" customHeight="1">
      <c r="A196" s="89"/>
      <c r="B196" s="391"/>
      <c r="C196" s="401"/>
      <c r="D196" s="397"/>
      <c r="E196" s="391"/>
      <c r="F196" s="232"/>
      <c r="G196" s="233" t="e">
        <f ca="1">"PER " &amp; UPPER(Unitname(E193))</f>
        <v>#NAME?</v>
      </c>
      <c r="H196" s="234"/>
      <c r="I196" s="222"/>
      <c r="J196" s="225"/>
      <c r="K196" s="228"/>
      <c r="L196" s="225"/>
    </row>
    <row r="197" spans="1:12" ht="22.5" customHeight="1">
      <c r="A197" s="89">
        <f ca="1">MAX($A$1:OFFSET(A197,-1,0))+1</f>
        <v>52</v>
      </c>
      <c r="B197" s="389" t="str">
        <f ca="1">TRIM(INDEX(Est_Sec, A197, 1))</f>
        <v>12</v>
      </c>
      <c r="C197" s="399" t="str">
        <f ca="1">TRIM((INDEX(Est_Sec,A197,2)))</f>
        <v>472</v>
      </c>
      <c r="D197" s="395">
        <f ca="1">INDEX(Est_Sec, A197, 5)</f>
        <v>0</v>
      </c>
      <c r="E197" s="389" t="str">
        <f ca="1">UPPER(TRIM(INDEX(Est_Sec, A197, 4)))</f>
        <v>EA</v>
      </c>
      <c r="F197" s="392" t="str">
        <f ca="1">TRIM(INDEX(Est_Sec, A197, 3))</f>
        <v>Precast Concrete Type "BB" Inlet (All Depths), Complete In Place, As Required by the Drawings and Specifications</v>
      </c>
      <c r="G197" s="393"/>
      <c r="H197" s="394"/>
      <c r="I197" s="220"/>
      <c r="J197" s="223"/>
      <c r="K197" s="226"/>
      <c r="L197" s="223"/>
    </row>
    <row r="198" spans="1:12" ht="15.9" customHeight="1">
      <c r="A198" s="89"/>
      <c r="B198" s="390"/>
      <c r="C198" s="400"/>
      <c r="D198" s="396"/>
      <c r="E198" s="390"/>
      <c r="F198" s="229" t="s">
        <v>271</v>
      </c>
      <c r="G198" s="84"/>
      <c r="H198" s="231" t="s">
        <v>857</v>
      </c>
      <c r="I198" s="221"/>
      <c r="J198" s="224"/>
      <c r="K198" s="227"/>
      <c r="L198" s="224"/>
    </row>
    <row r="199" spans="1:12" ht="15.9" customHeight="1">
      <c r="A199" s="89"/>
      <c r="B199" s="390"/>
      <c r="C199" s="400"/>
      <c r="D199" s="396"/>
      <c r="E199" s="390"/>
      <c r="F199" s="229" t="s">
        <v>272</v>
      </c>
      <c r="G199" s="84"/>
      <c r="H199" s="231" t="s">
        <v>858</v>
      </c>
      <c r="I199" s="221" t="s">
        <v>554</v>
      </c>
      <c r="J199" s="225"/>
      <c r="K199" s="221" t="s">
        <v>554</v>
      </c>
      <c r="L199" s="225"/>
    </row>
    <row r="200" spans="1:12" ht="15.9" customHeight="1">
      <c r="A200" s="89"/>
      <c r="B200" s="391"/>
      <c r="C200" s="401"/>
      <c r="D200" s="397"/>
      <c r="E200" s="391"/>
      <c r="F200" s="232"/>
      <c r="G200" s="233" t="e">
        <f ca="1">"PER " &amp; UPPER(Unitname(E197))</f>
        <v>#NAME?</v>
      </c>
      <c r="H200" s="234"/>
      <c r="I200" s="222"/>
      <c r="J200" s="225"/>
      <c r="K200" s="228"/>
      <c r="L200" s="225"/>
    </row>
    <row r="201" spans="1:12" ht="15.9" customHeight="1">
      <c r="A201" s="89">
        <f ca="1">MAX($A$1:OFFSET(A201,-1,0))+1</f>
        <v>53</v>
      </c>
      <c r="B201" s="389" t="str">
        <f ca="1">TRIM(INDEX(Est_Sec, A201, 1))</f>
        <v>13</v>
      </c>
      <c r="C201" s="399" t="str">
        <f ca="1">TRIM((INDEX(Est_Sec,A201,2)))</f>
        <v>472</v>
      </c>
      <c r="D201" s="395">
        <f ca="1">INDEX(Est_Sec, A201, 5)</f>
        <v>0</v>
      </c>
      <c r="E201" s="389" t="str">
        <f ca="1">UPPER(TRIM(INDEX(Est_Sec, A201, 4)))</f>
        <v>EA</v>
      </c>
      <c r="F201" s="392" t="str">
        <f ca="1">TRIM(INDEX(Est_Sec, A201, 3))</f>
        <v>Precast Concrete Type "BB" Modified Inlet (All Depths), Complete In Place, As Required by the Drawings and Specifications</v>
      </c>
      <c r="G201" s="393"/>
      <c r="H201" s="394"/>
      <c r="I201" s="220"/>
      <c r="J201" s="223"/>
      <c r="K201" s="226"/>
      <c r="L201" s="223"/>
    </row>
    <row r="202" spans="1:12" ht="15.9" customHeight="1">
      <c r="A202" s="89"/>
      <c r="B202" s="390"/>
      <c r="C202" s="400"/>
      <c r="D202" s="396"/>
      <c r="E202" s="390"/>
      <c r="F202" s="229" t="s">
        <v>271</v>
      </c>
      <c r="G202" s="84"/>
      <c r="H202" s="231" t="s">
        <v>857</v>
      </c>
      <c r="I202" s="221"/>
      <c r="J202" s="224"/>
      <c r="K202" s="227"/>
      <c r="L202" s="224"/>
    </row>
    <row r="203" spans="1:12" ht="15.9" customHeight="1">
      <c r="A203" s="89"/>
      <c r="B203" s="390"/>
      <c r="C203" s="400"/>
      <c r="D203" s="396"/>
      <c r="E203" s="390"/>
      <c r="F203" s="229" t="s">
        <v>272</v>
      </c>
      <c r="G203" s="84"/>
      <c r="H203" s="231" t="s">
        <v>858</v>
      </c>
      <c r="I203" s="221" t="s">
        <v>554</v>
      </c>
      <c r="J203" s="225"/>
      <c r="K203" s="221" t="s">
        <v>554</v>
      </c>
      <c r="L203" s="225"/>
    </row>
    <row r="204" spans="1:12" ht="15.9" customHeight="1">
      <c r="A204" s="89"/>
      <c r="B204" s="391"/>
      <c r="C204" s="401"/>
      <c r="D204" s="397"/>
      <c r="E204" s="391"/>
      <c r="F204" s="232"/>
      <c r="G204" s="233" t="e">
        <f ca="1">"PER " &amp; UPPER(Unitname(E201))</f>
        <v>#NAME?</v>
      </c>
      <c r="H204" s="234"/>
      <c r="I204" s="222"/>
      <c r="J204" s="225"/>
      <c r="K204" s="228"/>
      <c r="L204" s="225"/>
    </row>
    <row r="205" spans="1:12" ht="22.5" customHeight="1">
      <c r="A205" s="89">
        <f ca="1">MAX($A$1:OFFSET(A205,-1,0))+1</f>
        <v>54</v>
      </c>
      <c r="B205" s="389" t="str">
        <f ca="1">TRIM(INDEX(Est_Sec, A205, 1))</f>
        <v>14</v>
      </c>
      <c r="C205" s="399" t="str">
        <f ca="1">TRIM((INDEX(Est_Sec,A205,2)))</f>
        <v>472</v>
      </c>
      <c r="D205" s="395">
        <f ca="1">INDEX(Est_Sec, A205, 5)</f>
        <v>30</v>
      </c>
      <c r="E205" s="389" t="str">
        <f ca="1">UPPER(TRIM(INDEX(Est_Sec, A205, 4)))</f>
        <v>EA</v>
      </c>
      <c r="F205" s="392" t="str">
        <f ca="1">TRIM(INDEX(Est_Sec, A205, 3))</f>
        <v>Precast Concrete Type "C" Inlet (All Depths), Complete In Place, As Required by the Drawings and Specifications</v>
      </c>
      <c r="G205" s="393"/>
      <c r="H205" s="394"/>
      <c r="I205" s="220"/>
      <c r="J205" s="223"/>
      <c r="K205" s="226"/>
      <c r="L205" s="223"/>
    </row>
    <row r="206" spans="1:12" ht="15.9" customHeight="1">
      <c r="A206" s="89"/>
      <c r="B206" s="390"/>
      <c r="C206" s="400"/>
      <c r="D206" s="396"/>
      <c r="E206" s="390"/>
      <c r="F206" s="229" t="s">
        <v>271</v>
      </c>
      <c r="G206" s="84"/>
      <c r="H206" s="231" t="s">
        <v>857</v>
      </c>
      <c r="I206" s="221"/>
      <c r="J206" s="224"/>
      <c r="K206" s="227"/>
      <c r="L206" s="224"/>
    </row>
    <row r="207" spans="1:12" ht="15.9" customHeight="1">
      <c r="A207" s="89"/>
      <c r="B207" s="390"/>
      <c r="C207" s="400"/>
      <c r="D207" s="396"/>
      <c r="E207" s="390"/>
      <c r="F207" s="229" t="s">
        <v>272</v>
      </c>
      <c r="G207" s="84"/>
      <c r="H207" s="231" t="s">
        <v>858</v>
      </c>
      <c r="I207" s="221" t="s">
        <v>554</v>
      </c>
      <c r="J207" s="225"/>
      <c r="K207" s="221" t="s">
        <v>554</v>
      </c>
      <c r="L207" s="225"/>
    </row>
    <row r="208" spans="1:12" ht="15.9" customHeight="1">
      <c r="A208" s="89"/>
      <c r="B208" s="391"/>
      <c r="C208" s="401"/>
      <c r="D208" s="397"/>
      <c r="E208" s="391"/>
      <c r="F208" s="232"/>
      <c r="G208" s="233" t="e">
        <f ca="1">"PER " &amp; UPPER(Unitname(E205))</f>
        <v>#NAME?</v>
      </c>
      <c r="H208" s="234"/>
      <c r="I208" s="222"/>
      <c r="J208" s="225"/>
      <c r="K208" s="228"/>
      <c r="L208" s="225"/>
    </row>
    <row r="209" spans="1:12" ht="22.5" customHeight="1">
      <c r="A209" s="89">
        <f ca="1">MAX($A$1:OFFSET(A209,-1,0))+1</f>
        <v>55</v>
      </c>
      <c r="B209" s="389" t="str">
        <f ca="1">TRIM(INDEX(Est_Sec, A209, 1))</f>
        <v>15</v>
      </c>
      <c r="C209" s="399" t="str">
        <f ca="1">TRIM((INDEX(Est_Sec,A209,2)))</f>
        <v>472</v>
      </c>
      <c r="D209" s="395">
        <f ca="1">INDEX(Est_Sec, A209, 5)</f>
        <v>12</v>
      </c>
      <c r="E209" s="389" t="str">
        <f ca="1">UPPER(TRIM(INDEX(Est_Sec, A209, 4)))</f>
        <v>EA</v>
      </c>
      <c r="F209" s="392" t="str">
        <f ca="1">TRIM(INDEX(Est_Sec, A209, 3))</f>
        <v>Precast Concrete Type "C-1" Inlet (All Depths), Complete In Place, As Required by the Drawings and Specifications</v>
      </c>
      <c r="G209" s="393"/>
      <c r="H209" s="394"/>
      <c r="I209" s="220"/>
      <c r="J209" s="223"/>
      <c r="K209" s="226"/>
      <c r="L209" s="223"/>
    </row>
    <row r="210" spans="1:12" ht="15.9" customHeight="1">
      <c r="A210" s="89"/>
      <c r="B210" s="390"/>
      <c r="C210" s="400"/>
      <c r="D210" s="396"/>
      <c r="E210" s="390"/>
      <c r="F210" s="229" t="s">
        <v>271</v>
      </c>
      <c r="G210" s="84"/>
      <c r="H210" s="231" t="s">
        <v>857</v>
      </c>
      <c r="I210" s="221"/>
      <c r="J210" s="224"/>
      <c r="K210" s="227"/>
      <c r="L210" s="224"/>
    </row>
    <row r="211" spans="1:12" ht="15.9" customHeight="1">
      <c r="A211" s="89"/>
      <c r="B211" s="390"/>
      <c r="C211" s="400"/>
      <c r="D211" s="396"/>
      <c r="E211" s="390"/>
      <c r="F211" s="229" t="s">
        <v>272</v>
      </c>
      <c r="G211" s="84"/>
      <c r="H211" s="231" t="s">
        <v>858</v>
      </c>
      <c r="I211" s="221" t="s">
        <v>554</v>
      </c>
      <c r="J211" s="225"/>
      <c r="K211" s="221" t="s">
        <v>554</v>
      </c>
      <c r="L211" s="225"/>
    </row>
    <row r="212" spans="1:12" ht="15.9" customHeight="1">
      <c r="A212" s="89"/>
      <c r="B212" s="391"/>
      <c r="C212" s="401"/>
      <c r="D212" s="397"/>
      <c r="E212" s="391"/>
      <c r="F212" s="232"/>
      <c r="G212" s="233" t="e">
        <f ca="1">"PER " &amp; UPPER(Unitname(E209))</f>
        <v>#NAME?</v>
      </c>
      <c r="H212" s="234"/>
      <c r="I212" s="222"/>
      <c r="J212" s="225"/>
      <c r="K212" s="228"/>
      <c r="L212" s="225"/>
    </row>
    <row r="213" spans="1:12" ht="22.5" customHeight="1">
      <c r="A213" s="89">
        <f ca="1">MAX($A$1:OFFSET(A213,-1,0))+1</f>
        <v>56</v>
      </c>
      <c r="B213" s="389" t="str">
        <f ca="1">TRIM(INDEX(Est_Sec, A213, 1))</f>
        <v>SUBTOTAL SECTION 5 - STORM SEWER (Bid Items 4 - 15):</v>
      </c>
      <c r="C213" s="399" t="str">
        <f ca="1">TRIM((INDEX(Est_Sec,A213,2)))</f>
        <v/>
      </c>
      <c r="D213" s="395">
        <f ca="1">INDEX(Est_Sec, A213, 5)</f>
        <v>0</v>
      </c>
      <c r="E213" s="389" t="str">
        <f ca="1">UPPER(TRIM(INDEX(Est_Sec, A213, 4)))</f>
        <v/>
      </c>
      <c r="F213" s="392" t="str">
        <f ca="1">TRIM(INDEX(Est_Sec, A213, 3))</f>
        <v/>
      </c>
      <c r="G213" s="393"/>
      <c r="H213" s="394"/>
      <c r="I213" s="220"/>
      <c r="J213" s="223"/>
      <c r="K213" s="226"/>
      <c r="L213" s="223"/>
    </row>
    <row r="214" spans="1:12" ht="15.9" customHeight="1">
      <c r="A214" s="89"/>
      <c r="B214" s="390"/>
      <c r="C214" s="400"/>
      <c r="D214" s="396"/>
      <c r="E214" s="390"/>
      <c r="F214" s="229" t="s">
        <v>271</v>
      </c>
      <c r="G214" s="84"/>
      <c r="H214" s="231" t="s">
        <v>857</v>
      </c>
      <c r="I214" s="221"/>
      <c r="J214" s="224"/>
      <c r="K214" s="227"/>
      <c r="L214" s="224"/>
    </row>
    <row r="215" spans="1:12" ht="15.9" customHeight="1">
      <c r="A215" s="89"/>
      <c r="B215" s="390"/>
      <c r="C215" s="400"/>
      <c r="D215" s="396"/>
      <c r="E215" s="390"/>
      <c r="F215" s="229" t="s">
        <v>272</v>
      </c>
      <c r="G215" s="84"/>
      <c r="H215" s="231" t="s">
        <v>858</v>
      </c>
      <c r="I215" s="221" t="s">
        <v>554</v>
      </c>
      <c r="J215" s="225"/>
      <c r="K215" s="221" t="s">
        <v>554</v>
      </c>
      <c r="L215" s="225"/>
    </row>
    <row r="216" spans="1:12" ht="15.9" customHeight="1">
      <c r="A216" s="89"/>
      <c r="B216" s="391"/>
      <c r="C216" s="401"/>
      <c r="D216" s="397"/>
      <c r="E216" s="391"/>
      <c r="F216" s="232"/>
      <c r="G216" s="233" t="e">
        <f ca="1">"PER " &amp; UPPER(Unitname(E213))</f>
        <v>#NAME?</v>
      </c>
      <c r="H216" s="234"/>
      <c r="I216" s="222"/>
      <c r="J216" s="225"/>
      <c r="K216" s="228"/>
      <c r="L216" s="225"/>
    </row>
    <row r="217" spans="1:12" ht="22.5" customHeight="1">
      <c r="A217" s="89">
        <f ca="1">MAX($A$1:OFFSET(A217,-1,0))+1</f>
        <v>57</v>
      </c>
      <c r="B217" s="389" t="str">
        <f ca="1">TRIM(INDEX(Est_Sec, A217, 1))</f>
        <v>SECTION 6 - WATER</v>
      </c>
      <c r="C217" s="399" t="str">
        <f ca="1">TRIM((INDEX(Est_Sec,A217,2)))</f>
        <v/>
      </c>
      <c r="D217" s="395">
        <f ca="1">INDEX(Est_Sec, A217, 5)</f>
        <v>0</v>
      </c>
      <c r="E217" s="389" t="str">
        <f ca="1">UPPER(TRIM(INDEX(Est_Sec, A217, 4)))</f>
        <v/>
      </c>
      <c r="F217" s="392" t="str">
        <f ca="1">TRIM(INDEX(Est_Sec, A217, 3))</f>
        <v/>
      </c>
      <c r="G217" s="393"/>
      <c r="H217" s="394"/>
      <c r="I217" s="220"/>
      <c r="J217" s="223"/>
      <c r="K217" s="226"/>
      <c r="L217" s="223"/>
    </row>
    <row r="218" spans="1:12" ht="15.9" customHeight="1">
      <c r="A218" s="89"/>
      <c r="B218" s="390"/>
      <c r="C218" s="400"/>
      <c r="D218" s="396"/>
      <c r="E218" s="390"/>
      <c r="F218" s="229" t="s">
        <v>271</v>
      </c>
      <c r="G218" s="84"/>
      <c r="H218" s="231" t="s">
        <v>857</v>
      </c>
      <c r="I218" s="221"/>
      <c r="J218" s="224"/>
      <c r="K218" s="227"/>
      <c r="L218" s="224"/>
    </row>
    <row r="219" spans="1:12" ht="15.9" customHeight="1">
      <c r="A219" s="89"/>
      <c r="B219" s="390"/>
      <c r="C219" s="400"/>
      <c r="D219" s="396"/>
      <c r="E219" s="390"/>
      <c r="F219" s="229" t="s">
        <v>272</v>
      </c>
      <c r="G219" s="84"/>
      <c r="H219" s="231" t="s">
        <v>858</v>
      </c>
      <c r="I219" s="221" t="s">
        <v>554</v>
      </c>
      <c r="J219" s="225"/>
      <c r="K219" s="221" t="s">
        <v>554</v>
      </c>
      <c r="L219" s="225"/>
    </row>
    <row r="220" spans="1:12" ht="15.9" customHeight="1">
      <c r="A220" s="89"/>
      <c r="B220" s="391"/>
      <c r="C220" s="401"/>
      <c r="D220" s="397"/>
      <c r="E220" s="391"/>
      <c r="F220" s="232"/>
      <c r="G220" s="233" t="e">
        <f ca="1">"PER " &amp; UPPER(Unitname(E217))</f>
        <v>#NAME?</v>
      </c>
      <c r="H220" s="234"/>
      <c r="I220" s="222"/>
      <c r="J220" s="225"/>
      <c r="K220" s="228"/>
      <c r="L220" s="225"/>
    </row>
    <row r="221" spans="1:12" ht="22.5" customHeight="1">
      <c r="A221" s="89">
        <f ca="1">MAX($A$1:OFFSET(A221,-1,0))+1</f>
        <v>58</v>
      </c>
      <c r="B221" s="389" t="str">
        <f ca="1">TRIM(INDEX(Est_Sec, A221, 1))</f>
        <v>16</v>
      </c>
      <c r="C221" s="399" t="str">
        <f ca="1">TRIM((INDEX(Est_Sec,A221,2)))</f>
        <v>429</v>
      </c>
      <c r="D221" s="395">
        <f ca="1">INDEX(Est_Sec, A221, 5)</f>
        <v>4720</v>
      </c>
      <c r="E221" s="389" t="str">
        <f ca="1">UPPER(TRIM(INDEX(Est_Sec, A221, 4)))</f>
        <v>LF</v>
      </c>
      <c r="F221" s="392" t="str">
        <f ca="1">TRIM(INDEX(Est_Sec, A221, 3))</f>
        <v>Trench Safety System (Depth Varies)</v>
      </c>
      <c r="G221" s="393"/>
      <c r="H221" s="394"/>
      <c r="I221" s="220"/>
      <c r="J221" s="223"/>
      <c r="K221" s="226"/>
      <c r="L221" s="223"/>
    </row>
    <row r="222" spans="1:12" ht="15.9" customHeight="1">
      <c r="A222" s="89"/>
      <c r="B222" s="390"/>
      <c r="C222" s="400"/>
      <c r="D222" s="396"/>
      <c r="E222" s="390"/>
      <c r="F222" s="229" t="s">
        <v>271</v>
      </c>
      <c r="G222" s="84"/>
      <c r="H222" s="231" t="s">
        <v>857</v>
      </c>
      <c r="I222" s="221"/>
      <c r="J222" s="224"/>
      <c r="K222" s="227"/>
      <c r="L222" s="224"/>
    </row>
    <row r="223" spans="1:12" ht="15.9" customHeight="1">
      <c r="A223" s="89"/>
      <c r="B223" s="390"/>
      <c r="C223" s="400"/>
      <c r="D223" s="396"/>
      <c r="E223" s="390"/>
      <c r="F223" s="229" t="s">
        <v>272</v>
      </c>
      <c r="G223" s="84"/>
      <c r="H223" s="231" t="s">
        <v>858</v>
      </c>
      <c r="I223" s="221" t="s">
        <v>554</v>
      </c>
      <c r="J223" s="225"/>
      <c r="K223" s="221" t="s">
        <v>554</v>
      </c>
      <c r="L223" s="225"/>
    </row>
    <row r="224" spans="1:12" ht="15.9" customHeight="1">
      <c r="A224" s="89"/>
      <c r="B224" s="391"/>
      <c r="C224" s="401"/>
      <c r="D224" s="397"/>
      <c r="E224" s="391"/>
      <c r="F224" s="232"/>
      <c r="G224" s="233" t="e">
        <f ca="1">"PER " &amp; UPPER(Unitname(E221))</f>
        <v>#NAME?</v>
      </c>
      <c r="H224" s="234"/>
      <c r="I224" s="222"/>
      <c r="J224" s="225"/>
      <c r="K224" s="228"/>
      <c r="L224" s="225"/>
    </row>
    <row r="225" spans="1:12" ht="22.5" customHeight="1">
      <c r="A225" s="89">
        <f ca="1">MAX($A$1:OFFSET(A225,-1,0))+1</f>
        <v>59</v>
      </c>
      <c r="B225" s="389" t="str">
        <f ca="1">TRIM(INDEX(Est_Sec, A225, 1))</f>
        <v>17</v>
      </c>
      <c r="C225" s="399" t="str">
        <f ca="1">TRIM((INDEX(Est_Sec,A225,2)))</f>
        <v>COH - 02086
COH - 02526</v>
      </c>
      <c r="D225" s="395">
        <f ca="1">INDEX(Est_Sec, A225, 5)</f>
        <v>0</v>
      </c>
      <c r="E225" s="389" t="str">
        <f ca="1">UPPER(TRIM(INDEX(Est_Sec, A225, 4)))</f>
        <v>EA</v>
      </c>
      <c r="F225" s="392" t="str">
        <f ca="1">TRIM(INDEX(Est_Sec, A225, 3))</f>
        <v>Adjust Existing Water Valve or Meter Box to New Grade, Replace All Damaged or Missing Parts</v>
      </c>
      <c r="G225" s="393"/>
      <c r="H225" s="394"/>
      <c r="I225" s="220"/>
      <c r="J225" s="223"/>
      <c r="K225" s="226"/>
      <c r="L225" s="223"/>
    </row>
    <row r="226" spans="1:12" ht="15.9" customHeight="1">
      <c r="A226" s="89"/>
      <c r="B226" s="390"/>
      <c r="C226" s="400"/>
      <c r="D226" s="396"/>
      <c r="E226" s="390"/>
      <c r="F226" s="229" t="s">
        <v>271</v>
      </c>
      <c r="G226" s="84"/>
      <c r="H226" s="231" t="s">
        <v>857</v>
      </c>
      <c r="I226" s="221"/>
      <c r="J226" s="224"/>
      <c r="K226" s="227"/>
      <c r="L226" s="224"/>
    </row>
    <row r="227" spans="1:12" ht="15.9" customHeight="1">
      <c r="A227" s="89"/>
      <c r="B227" s="390"/>
      <c r="C227" s="400"/>
      <c r="D227" s="396"/>
      <c r="E227" s="390"/>
      <c r="F227" s="229" t="s">
        <v>272</v>
      </c>
      <c r="G227" s="84"/>
      <c r="H227" s="231" t="s">
        <v>858</v>
      </c>
      <c r="I227" s="221" t="s">
        <v>554</v>
      </c>
      <c r="J227" s="225"/>
      <c r="K227" s="221" t="s">
        <v>554</v>
      </c>
      <c r="L227" s="225"/>
    </row>
    <row r="228" spans="1:12" ht="15.9" customHeight="1">
      <c r="A228" s="89"/>
      <c r="B228" s="391"/>
      <c r="C228" s="401"/>
      <c r="D228" s="397"/>
      <c r="E228" s="391"/>
      <c r="F228" s="232"/>
      <c r="G228" s="233" t="e">
        <f ca="1">"PER " &amp; UPPER(Unitname(E225))</f>
        <v>#NAME?</v>
      </c>
      <c r="H228" s="234"/>
      <c r="I228" s="222"/>
      <c r="J228" s="225"/>
      <c r="K228" s="228"/>
      <c r="L228" s="225"/>
    </row>
    <row r="229" spans="1:12" ht="22.5" customHeight="1">
      <c r="A229" s="89">
        <f ca="1">MAX($A$1:OFFSET(A229,-1,0))+1</f>
        <v>60</v>
      </c>
      <c r="B229" s="389" t="str">
        <f ca="1">TRIM(INDEX(Est_Sec, A229, 1))</f>
        <v>18</v>
      </c>
      <c r="C229" s="399" t="str">
        <f ca="1">TRIM((INDEX(Est_Sec,A229,2)))</f>
        <v>COH - 02511</v>
      </c>
      <c r="D229" s="395">
        <f ca="1">INDEX(Est_Sec, A229, 5)</f>
        <v>0</v>
      </c>
      <c r="E229" s="389" t="str">
        <f ca="1">UPPER(TRIM(INDEX(Est_Sec, A229, 4)))</f>
        <v>LF</v>
      </c>
      <c r="F229" s="392" t="str">
        <f ca="1">TRIM(INDEX(Est_Sec, A229, 3))</f>
        <v>4" PVC Water Line (Open Cut)</v>
      </c>
      <c r="G229" s="393"/>
      <c r="H229" s="394"/>
      <c r="I229" s="220"/>
      <c r="J229" s="223"/>
      <c r="K229" s="226"/>
      <c r="L229" s="223"/>
    </row>
    <row r="230" spans="1:12" ht="15.9" customHeight="1">
      <c r="A230" s="89"/>
      <c r="B230" s="390"/>
      <c r="C230" s="400"/>
      <c r="D230" s="396"/>
      <c r="E230" s="390"/>
      <c r="F230" s="229" t="s">
        <v>271</v>
      </c>
      <c r="G230" s="84"/>
      <c r="H230" s="231" t="s">
        <v>857</v>
      </c>
      <c r="I230" s="221"/>
      <c r="J230" s="224"/>
      <c r="K230" s="227"/>
      <c r="L230" s="224"/>
    </row>
    <row r="231" spans="1:12" ht="15.9" customHeight="1">
      <c r="A231" s="89"/>
      <c r="B231" s="390"/>
      <c r="C231" s="400"/>
      <c r="D231" s="396"/>
      <c r="E231" s="390"/>
      <c r="F231" s="229" t="s">
        <v>272</v>
      </c>
      <c r="G231" s="84"/>
      <c r="H231" s="231" t="s">
        <v>858</v>
      </c>
      <c r="I231" s="221" t="s">
        <v>554</v>
      </c>
      <c r="J231" s="225"/>
      <c r="K231" s="221" t="s">
        <v>554</v>
      </c>
      <c r="L231" s="225"/>
    </row>
    <row r="232" spans="1:12" ht="15.9" customHeight="1">
      <c r="A232" s="89"/>
      <c r="B232" s="391"/>
      <c r="C232" s="401"/>
      <c r="D232" s="397"/>
      <c r="E232" s="391"/>
      <c r="F232" s="232"/>
      <c r="G232" s="233" t="e">
        <f ca="1">"PER " &amp; UPPER(Unitname(E229))</f>
        <v>#NAME?</v>
      </c>
      <c r="H232" s="234"/>
      <c r="I232" s="222"/>
      <c r="J232" s="225"/>
      <c r="K232" s="228"/>
      <c r="L232" s="225"/>
    </row>
    <row r="233" spans="1:12" ht="22.5" customHeight="1">
      <c r="A233" s="89">
        <f ca="1">MAX($A$1:OFFSET(A233,-1,0))+1</f>
        <v>61</v>
      </c>
      <c r="B233" s="389" t="str">
        <f ca="1">TRIM(INDEX(Est_Sec, A233, 1))</f>
        <v>19</v>
      </c>
      <c r="C233" s="399" t="str">
        <f ca="1">TRIM((INDEX(Est_Sec,A233,2)))</f>
        <v>COH - 02511</v>
      </c>
      <c r="D233" s="395">
        <f ca="1">INDEX(Est_Sec, A233, 5)</f>
        <v>0</v>
      </c>
      <c r="E233" s="389" t="str">
        <f ca="1">UPPER(TRIM(INDEX(Est_Sec, A233, 4)))</f>
        <v>LF</v>
      </c>
      <c r="F233" s="392" t="str">
        <f ca="1">TRIM(INDEX(Est_Sec, A233, 3))</f>
        <v>6" PVC Water Line (Open Cut)</v>
      </c>
      <c r="G233" s="393"/>
      <c r="H233" s="394"/>
      <c r="I233" s="220"/>
      <c r="J233" s="223"/>
      <c r="K233" s="226"/>
      <c r="L233" s="223"/>
    </row>
    <row r="234" spans="1:12" ht="15.9" customHeight="1">
      <c r="A234" s="89"/>
      <c r="B234" s="390"/>
      <c r="C234" s="400"/>
      <c r="D234" s="396"/>
      <c r="E234" s="390"/>
      <c r="F234" s="229" t="s">
        <v>271</v>
      </c>
      <c r="G234" s="84"/>
      <c r="H234" s="231" t="s">
        <v>857</v>
      </c>
      <c r="I234" s="221"/>
      <c r="J234" s="224"/>
      <c r="K234" s="227"/>
      <c r="L234" s="224"/>
    </row>
    <row r="235" spans="1:12" ht="15.9" customHeight="1">
      <c r="A235" s="89"/>
      <c r="B235" s="390"/>
      <c r="C235" s="400"/>
      <c r="D235" s="396"/>
      <c r="E235" s="390"/>
      <c r="F235" s="229" t="s">
        <v>272</v>
      </c>
      <c r="G235" s="84"/>
      <c r="H235" s="231" t="s">
        <v>858</v>
      </c>
      <c r="I235" s="221" t="s">
        <v>554</v>
      </c>
      <c r="J235" s="225"/>
      <c r="K235" s="221" t="s">
        <v>554</v>
      </c>
      <c r="L235" s="225"/>
    </row>
    <row r="236" spans="1:12" ht="15.9" customHeight="1">
      <c r="A236" s="89"/>
      <c r="B236" s="391"/>
      <c r="C236" s="401"/>
      <c r="D236" s="397"/>
      <c r="E236" s="391"/>
      <c r="F236" s="232"/>
      <c r="G236" s="233" t="e">
        <f ca="1">"PER " &amp; UPPER(Unitname(E233))</f>
        <v>#NAME?</v>
      </c>
      <c r="H236" s="234"/>
      <c r="I236" s="222"/>
      <c r="J236" s="225"/>
      <c r="K236" s="228"/>
      <c r="L236" s="225"/>
    </row>
    <row r="237" spans="1:12" ht="22.5" customHeight="1">
      <c r="A237" s="89">
        <f ca="1">MAX($A$1:OFFSET(A237,-1,0))+1</f>
        <v>62</v>
      </c>
      <c r="B237" s="389" t="str">
        <f ca="1">TRIM(INDEX(Est_Sec, A237, 1))</f>
        <v>20</v>
      </c>
      <c r="C237" s="399" t="str">
        <f ca="1">TRIM((INDEX(Est_Sec,A237,2)))</f>
        <v>COH - 02511</v>
      </c>
      <c r="D237" s="395">
        <f ca="1">INDEX(Est_Sec, A237, 5)</f>
        <v>4720</v>
      </c>
      <c r="E237" s="389" t="str">
        <f ca="1">UPPER(TRIM(INDEX(Est_Sec, A237, 4)))</f>
        <v>LF</v>
      </c>
      <c r="F237" s="392" t="str">
        <f ca="1">TRIM(INDEX(Est_Sec, A237, 3))</f>
        <v>8" PVC Water Line (Open Cut)</v>
      </c>
      <c r="G237" s="393"/>
      <c r="H237" s="394"/>
      <c r="I237" s="220"/>
      <c r="J237" s="223"/>
      <c r="K237" s="226"/>
      <c r="L237" s="223"/>
    </row>
    <row r="238" spans="1:12" ht="15.9" customHeight="1">
      <c r="A238" s="89"/>
      <c r="B238" s="390"/>
      <c r="C238" s="400"/>
      <c r="D238" s="396"/>
      <c r="E238" s="390"/>
      <c r="F238" s="229" t="s">
        <v>271</v>
      </c>
      <c r="G238" s="84"/>
      <c r="H238" s="231" t="s">
        <v>857</v>
      </c>
      <c r="I238" s="221"/>
      <c r="J238" s="224"/>
      <c r="K238" s="227"/>
      <c r="L238" s="224"/>
    </row>
    <row r="239" spans="1:12" ht="15.9" customHeight="1">
      <c r="A239" s="89"/>
      <c r="B239" s="390"/>
      <c r="C239" s="400"/>
      <c r="D239" s="396"/>
      <c r="E239" s="390"/>
      <c r="F239" s="229" t="s">
        <v>272</v>
      </c>
      <c r="G239" s="84"/>
      <c r="H239" s="231" t="s">
        <v>858</v>
      </c>
      <c r="I239" s="221" t="s">
        <v>554</v>
      </c>
      <c r="J239" s="225"/>
      <c r="K239" s="221" t="s">
        <v>554</v>
      </c>
      <c r="L239" s="225"/>
    </row>
    <row r="240" spans="1:12" ht="15.9" customHeight="1">
      <c r="A240" s="89"/>
      <c r="B240" s="391"/>
      <c r="C240" s="401"/>
      <c r="D240" s="397"/>
      <c r="E240" s="391"/>
      <c r="F240" s="232"/>
      <c r="G240" s="233" t="e">
        <f ca="1">"PER " &amp; UPPER(Unitname(E237))</f>
        <v>#NAME?</v>
      </c>
      <c r="H240" s="234"/>
      <c r="I240" s="222"/>
      <c r="J240" s="225"/>
      <c r="K240" s="228"/>
      <c r="L240" s="225"/>
    </row>
    <row r="241" spans="1:12" ht="22.5" customHeight="1">
      <c r="A241" s="89">
        <f ca="1">MAX($A$1:OFFSET(A241,-1,0))+1</f>
        <v>63</v>
      </c>
      <c r="B241" s="389" t="str">
        <f ca="1">TRIM(INDEX(Est_Sec, A241, 1))</f>
        <v>21</v>
      </c>
      <c r="C241" s="399" t="str">
        <f ca="1">TRIM((INDEX(Est_Sec,A241,2)))</f>
        <v>COH - 02511</v>
      </c>
      <c r="D241" s="395">
        <f ca="1">INDEX(Est_Sec, A241, 5)</f>
        <v>0</v>
      </c>
      <c r="E241" s="389" t="str">
        <f ca="1">UPPER(TRIM(INDEX(Est_Sec, A241, 4)))</f>
        <v>LF</v>
      </c>
      <c r="F241" s="392" t="str">
        <f ca="1">TRIM(INDEX(Est_Sec, A241, 3))</f>
        <v>12" PVC Water Line (Open Cut)</v>
      </c>
      <c r="G241" s="393"/>
      <c r="H241" s="394"/>
      <c r="I241" s="220"/>
      <c r="J241" s="223"/>
      <c r="K241" s="226"/>
      <c r="L241" s="223"/>
    </row>
    <row r="242" spans="1:12" ht="15.9" customHeight="1">
      <c r="A242" s="89"/>
      <c r="B242" s="390"/>
      <c r="C242" s="400"/>
      <c r="D242" s="396"/>
      <c r="E242" s="390"/>
      <c r="F242" s="229" t="s">
        <v>271</v>
      </c>
      <c r="G242" s="84"/>
      <c r="H242" s="231" t="s">
        <v>857</v>
      </c>
      <c r="I242" s="221"/>
      <c r="J242" s="224"/>
      <c r="K242" s="227"/>
      <c r="L242" s="224"/>
    </row>
    <row r="243" spans="1:12" ht="15.9" customHeight="1">
      <c r="A243" s="89"/>
      <c r="B243" s="390"/>
      <c r="C243" s="400"/>
      <c r="D243" s="396"/>
      <c r="E243" s="390"/>
      <c r="F243" s="229" t="s">
        <v>272</v>
      </c>
      <c r="G243" s="84"/>
      <c r="H243" s="231" t="s">
        <v>858</v>
      </c>
      <c r="I243" s="221" t="s">
        <v>554</v>
      </c>
      <c r="J243" s="225"/>
      <c r="K243" s="221" t="s">
        <v>554</v>
      </c>
      <c r="L243" s="225"/>
    </row>
    <row r="244" spans="1:12" ht="15.9" customHeight="1">
      <c r="A244" s="89"/>
      <c r="B244" s="391"/>
      <c r="C244" s="401"/>
      <c r="D244" s="397"/>
      <c r="E244" s="391"/>
      <c r="F244" s="232"/>
      <c r="G244" s="233" t="e">
        <f ca="1">"PER " &amp; UPPER(Unitname(E241))</f>
        <v>#NAME?</v>
      </c>
      <c r="H244" s="234"/>
      <c r="I244" s="222"/>
      <c r="J244" s="225"/>
      <c r="K244" s="228"/>
      <c r="L244" s="225"/>
    </row>
    <row r="245" spans="1:12" ht="22.5" customHeight="1">
      <c r="A245" s="89">
        <f ca="1">MAX($A$1:OFFSET(A245,-1,0))+1</f>
        <v>64</v>
      </c>
      <c r="B245" s="389" t="str">
        <f ca="1">TRIM(INDEX(Est_Sec, A245, 1))</f>
        <v>22</v>
      </c>
      <c r="C245" s="399" t="str">
        <f ca="1">TRIM((INDEX(Est_Sec,A245,2)))</f>
        <v>COH - 02511</v>
      </c>
      <c r="D245" s="395">
        <f ca="1">INDEX(Est_Sec, A245, 5)</f>
        <v>0</v>
      </c>
      <c r="E245" s="389" t="str">
        <f ca="1">UPPER(TRIM(INDEX(Est_Sec, A245, 4)))</f>
        <v>LF</v>
      </c>
      <c r="F245" s="392" t="str">
        <f ca="1">TRIM(INDEX(Est_Sec, A245, 3))</f>
        <v>12" D.I. Water Line w/ Restrained Joints (Open Cut)</v>
      </c>
      <c r="G245" s="393"/>
      <c r="H245" s="394"/>
      <c r="I245" s="220"/>
      <c r="J245" s="223"/>
      <c r="K245" s="226"/>
      <c r="L245" s="223"/>
    </row>
    <row r="246" spans="1:12" ht="15.9" customHeight="1">
      <c r="A246" s="89"/>
      <c r="B246" s="390"/>
      <c r="C246" s="400"/>
      <c r="D246" s="396"/>
      <c r="E246" s="390"/>
      <c r="F246" s="229" t="s">
        <v>271</v>
      </c>
      <c r="G246" s="84"/>
      <c r="H246" s="231" t="s">
        <v>857</v>
      </c>
      <c r="I246" s="221"/>
      <c r="J246" s="224"/>
      <c r="K246" s="227"/>
      <c r="L246" s="224"/>
    </row>
    <row r="247" spans="1:12" ht="15.9" customHeight="1">
      <c r="A247" s="89"/>
      <c r="B247" s="390"/>
      <c r="C247" s="400"/>
      <c r="D247" s="396"/>
      <c r="E247" s="390"/>
      <c r="F247" s="229" t="s">
        <v>272</v>
      </c>
      <c r="G247" s="84"/>
      <c r="H247" s="231" t="s">
        <v>858</v>
      </c>
      <c r="I247" s="221" t="s">
        <v>554</v>
      </c>
      <c r="J247" s="225"/>
      <c r="K247" s="221" t="s">
        <v>554</v>
      </c>
      <c r="L247" s="225"/>
    </row>
    <row r="248" spans="1:12" ht="15.9" customHeight="1">
      <c r="A248" s="89"/>
      <c r="B248" s="391"/>
      <c r="C248" s="401"/>
      <c r="D248" s="397"/>
      <c r="E248" s="391"/>
      <c r="F248" s="232"/>
      <c r="G248" s="233" t="e">
        <f ca="1">"PER " &amp; UPPER(Unitname(E245))</f>
        <v>#NAME?</v>
      </c>
      <c r="H248" s="234"/>
      <c r="I248" s="222"/>
      <c r="J248" s="225"/>
      <c r="K248" s="228"/>
      <c r="L248" s="225"/>
    </row>
    <row r="249" spans="1:12" ht="22.5" customHeight="1">
      <c r="A249" s="89">
        <f ca="1">MAX($A$1:OFFSET(A249,-1,0))+1</f>
        <v>65</v>
      </c>
      <c r="B249" s="389" t="str">
        <f ca="1">TRIM(INDEX(Est_Sec, A249, 1))</f>
        <v>23</v>
      </c>
      <c r="C249" s="399" t="str">
        <f ca="1">TRIM((INDEX(Est_Sec,A249,2)))</f>
        <v>COH - 02511</v>
      </c>
      <c r="D249" s="395">
        <f ca="1">INDEX(Est_Sec, A249, 5)</f>
        <v>0</v>
      </c>
      <c r="E249" s="389" t="str">
        <f ca="1">UPPER(TRIM(INDEX(Est_Sec, A249, 4)))</f>
        <v>LF</v>
      </c>
      <c r="F249" s="392" t="str">
        <f ca="1">TRIM(INDEX(Est_Sec, A249, 3))</f>
        <v>12" Water Line W/ 20" Steel Casing (Open Cut)</v>
      </c>
      <c r="G249" s="393"/>
      <c r="H249" s="394"/>
      <c r="I249" s="220"/>
      <c r="J249" s="223"/>
      <c r="K249" s="226"/>
      <c r="L249" s="223"/>
    </row>
    <row r="250" spans="1:12" ht="15.9" customHeight="1">
      <c r="A250" s="89"/>
      <c r="B250" s="390"/>
      <c r="C250" s="400"/>
      <c r="D250" s="396"/>
      <c r="E250" s="390"/>
      <c r="F250" s="229" t="s">
        <v>271</v>
      </c>
      <c r="G250" s="84"/>
      <c r="H250" s="231" t="s">
        <v>857</v>
      </c>
      <c r="I250" s="221"/>
      <c r="J250" s="224"/>
      <c r="K250" s="227"/>
      <c r="L250" s="224"/>
    </row>
    <row r="251" spans="1:12" ht="15.9" customHeight="1">
      <c r="A251" s="89"/>
      <c r="B251" s="390"/>
      <c r="C251" s="400"/>
      <c r="D251" s="396"/>
      <c r="E251" s="390"/>
      <c r="F251" s="229" t="s">
        <v>272</v>
      </c>
      <c r="G251" s="84"/>
      <c r="H251" s="231" t="s">
        <v>858</v>
      </c>
      <c r="I251" s="221" t="s">
        <v>554</v>
      </c>
      <c r="J251" s="225"/>
      <c r="K251" s="221" t="s">
        <v>554</v>
      </c>
      <c r="L251" s="225"/>
    </row>
    <row r="252" spans="1:12" ht="15.9" customHeight="1">
      <c r="A252" s="89"/>
      <c r="B252" s="391"/>
      <c r="C252" s="401"/>
      <c r="D252" s="397"/>
      <c r="E252" s="391"/>
      <c r="F252" s="232"/>
      <c r="G252" s="233" t="e">
        <f ca="1">"PER " &amp; UPPER(Unitname(E249))</f>
        <v>#NAME?</v>
      </c>
      <c r="H252" s="234"/>
      <c r="I252" s="222"/>
      <c r="J252" s="225"/>
      <c r="K252" s="228"/>
      <c r="L252" s="225"/>
    </row>
    <row r="253" spans="1:12" ht="22.5" customHeight="1">
      <c r="A253" s="89">
        <f ca="1">MAX($A$1:OFFSET(A253,-1,0))+1</f>
        <v>66</v>
      </c>
      <c r="B253" s="389" t="str">
        <f ca="1">TRIM(INDEX(Est_Sec, A253, 1))</f>
        <v>24</v>
      </c>
      <c r="C253" s="399" t="str">
        <f ca="1">TRIM((INDEX(Est_Sec,A253,2)))</f>
        <v>COH - 02511</v>
      </c>
      <c r="D253" s="395">
        <f ca="1">INDEX(Est_Sec, A253, 5)</f>
        <v>0</v>
      </c>
      <c r="E253" s="389" t="str">
        <f ca="1">UPPER(TRIM(INDEX(Est_Sec, A253, 4)))</f>
        <v>LF</v>
      </c>
      <c r="F253" s="392" t="str">
        <f ca="1">TRIM(INDEX(Est_Sec, A253, 3))</f>
        <v>12" STL Water Line (Open Cut)</v>
      </c>
      <c r="G253" s="393"/>
      <c r="H253" s="394"/>
      <c r="I253" s="220"/>
      <c r="J253" s="223"/>
      <c r="K253" s="226"/>
      <c r="L253" s="223"/>
    </row>
    <row r="254" spans="1:12" ht="15.9" customHeight="1">
      <c r="A254" s="89"/>
      <c r="B254" s="390"/>
      <c r="C254" s="400"/>
      <c r="D254" s="396"/>
      <c r="E254" s="390"/>
      <c r="F254" s="229" t="s">
        <v>271</v>
      </c>
      <c r="G254" s="84"/>
      <c r="H254" s="231" t="s">
        <v>857</v>
      </c>
      <c r="I254" s="221"/>
      <c r="J254" s="224"/>
      <c r="K254" s="227"/>
      <c r="L254" s="224"/>
    </row>
    <row r="255" spans="1:12" ht="15.9" customHeight="1">
      <c r="A255" s="89"/>
      <c r="B255" s="390"/>
      <c r="C255" s="400"/>
      <c r="D255" s="396"/>
      <c r="E255" s="390"/>
      <c r="F255" s="229" t="s">
        <v>272</v>
      </c>
      <c r="G255" s="84"/>
      <c r="H255" s="231" t="s">
        <v>858</v>
      </c>
      <c r="I255" s="221" t="s">
        <v>554</v>
      </c>
      <c r="J255" s="225"/>
      <c r="K255" s="221" t="s">
        <v>554</v>
      </c>
      <c r="L255" s="225"/>
    </row>
    <row r="256" spans="1:12" ht="15.9" customHeight="1">
      <c r="A256" s="89"/>
      <c r="B256" s="391"/>
      <c r="C256" s="401"/>
      <c r="D256" s="397"/>
      <c r="E256" s="391"/>
      <c r="F256" s="232"/>
      <c r="G256" s="233" t="e">
        <f ca="1">"PER " &amp; UPPER(Unitname(E253))</f>
        <v>#NAME?</v>
      </c>
      <c r="H256" s="234"/>
      <c r="I256" s="222"/>
      <c r="J256" s="225"/>
      <c r="K256" s="228"/>
      <c r="L256" s="225"/>
    </row>
    <row r="257" spans="1:12" ht="22.5" customHeight="1">
      <c r="A257" s="89">
        <f ca="1">MAX($A$1:OFFSET(A257,-1,0))+1</f>
        <v>67</v>
      </c>
      <c r="B257" s="389" t="str">
        <f ca="1">TRIM(INDEX(Est_Sec, A257, 1))</f>
        <v>25</v>
      </c>
      <c r="C257" s="399" t="str">
        <f ca="1">TRIM((INDEX(Est_Sec,A257,2)))</f>
        <v>COH - 02511</v>
      </c>
      <c r="D257" s="395">
        <f ca="1">INDEX(Est_Sec, A257, 5)</f>
        <v>0</v>
      </c>
      <c r="E257" s="389" t="str">
        <f ca="1">UPPER(TRIM(INDEX(Est_Sec, A257, 4)))</f>
        <v>LF</v>
      </c>
      <c r="F257" s="392" t="str">
        <f ca="1">TRIM(INDEX(Est_Sec, A257, 3))</f>
        <v>16" PVC Water Line (Open Cut)</v>
      </c>
      <c r="G257" s="393"/>
      <c r="H257" s="394"/>
      <c r="I257" s="220"/>
      <c r="J257" s="223"/>
      <c r="K257" s="226"/>
      <c r="L257" s="223"/>
    </row>
    <row r="258" spans="1:12" ht="15.9" customHeight="1">
      <c r="A258" s="89"/>
      <c r="B258" s="390"/>
      <c r="C258" s="400"/>
      <c r="D258" s="396"/>
      <c r="E258" s="390"/>
      <c r="F258" s="229" t="s">
        <v>271</v>
      </c>
      <c r="G258" s="84"/>
      <c r="H258" s="231" t="s">
        <v>857</v>
      </c>
      <c r="I258" s="221"/>
      <c r="J258" s="224"/>
      <c r="K258" s="227"/>
      <c r="L258" s="224"/>
    </row>
    <row r="259" spans="1:12" ht="15.9" customHeight="1">
      <c r="A259" s="89"/>
      <c r="B259" s="390"/>
      <c r="C259" s="400"/>
      <c r="D259" s="396"/>
      <c r="E259" s="390"/>
      <c r="F259" s="229" t="s">
        <v>272</v>
      </c>
      <c r="G259" s="84"/>
      <c r="H259" s="231" t="s">
        <v>858</v>
      </c>
      <c r="I259" s="221" t="s">
        <v>554</v>
      </c>
      <c r="J259" s="225"/>
      <c r="K259" s="221" t="s">
        <v>554</v>
      </c>
      <c r="L259" s="225"/>
    </row>
    <row r="260" spans="1:12" ht="15.9" customHeight="1">
      <c r="A260" s="89"/>
      <c r="B260" s="391"/>
      <c r="C260" s="401"/>
      <c r="D260" s="397"/>
      <c r="E260" s="391"/>
      <c r="F260" s="232"/>
      <c r="G260" s="233" t="e">
        <f ca="1">"PER " &amp; UPPER(Unitname(E257))</f>
        <v>#NAME?</v>
      </c>
      <c r="H260" s="234"/>
      <c r="I260" s="222"/>
      <c r="J260" s="225"/>
      <c r="K260" s="228"/>
      <c r="L260" s="225"/>
    </row>
    <row r="261" spans="1:12" ht="22.5" customHeight="1">
      <c r="A261" s="89">
        <f ca="1">MAX($A$1:OFFSET(A261,-1,0))+1</f>
        <v>68</v>
      </c>
      <c r="B261" s="389" t="str">
        <f ca="1">TRIM(INDEX(Est_Sec, A261, 1))</f>
        <v>26</v>
      </c>
      <c r="C261" s="399" t="str">
        <f ca="1">TRIM((INDEX(Est_Sec,A261,2)))</f>
        <v>COH - 02511</v>
      </c>
      <c r="D261" s="395">
        <f ca="1">INDEX(Est_Sec, A261, 5)</f>
        <v>0</v>
      </c>
      <c r="E261" s="389" t="str">
        <f ca="1">UPPER(TRIM(INDEX(Est_Sec, A261, 4)))</f>
        <v>LF</v>
      </c>
      <c r="F261" s="392" t="str">
        <f ca="1">TRIM(INDEX(Est_Sec, A261, 3))</f>
        <v>24" D.I. Water Line (Open Cut)</v>
      </c>
      <c r="G261" s="393"/>
      <c r="H261" s="394"/>
      <c r="I261" s="220"/>
      <c r="J261" s="223"/>
      <c r="K261" s="226"/>
      <c r="L261" s="223"/>
    </row>
    <row r="262" spans="1:12" ht="15.9" customHeight="1">
      <c r="A262" s="89"/>
      <c r="B262" s="390"/>
      <c r="C262" s="400"/>
      <c r="D262" s="396"/>
      <c r="E262" s="390"/>
      <c r="F262" s="229" t="s">
        <v>271</v>
      </c>
      <c r="G262" s="84"/>
      <c r="H262" s="231" t="s">
        <v>857</v>
      </c>
      <c r="I262" s="221"/>
      <c r="J262" s="224"/>
      <c r="K262" s="227"/>
      <c r="L262" s="224"/>
    </row>
    <row r="263" spans="1:12" ht="15.9" customHeight="1">
      <c r="A263" s="89"/>
      <c r="B263" s="390"/>
      <c r="C263" s="400"/>
      <c r="D263" s="396"/>
      <c r="E263" s="390"/>
      <c r="F263" s="229" t="s">
        <v>272</v>
      </c>
      <c r="G263" s="84"/>
      <c r="H263" s="231" t="s">
        <v>858</v>
      </c>
      <c r="I263" s="221" t="s">
        <v>554</v>
      </c>
      <c r="J263" s="225"/>
      <c r="K263" s="221" t="s">
        <v>554</v>
      </c>
      <c r="L263" s="225"/>
    </row>
    <row r="264" spans="1:12" ht="15.9" customHeight="1">
      <c r="A264" s="89"/>
      <c r="B264" s="391"/>
      <c r="C264" s="401"/>
      <c r="D264" s="397"/>
      <c r="E264" s="391"/>
      <c r="F264" s="232"/>
      <c r="G264" s="233" t="e">
        <f ca="1">"PER " &amp; UPPER(Unitname(E261))</f>
        <v>#NAME?</v>
      </c>
      <c r="H264" s="234"/>
      <c r="I264" s="222"/>
      <c r="J264" s="225"/>
      <c r="K264" s="228"/>
      <c r="L264" s="225"/>
    </row>
    <row r="265" spans="1:12" ht="22.5" customHeight="1">
      <c r="A265" s="89">
        <f ca="1">MAX($A$1:OFFSET(A265,-1,0))+1</f>
        <v>69</v>
      </c>
      <c r="B265" s="389" t="str">
        <f ca="1">TRIM(INDEX(Est_Sec, A265, 1))</f>
        <v>27</v>
      </c>
      <c r="C265" s="399" t="str">
        <f ca="1">TRIM((INDEX(Est_Sec,A265,2)))</f>
        <v>COH - 02512</v>
      </c>
      <c r="D265" s="395">
        <f ca="1">INDEX(Est_Sec, A265, 5)</f>
        <v>0</v>
      </c>
      <c r="E265" s="389" t="str">
        <f ca="1">UPPER(TRIM(INDEX(Est_Sec, A265, 4)))</f>
        <v>EA</v>
      </c>
      <c r="F265" s="392" t="str">
        <f ca="1">TRIM(INDEX(Est_Sec, A265, 3))</f>
        <v>Service Line Reconnection, Short Side (1 1/2" to 2")</v>
      </c>
      <c r="G265" s="393"/>
      <c r="H265" s="394"/>
      <c r="I265" s="220"/>
      <c r="J265" s="223"/>
      <c r="K265" s="226"/>
      <c r="L265" s="223"/>
    </row>
    <row r="266" spans="1:12" ht="15.9" customHeight="1">
      <c r="A266" s="89"/>
      <c r="B266" s="390"/>
      <c r="C266" s="400"/>
      <c r="D266" s="396"/>
      <c r="E266" s="390"/>
      <c r="F266" s="229" t="s">
        <v>271</v>
      </c>
      <c r="G266" s="84"/>
      <c r="H266" s="231" t="s">
        <v>857</v>
      </c>
      <c r="I266" s="221"/>
      <c r="J266" s="224"/>
      <c r="K266" s="227"/>
      <c r="L266" s="224"/>
    </row>
    <row r="267" spans="1:12" ht="15.9" customHeight="1">
      <c r="A267" s="89"/>
      <c r="B267" s="390"/>
      <c r="C267" s="400"/>
      <c r="D267" s="396"/>
      <c r="E267" s="390"/>
      <c r="F267" s="229" t="s">
        <v>272</v>
      </c>
      <c r="G267" s="84"/>
      <c r="H267" s="231" t="s">
        <v>858</v>
      </c>
      <c r="I267" s="221" t="s">
        <v>554</v>
      </c>
      <c r="J267" s="225"/>
      <c r="K267" s="221" t="s">
        <v>554</v>
      </c>
      <c r="L267" s="225"/>
    </row>
    <row r="268" spans="1:12" ht="15.9" customHeight="1">
      <c r="A268" s="89"/>
      <c r="B268" s="391"/>
      <c r="C268" s="401"/>
      <c r="D268" s="397"/>
      <c r="E268" s="391"/>
      <c r="F268" s="232"/>
      <c r="G268" s="233" t="e">
        <f ca="1">"PER " &amp; UPPER(Unitname(E265))</f>
        <v>#NAME?</v>
      </c>
      <c r="H268" s="234"/>
      <c r="I268" s="222"/>
      <c r="J268" s="225"/>
      <c r="K268" s="228"/>
      <c r="L268" s="225"/>
    </row>
    <row r="269" spans="1:12" ht="22.5" customHeight="1">
      <c r="A269" s="89">
        <f ca="1">MAX($A$1:OFFSET(A269,-1,0))+1</f>
        <v>70</v>
      </c>
      <c r="B269" s="389" t="str">
        <f ca="1">TRIM(INDEX(Est_Sec, A269, 1))</f>
        <v>28</v>
      </c>
      <c r="C269" s="399" t="str">
        <f ca="1">TRIM((INDEX(Est_Sec,A269,2)))</f>
        <v>COH - 02512</v>
      </c>
      <c r="D269" s="395">
        <f ca="1">INDEX(Est_Sec, A269, 5)</f>
        <v>0</v>
      </c>
      <c r="E269" s="389" t="str">
        <f ca="1">UPPER(TRIM(INDEX(Est_Sec, A269, 4)))</f>
        <v>EA</v>
      </c>
      <c r="F269" s="392" t="str">
        <f ca="1">TRIM(INDEX(Est_Sec, A269, 3))</f>
        <v>Service Line Reconnection, Long Side (1 1/2" to 2")</v>
      </c>
      <c r="G269" s="393"/>
      <c r="H269" s="394"/>
      <c r="I269" s="220"/>
      <c r="J269" s="223"/>
      <c r="K269" s="226"/>
      <c r="L269" s="223"/>
    </row>
    <row r="270" spans="1:12" ht="15.9" customHeight="1">
      <c r="A270" s="89"/>
      <c r="B270" s="390"/>
      <c r="C270" s="400"/>
      <c r="D270" s="396"/>
      <c r="E270" s="390"/>
      <c r="F270" s="229" t="s">
        <v>271</v>
      </c>
      <c r="G270" s="84"/>
      <c r="H270" s="231" t="s">
        <v>857</v>
      </c>
      <c r="I270" s="221"/>
      <c r="J270" s="224"/>
      <c r="K270" s="227"/>
      <c r="L270" s="224"/>
    </row>
    <row r="271" spans="1:12" ht="15.9" customHeight="1">
      <c r="A271" s="89"/>
      <c r="B271" s="390"/>
      <c r="C271" s="400"/>
      <c r="D271" s="396"/>
      <c r="E271" s="390"/>
      <c r="F271" s="229" t="s">
        <v>272</v>
      </c>
      <c r="G271" s="84"/>
      <c r="H271" s="231" t="s">
        <v>858</v>
      </c>
      <c r="I271" s="221" t="s">
        <v>554</v>
      </c>
      <c r="J271" s="225"/>
      <c r="K271" s="221" t="s">
        <v>554</v>
      </c>
      <c r="L271" s="225"/>
    </row>
    <row r="272" spans="1:12" ht="15.9" customHeight="1">
      <c r="A272" s="89"/>
      <c r="B272" s="391"/>
      <c r="C272" s="401"/>
      <c r="D272" s="397"/>
      <c r="E272" s="391"/>
      <c r="F272" s="232"/>
      <c r="G272" s="233" t="e">
        <f ca="1">"PER " &amp; UPPER(Unitname(E269))</f>
        <v>#NAME?</v>
      </c>
      <c r="H272" s="234"/>
      <c r="I272" s="222"/>
      <c r="J272" s="225"/>
      <c r="K272" s="228"/>
      <c r="L272" s="225"/>
    </row>
    <row r="273" spans="1:12" ht="22.5" customHeight="1">
      <c r="A273" s="89">
        <f ca="1">MAX($A$1:OFFSET(A273,-1,0))+1</f>
        <v>71</v>
      </c>
      <c r="B273" s="389" t="str">
        <f ca="1">TRIM(INDEX(Est_Sec, A273, 1))</f>
        <v>29</v>
      </c>
      <c r="C273" s="399" t="str">
        <f ca="1">TRIM((INDEX(Est_Sec,A273,2)))</f>
        <v>COH - 02513</v>
      </c>
      <c r="D273" s="395">
        <f ca="1">INDEX(Est_Sec, A273, 5)</f>
        <v>0</v>
      </c>
      <c r="E273" s="389" t="str">
        <f ca="1">UPPER(TRIM(INDEX(Est_Sec, A273, 4)))</f>
        <v>EA</v>
      </c>
      <c r="F273" s="392" t="str">
        <f ca="1">TRIM(INDEX(Est_Sec, A273, 3))</f>
        <v>Wet Connection (4")</v>
      </c>
      <c r="G273" s="393"/>
      <c r="H273" s="394"/>
      <c r="I273" s="220"/>
      <c r="J273" s="223"/>
      <c r="K273" s="226"/>
      <c r="L273" s="223"/>
    </row>
    <row r="274" spans="1:12" ht="15.9" customHeight="1">
      <c r="A274" s="89"/>
      <c r="B274" s="390"/>
      <c r="C274" s="400"/>
      <c r="D274" s="396"/>
      <c r="E274" s="390"/>
      <c r="F274" s="229" t="s">
        <v>271</v>
      </c>
      <c r="G274" s="84"/>
      <c r="H274" s="231" t="s">
        <v>857</v>
      </c>
      <c r="I274" s="221"/>
      <c r="J274" s="224"/>
      <c r="K274" s="227"/>
      <c r="L274" s="224"/>
    </row>
    <row r="275" spans="1:12" ht="15.9" customHeight="1">
      <c r="A275" s="89"/>
      <c r="B275" s="390"/>
      <c r="C275" s="400"/>
      <c r="D275" s="396"/>
      <c r="E275" s="390"/>
      <c r="F275" s="229" t="s">
        <v>272</v>
      </c>
      <c r="G275" s="84"/>
      <c r="H275" s="231" t="s">
        <v>858</v>
      </c>
      <c r="I275" s="221" t="s">
        <v>554</v>
      </c>
      <c r="J275" s="225"/>
      <c r="K275" s="221" t="s">
        <v>554</v>
      </c>
      <c r="L275" s="225"/>
    </row>
    <row r="276" spans="1:12" ht="15.9" customHeight="1">
      <c r="A276" s="89"/>
      <c r="B276" s="391"/>
      <c r="C276" s="401"/>
      <c r="D276" s="397"/>
      <c r="E276" s="391"/>
      <c r="F276" s="232"/>
      <c r="G276" s="233" t="e">
        <f ca="1">"PER " &amp; UPPER(Unitname(E273))</f>
        <v>#NAME?</v>
      </c>
      <c r="H276" s="234"/>
      <c r="I276" s="222"/>
      <c r="J276" s="225"/>
      <c r="K276" s="228"/>
      <c r="L276" s="225"/>
    </row>
    <row r="277" spans="1:12" ht="22.5" customHeight="1">
      <c r="A277" s="89">
        <f ca="1">MAX($A$1:OFFSET(A277,-1,0))+1</f>
        <v>72</v>
      </c>
      <c r="B277" s="389" t="str">
        <f ca="1">TRIM(INDEX(Est_Sec, A277, 1))</f>
        <v>30</v>
      </c>
      <c r="C277" s="399" t="str">
        <f ca="1">TRIM((INDEX(Est_Sec,A277,2)))</f>
        <v>COH - 02513</v>
      </c>
      <c r="D277" s="395">
        <f ca="1">INDEX(Est_Sec, A277, 5)</f>
        <v>0</v>
      </c>
      <c r="E277" s="389" t="str">
        <f ca="1">UPPER(TRIM(INDEX(Est_Sec, A277, 4)))</f>
        <v>EA</v>
      </c>
      <c r="F277" s="392" t="str">
        <f ca="1">TRIM(INDEX(Est_Sec, A277, 3))</f>
        <v>Wet Connection (6")</v>
      </c>
      <c r="G277" s="393"/>
      <c r="H277" s="394"/>
      <c r="I277" s="220"/>
      <c r="J277" s="223"/>
      <c r="K277" s="226"/>
      <c r="L277" s="223"/>
    </row>
    <row r="278" spans="1:12" ht="15.9" customHeight="1">
      <c r="A278" s="89"/>
      <c r="B278" s="390"/>
      <c r="C278" s="400"/>
      <c r="D278" s="396"/>
      <c r="E278" s="390"/>
      <c r="F278" s="229" t="s">
        <v>271</v>
      </c>
      <c r="G278" s="84"/>
      <c r="H278" s="231" t="s">
        <v>857</v>
      </c>
      <c r="I278" s="221"/>
      <c r="J278" s="224"/>
      <c r="K278" s="227"/>
      <c r="L278" s="224"/>
    </row>
    <row r="279" spans="1:12" ht="15.9" customHeight="1">
      <c r="A279" s="89"/>
      <c r="B279" s="390"/>
      <c r="C279" s="400"/>
      <c r="D279" s="396"/>
      <c r="E279" s="390"/>
      <c r="F279" s="229" t="s">
        <v>272</v>
      </c>
      <c r="G279" s="84"/>
      <c r="H279" s="231" t="s">
        <v>858</v>
      </c>
      <c r="I279" s="221" t="s">
        <v>554</v>
      </c>
      <c r="J279" s="225"/>
      <c r="K279" s="221" t="s">
        <v>554</v>
      </c>
      <c r="L279" s="225"/>
    </row>
    <row r="280" spans="1:12" ht="15.9" customHeight="1">
      <c r="A280" s="89"/>
      <c r="B280" s="391"/>
      <c r="C280" s="401"/>
      <c r="D280" s="397"/>
      <c r="E280" s="391"/>
      <c r="F280" s="232"/>
      <c r="G280" s="233" t="e">
        <f ca="1">"PER " &amp; UPPER(Unitname(E277))</f>
        <v>#NAME?</v>
      </c>
      <c r="H280" s="234"/>
      <c r="I280" s="222"/>
      <c r="J280" s="225"/>
      <c r="K280" s="228"/>
      <c r="L280" s="225"/>
    </row>
    <row r="281" spans="1:12" ht="22.5" customHeight="1">
      <c r="A281" s="89">
        <f ca="1">MAX($A$1:OFFSET(A281,-1,0))+1</f>
        <v>73</v>
      </c>
      <c r="B281" s="389" t="str">
        <f ca="1">TRIM(INDEX(Est_Sec, A281, 1))</f>
        <v>31</v>
      </c>
      <c r="C281" s="399" t="str">
        <f ca="1">TRIM((INDEX(Est_Sec,A281,2)))</f>
        <v>COH - 02513</v>
      </c>
      <c r="D281" s="395">
        <f ca="1">INDEX(Est_Sec, A281, 5)</f>
        <v>1</v>
      </c>
      <c r="E281" s="389" t="str">
        <f ca="1">UPPER(TRIM(INDEX(Est_Sec, A281, 4)))</f>
        <v>EA</v>
      </c>
      <c r="F281" s="392" t="str">
        <f ca="1">TRIM(INDEX(Est_Sec, A281, 3))</f>
        <v>Wet Connection (8")</v>
      </c>
      <c r="G281" s="393"/>
      <c r="H281" s="394"/>
      <c r="I281" s="220"/>
      <c r="J281" s="223"/>
      <c r="K281" s="226"/>
      <c r="L281" s="223"/>
    </row>
    <row r="282" spans="1:12" ht="15.9" customHeight="1">
      <c r="A282" s="89"/>
      <c r="B282" s="390"/>
      <c r="C282" s="400"/>
      <c r="D282" s="396"/>
      <c r="E282" s="390"/>
      <c r="F282" s="229" t="s">
        <v>271</v>
      </c>
      <c r="G282" s="84"/>
      <c r="H282" s="231" t="s">
        <v>857</v>
      </c>
      <c r="I282" s="221"/>
      <c r="J282" s="224"/>
      <c r="K282" s="227"/>
      <c r="L282" s="224"/>
    </row>
    <row r="283" spans="1:12" ht="15.9" customHeight="1">
      <c r="A283" s="89"/>
      <c r="B283" s="390"/>
      <c r="C283" s="400"/>
      <c r="D283" s="396"/>
      <c r="E283" s="390"/>
      <c r="F283" s="229" t="s">
        <v>272</v>
      </c>
      <c r="G283" s="84"/>
      <c r="H283" s="231" t="s">
        <v>858</v>
      </c>
      <c r="I283" s="221" t="s">
        <v>554</v>
      </c>
      <c r="J283" s="225"/>
      <c r="K283" s="221" t="s">
        <v>554</v>
      </c>
      <c r="L283" s="225"/>
    </row>
    <row r="284" spans="1:12" ht="15.9" customHeight="1">
      <c r="A284" s="89"/>
      <c r="B284" s="391"/>
      <c r="C284" s="401"/>
      <c r="D284" s="397"/>
      <c r="E284" s="391"/>
      <c r="F284" s="232"/>
      <c r="G284" s="233" t="e">
        <f ca="1">"PER " &amp; UPPER(Unitname(E281))</f>
        <v>#NAME?</v>
      </c>
      <c r="H284" s="234"/>
      <c r="I284" s="222"/>
      <c r="J284" s="225"/>
      <c r="K284" s="228"/>
      <c r="L284" s="225"/>
    </row>
    <row r="285" spans="1:12" ht="22.5" customHeight="1">
      <c r="A285" s="89">
        <f ca="1">MAX($A$1:OFFSET(A285,-1,0))+1</f>
        <v>74</v>
      </c>
      <c r="B285" s="389" t="str">
        <f ca="1">TRIM(INDEX(Est_Sec, A285, 1))</f>
        <v>32</v>
      </c>
      <c r="C285" s="399" t="str">
        <f ca="1">TRIM((INDEX(Est_Sec,A285,2)))</f>
        <v>COH - 02513</v>
      </c>
      <c r="D285" s="395">
        <f ca="1">INDEX(Est_Sec, A285, 5)</f>
        <v>0</v>
      </c>
      <c r="E285" s="389" t="str">
        <f ca="1">UPPER(TRIM(INDEX(Est_Sec, A285, 4)))</f>
        <v>EA</v>
      </c>
      <c r="F285" s="392" t="str">
        <f ca="1">TRIM(INDEX(Est_Sec, A285, 3))</f>
        <v>Wet Connection (12")</v>
      </c>
      <c r="G285" s="393"/>
      <c r="H285" s="394"/>
      <c r="I285" s="220"/>
      <c r="J285" s="223"/>
      <c r="K285" s="226"/>
      <c r="L285" s="223"/>
    </row>
    <row r="286" spans="1:12" ht="15.9" customHeight="1">
      <c r="A286" s="89"/>
      <c r="B286" s="390"/>
      <c r="C286" s="400"/>
      <c r="D286" s="396"/>
      <c r="E286" s="390"/>
      <c r="F286" s="229" t="s">
        <v>271</v>
      </c>
      <c r="G286" s="84"/>
      <c r="H286" s="231" t="s">
        <v>857</v>
      </c>
      <c r="I286" s="221"/>
      <c r="J286" s="224"/>
      <c r="K286" s="227"/>
      <c r="L286" s="224"/>
    </row>
    <row r="287" spans="1:12" ht="15.9" customHeight="1">
      <c r="A287" s="89"/>
      <c r="B287" s="390"/>
      <c r="C287" s="400"/>
      <c r="D287" s="396"/>
      <c r="E287" s="390"/>
      <c r="F287" s="229" t="s">
        <v>272</v>
      </c>
      <c r="G287" s="84"/>
      <c r="H287" s="231" t="s">
        <v>858</v>
      </c>
      <c r="I287" s="221" t="s">
        <v>554</v>
      </c>
      <c r="J287" s="225"/>
      <c r="K287" s="221" t="s">
        <v>554</v>
      </c>
      <c r="L287" s="225"/>
    </row>
    <row r="288" spans="1:12" ht="15.9" customHeight="1">
      <c r="A288" s="89"/>
      <c r="B288" s="391"/>
      <c r="C288" s="401"/>
      <c r="D288" s="397"/>
      <c r="E288" s="391"/>
      <c r="F288" s="232"/>
      <c r="G288" s="233" t="e">
        <f ca="1">"PER " &amp; UPPER(Unitname(E285))</f>
        <v>#NAME?</v>
      </c>
      <c r="H288" s="234"/>
      <c r="I288" s="222"/>
      <c r="J288" s="225"/>
      <c r="K288" s="228"/>
      <c r="L288" s="225"/>
    </row>
    <row r="289" spans="1:12" ht="22.5" customHeight="1">
      <c r="A289" s="89">
        <f ca="1">MAX($A$1:OFFSET(A289,-1,0))+1</f>
        <v>75</v>
      </c>
      <c r="B289" s="389" t="str">
        <f ca="1">TRIM(INDEX(Est_Sec, A289, 1))</f>
        <v>33</v>
      </c>
      <c r="C289" s="399" t="str">
        <f ca="1">TRIM((INDEX(Est_Sec,A289,2)))</f>
        <v>COH - 02513</v>
      </c>
      <c r="D289" s="395">
        <f ca="1">INDEX(Est_Sec, A289, 5)</f>
        <v>0</v>
      </c>
      <c r="E289" s="389" t="str">
        <f ca="1">UPPER(TRIM(INDEX(Est_Sec, A289, 4)))</f>
        <v>EA</v>
      </c>
      <c r="F289" s="392" t="str">
        <f ca="1">TRIM(INDEX(Est_Sec, A289, 3))</f>
        <v>Wet Connection (16")</v>
      </c>
      <c r="G289" s="393"/>
      <c r="H289" s="394"/>
      <c r="I289" s="220"/>
      <c r="J289" s="223"/>
      <c r="K289" s="226"/>
      <c r="L289" s="223"/>
    </row>
    <row r="290" spans="1:12" ht="15.9" customHeight="1">
      <c r="A290" s="89"/>
      <c r="B290" s="390"/>
      <c r="C290" s="400"/>
      <c r="D290" s="396"/>
      <c r="E290" s="390"/>
      <c r="F290" s="229" t="s">
        <v>271</v>
      </c>
      <c r="G290" s="84"/>
      <c r="H290" s="231" t="s">
        <v>857</v>
      </c>
      <c r="I290" s="221"/>
      <c r="J290" s="224"/>
      <c r="K290" s="227"/>
      <c r="L290" s="224"/>
    </row>
    <row r="291" spans="1:12" ht="15.9" customHeight="1">
      <c r="A291" s="89"/>
      <c r="B291" s="390"/>
      <c r="C291" s="400"/>
      <c r="D291" s="396"/>
      <c r="E291" s="390"/>
      <c r="F291" s="229" t="s">
        <v>272</v>
      </c>
      <c r="G291" s="84"/>
      <c r="H291" s="231" t="s">
        <v>858</v>
      </c>
      <c r="I291" s="221" t="s">
        <v>554</v>
      </c>
      <c r="J291" s="225"/>
      <c r="K291" s="221" t="s">
        <v>554</v>
      </c>
      <c r="L291" s="225"/>
    </row>
    <row r="292" spans="1:12" ht="15.9" customHeight="1">
      <c r="A292" s="89"/>
      <c r="B292" s="391"/>
      <c r="C292" s="401"/>
      <c r="D292" s="397"/>
      <c r="E292" s="391"/>
      <c r="F292" s="232"/>
      <c r="G292" s="233" t="e">
        <f ca="1">"PER " &amp; UPPER(Unitname(E289))</f>
        <v>#NAME?</v>
      </c>
      <c r="H292" s="234"/>
      <c r="I292" s="222"/>
      <c r="J292" s="225"/>
      <c r="K292" s="228"/>
      <c r="L292" s="225"/>
    </row>
    <row r="293" spans="1:12" ht="33.75" customHeight="1">
      <c r="A293" s="89">
        <f ca="1">MAX($A$1:OFFSET(A293,-1,0))+1</f>
        <v>76</v>
      </c>
      <c r="B293" s="389" t="str">
        <f ca="1">TRIM(INDEX(Est_Sec, A293, 1))</f>
        <v>34</v>
      </c>
      <c r="C293" s="399" t="str">
        <f ca="1">TRIM((INDEX(Est_Sec,A293,2)))</f>
        <v>COH - 02513</v>
      </c>
      <c r="D293" s="395">
        <f ca="1">INDEX(Est_Sec, A293, 5)</f>
        <v>0</v>
      </c>
      <c r="E293" s="389" t="str">
        <f ca="1">UPPER(TRIM(INDEX(Est_Sec, A293, 4)))</f>
        <v>EA</v>
      </c>
      <c r="F293" s="392" t="str">
        <f ca="1">TRIM(INDEX(Est_Sec, A293, 3))</f>
        <v>Wet Connection (24")</v>
      </c>
      <c r="G293" s="393"/>
      <c r="H293" s="394"/>
      <c r="I293" s="220"/>
      <c r="J293" s="223"/>
      <c r="K293" s="226"/>
      <c r="L293" s="223"/>
    </row>
    <row r="294" spans="1:12" ht="15.9" customHeight="1">
      <c r="A294" s="89"/>
      <c r="B294" s="390"/>
      <c r="C294" s="400"/>
      <c r="D294" s="396"/>
      <c r="E294" s="390"/>
      <c r="F294" s="229" t="s">
        <v>271</v>
      </c>
      <c r="G294" s="84"/>
      <c r="H294" s="231" t="s">
        <v>857</v>
      </c>
      <c r="I294" s="221"/>
      <c r="J294" s="224"/>
      <c r="K294" s="227"/>
      <c r="L294" s="224"/>
    </row>
    <row r="295" spans="1:12" ht="15.9" customHeight="1">
      <c r="A295" s="89"/>
      <c r="B295" s="390"/>
      <c r="C295" s="400"/>
      <c r="D295" s="396"/>
      <c r="E295" s="390"/>
      <c r="F295" s="229" t="s">
        <v>272</v>
      </c>
      <c r="G295" s="84"/>
      <c r="H295" s="231" t="s">
        <v>858</v>
      </c>
      <c r="I295" s="221" t="s">
        <v>554</v>
      </c>
      <c r="J295" s="225"/>
      <c r="K295" s="221" t="s">
        <v>554</v>
      </c>
      <c r="L295" s="225"/>
    </row>
    <row r="296" spans="1:12" ht="15.9" customHeight="1">
      <c r="A296" s="89"/>
      <c r="B296" s="391"/>
      <c r="C296" s="401"/>
      <c r="D296" s="397"/>
      <c r="E296" s="391"/>
      <c r="F296" s="232"/>
      <c r="G296" s="233" t="e">
        <f ca="1">"PER " &amp; UPPER(Unitname(E293))</f>
        <v>#NAME?</v>
      </c>
      <c r="H296" s="234"/>
      <c r="I296" s="222"/>
      <c r="J296" s="225"/>
      <c r="K296" s="228"/>
      <c r="L296" s="225"/>
    </row>
    <row r="297" spans="1:12" ht="33.75" customHeight="1">
      <c r="A297" s="89">
        <f ca="1">MAX($A$1:OFFSET(A297,-1,0))+1</f>
        <v>77</v>
      </c>
      <c r="B297" s="389" t="str">
        <f ca="1">TRIM(INDEX(Est_Sec, A297, 1))</f>
        <v>35</v>
      </c>
      <c r="C297" s="399" t="str">
        <f ca="1">TRIM((INDEX(Est_Sec,A297,2)))</f>
        <v>COH - 02516</v>
      </c>
      <c r="D297" s="395">
        <f ca="1">INDEX(Est_Sec, A297, 5)</f>
        <v>0</v>
      </c>
      <c r="E297" s="389" t="str">
        <f ca="1">UPPER(TRIM(INDEX(Est_Sec, A297, 4)))</f>
        <v>EA</v>
      </c>
      <c r="F297" s="392" t="str">
        <f ca="1">TRIM(INDEX(Est_Sec, A297, 3))</f>
        <v>Cut, Plug, and Abandon Water Line (4")</v>
      </c>
      <c r="G297" s="393"/>
      <c r="H297" s="394"/>
      <c r="I297" s="220"/>
      <c r="J297" s="223"/>
      <c r="K297" s="226"/>
      <c r="L297" s="223"/>
    </row>
    <row r="298" spans="1:12" ht="15.9" customHeight="1">
      <c r="A298" s="89"/>
      <c r="B298" s="390"/>
      <c r="C298" s="400"/>
      <c r="D298" s="396"/>
      <c r="E298" s="390"/>
      <c r="F298" s="229" t="s">
        <v>271</v>
      </c>
      <c r="G298" s="84"/>
      <c r="H298" s="231" t="s">
        <v>857</v>
      </c>
      <c r="I298" s="221"/>
      <c r="J298" s="224"/>
      <c r="K298" s="227"/>
      <c r="L298" s="224"/>
    </row>
    <row r="299" spans="1:12" ht="15.9" customHeight="1">
      <c r="A299" s="89"/>
      <c r="B299" s="390"/>
      <c r="C299" s="400"/>
      <c r="D299" s="396"/>
      <c r="E299" s="390"/>
      <c r="F299" s="229" t="s">
        <v>272</v>
      </c>
      <c r="G299" s="84"/>
      <c r="H299" s="231" t="s">
        <v>858</v>
      </c>
      <c r="I299" s="221" t="s">
        <v>554</v>
      </c>
      <c r="J299" s="225"/>
      <c r="K299" s="221" t="s">
        <v>554</v>
      </c>
      <c r="L299" s="225"/>
    </row>
    <row r="300" spans="1:12" ht="33.75" customHeight="1">
      <c r="A300" s="89"/>
      <c r="B300" s="391"/>
      <c r="C300" s="401"/>
      <c r="D300" s="397"/>
      <c r="E300" s="391"/>
      <c r="F300" s="232"/>
      <c r="G300" s="233" t="e">
        <f ca="1">"PER " &amp; UPPER(Unitname(E297))</f>
        <v>#NAME?</v>
      </c>
      <c r="H300" s="234"/>
      <c r="I300" s="222"/>
      <c r="J300" s="225"/>
      <c r="K300" s="228"/>
      <c r="L300" s="225"/>
    </row>
    <row r="301" spans="1:12" ht="22.5" customHeight="1">
      <c r="A301" s="89">
        <f ca="1">MAX($A$1:OFFSET(A301,-1,0))+1</f>
        <v>78</v>
      </c>
      <c r="B301" s="389" t="str">
        <f ca="1">TRIM(INDEX(Est_Sec, A301, 1))</f>
        <v>36</v>
      </c>
      <c r="C301" s="399" t="str">
        <f ca="1">TRIM((INDEX(Est_Sec,A301,2)))</f>
        <v>COH - 02516</v>
      </c>
      <c r="D301" s="395">
        <f ca="1">INDEX(Est_Sec, A301, 5)</f>
        <v>0</v>
      </c>
      <c r="E301" s="389" t="str">
        <f ca="1">UPPER(TRIM(INDEX(Est_Sec, A301, 4)))</f>
        <v>EA</v>
      </c>
      <c r="F301" s="392" t="str">
        <f ca="1">TRIM(INDEX(Est_Sec, A301, 3))</f>
        <v>Cut, Plug, and Abandon Water Line (6")</v>
      </c>
      <c r="G301" s="393"/>
      <c r="H301" s="394"/>
      <c r="I301" s="220"/>
      <c r="J301" s="223"/>
      <c r="K301" s="226"/>
      <c r="L301" s="223"/>
    </row>
    <row r="302" spans="1:12" ht="15.9" customHeight="1">
      <c r="A302" s="89"/>
      <c r="B302" s="390"/>
      <c r="C302" s="400"/>
      <c r="D302" s="396"/>
      <c r="E302" s="390"/>
      <c r="F302" s="229" t="s">
        <v>271</v>
      </c>
      <c r="G302" s="84"/>
      <c r="H302" s="231" t="s">
        <v>857</v>
      </c>
      <c r="I302" s="221"/>
      <c r="J302" s="224"/>
      <c r="K302" s="227"/>
      <c r="L302" s="224"/>
    </row>
    <row r="303" spans="1:12" ht="15.9" customHeight="1">
      <c r="A303" s="89"/>
      <c r="B303" s="390"/>
      <c r="C303" s="400"/>
      <c r="D303" s="396"/>
      <c r="E303" s="390"/>
      <c r="F303" s="229" t="s">
        <v>272</v>
      </c>
      <c r="G303" s="84"/>
      <c r="H303" s="231" t="s">
        <v>858</v>
      </c>
      <c r="I303" s="221" t="s">
        <v>554</v>
      </c>
      <c r="J303" s="225"/>
      <c r="K303" s="221" t="s">
        <v>554</v>
      </c>
      <c r="L303" s="225"/>
    </row>
    <row r="304" spans="1:12" ht="33.75" customHeight="1">
      <c r="B304" s="391"/>
      <c r="C304" s="401"/>
      <c r="D304" s="397"/>
      <c r="E304" s="391"/>
      <c r="F304" s="232"/>
      <c r="G304" s="233" t="e">
        <f ca="1">"PER " &amp; UPPER(Unitname(E301))</f>
        <v>#NAME?</v>
      </c>
      <c r="H304" s="234"/>
      <c r="I304" s="222"/>
      <c r="J304" s="225"/>
      <c r="K304" s="228"/>
      <c r="L304" s="225"/>
    </row>
    <row r="305" spans="1:12" ht="15.9" customHeight="1">
      <c r="A305" s="89">
        <f ca="1">MAX($A$1:OFFSET(A305,-1,0))+1</f>
        <v>79</v>
      </c>
      <c r="B305" s="398" t="str">
        <f ca="1">TRIM(INDEX(Est_Sec, A305, 1))</f>
        <v>37</v>
      </c>
      <c r="C305" s="398"/>
      <c r="D305" s="398"/>
      <c r="E305" s="398"/>
      <c r="F305" s="398"/>
      <c r="G305" s="398"/>
      <c r="H305" s="398"/>
      <c r="I305" s="398"/>
      <c r="J305" s="398"/>
      <c r="K305" s="88" t="s">
        <v>554</v>
      </c>
      <c r="L305" s="249"/>
    </row>
    <row r="306" spans="1:12" ht="15.9" customHeight="1">
      <c r="A306" s="89"/>
      <c r="B306" s="245"/>
      <c r="C306" s="245"/>
      <c r="D306" s="256"/>
      <c r="E306" s="256"/>
      <c r="F306" s="256"/>
      <c r="G306" s="256"/>
      <c r="H306" s="256"/>
      <c r="I306" s="256"/>
      <c r="J306" s="256"/>
      <c r="K306" s="256"/>
      <c r="L306" s="256"/>
    </row>
    <row r="307" spans="1:12" ht="15.9" customHeight="1">
      <c r="A307" s="89">
        <f ca="1">MAX($A$1:OFFSET(A307,-1,0))+1</f>
        <v>80</v>
      </c>
      <c r="B307" s="255" t="str">
        <f ca="1">TRIM(INDEX(Est_Sec, A307, 1))</f>
        <v>38</v>
      </c>
      <c r="C307" s="247"/>
      <c r="D307" s="247"/>
      <c r="E307" s="247"/>
      <c r="F307" s="247"/>
      <c r="G307" s="247"/>
      <c r="H307" s="247"/>
      <c r="I307" s="84"/>
      <c r="J307" s="87"/>
      <c r="K307" s="87"/>
      <c r="L307" s="225"/>
    </row>
    <row r="308" spans="1:12" ht="33.75" customHeight="1">
      <c r="A308" s="89">
        <f ca="1">MAX($A$1:OFFSET(A308,-1,0))+1</f>
        <v>81</v>
      </c>
      <c r="B308" s="389" t="str">
        <f ca="1">TRIM(INDEX(Est_Sec, A308, 1))</f>
        <v>39</v>
      </c>
      <c r="C308" s="399" t="str">
        <f ca="1">TRIM((INDEX(Est_Sec,A308,2)))</f>
        <v>COH - 02516</v>
      </c>
      <c r="D308" s="395">
        <f ca="1">INDEX(Est_Sec, A308, 5)</f>
        <v>0</v>
      </c>
      <c r="E308" s="389" t="str">
        <f ca="1">UPPER(TRIM(INDEX(Est_Sec, A308, 4)))</f>
        <v>EA</v>
      </c>
      <c r="F308" s="392" t="str">
        <f ca="1">TRIM(INDEX(Est_Sec, A308, 3))</f>
        <v>Cut, Plug, and Abandon Water Line (16")</v>
      </c>
      <c r="G308" s="393"/>
      <c r="H308" s="394"/>
      <c r="I308" s="220"/>
      <c r="J308" s="223"/>
      <c r="K308" s="226"/>
      <c r="L308" s="223"/>
    </row>
    <row r="309" spans="1:12" ht="15.9" customHeight="1">
      <c r="A309" s="89"/>
      <c r="B309" s="390"/>
      <c r="C309" s="400"/>
      <c r="D309" s="396"/>
      <c r="E309" s="390"/>
      <c r="F309" s="229" t="s">
        <v>271</v>
      </c>
      <c r="G309" s="84"/>
      <c r="H309" s="231" t="s">
        <v>857</v>
      </c>
      <c r="I309" s="221"/>
      <c r="J309" s="224"/>
      <c r="K309" s="227"/>
      <c r="L309" s="224"/>
    </row>
    <row r="310" spans="1:12" ht="15.9" customHeight="1">
      <c r="A310" s="89"/>
      <c r="B310" s="390"/>
      <c r="C310" s="400"/>
      <c r="D310" s="396"/>
      <c r="E310" s="390"/>
      <c r="F310" s="229" t="s">
        <v>272</v>
      </c>
      <c r="G310" s="84"/>
      <c r="H310" s="231" t="s">
        <v>858</v>
      </c>
      <c r="I310" s="221" t="s">
        <v>554</v>
      </c>
      <c r="J310" s="225"/>
      <c r="K310" s="221" t="s">
        <v>554</v>
      </c>
      <c r="L310" s="225"/>
    </row>
    <row r="311" spans="1:12" ht="15.9" customHeight="1">
      <c r="A311" s="89"/>
      <c r="B311" s="391"/>
      <c r="C311" s="401"/>
      <c r="D311" s="397"/>
      <c r="E311" s="391"/>
      <c r="F311" s="232"/>
      <c r="G311" s="233" t="e">
        <f ca="1">"PER " &amp; UPPER(Unitname(E308))</f>
        <v>#NAME?</v>
      </c>
      <c r="H311" s="234"/>
      <c r="I311" s="222"/>
      <c r="J311" s="225"/>
      <c r="K311" s="228"/>
      <c r="L311" s="225"/>
    </row>
    <row r="312" spans="1:12" ht="33.75" customHeight="1">
      <c r="A312" s="89">
        <f ca="1">MAX($A$1:OFFSET(A312,-1,0))+1</f>
        <v>82</v>
      </c>
      <c r="B312" s="389" t="str">
        <f ca="1">TRIM(INDEX(Est_Sec, A312, 1))</f>
        <v>40</v>
      </c>
      <c r="C312" s="399" t="str">
        <f ca="1">TRIM((INDEX(Est_Sec,A312,2)))</f>
        <v>COH - 02516</v>
      </c>
      <c r="D312" s="395">
        <f ca="1">INDEX(Est_Sec, A312, 5)</f>
        <v>0</v>
      </c>
      <c r="E312" s="389" t="str">
        <f ca="1">UPPER(TRIM(INDEX(Est_Sec, A312, 4)))</f>
        <v>EA</v>
      </c>
      <c r="F312" s="392" t="str">
        <f ca="1">TRIM(INDEX(Est_Sec, A312, 3))</f>
        <v>Cut, Plug, and Abandon Water Line (24")</v>
      </c>
      <c r="G312" s="393"/>
      <c r="H312" s="394"/>
      <c r="I312" s="220"/>
      <c r="J312" s="223"/>
      <c r="K312" s="226"/>
      <c r="L312" s="223"/>
    </row>
    <row r="313" spans="1:12" ht="15.9" customHeight="1">
      <c r="A313" s="89"/>
      <c r="B313" s="390"/>
      <c r="C313" s="400"/>
      <c r="D313" s="396"/>
      <c r="E313" s="390"/>
      <c r="F313" s="229" t="s">
        <v>271</v>
      </c>
      <c r="G313" s="84"/>
      <c r="H313" s="231" t="s">
        <v>857</v>
      </c>
      <c r="I313" s="221"/>
      <c r="J313" s="224"/>
      <c r="K313" s="227"/>
      <c r="L313" s="224"/>
    </row>
    <row r="314" spans="1:12" ht="15.9" customHeight="1">
      <c r="A314" s="89"/>
      <c r="B314" s="390"/>
      <c r="C314" s="400"/>
      <c r="D314" s="396"/>
      <c r="E314" s="390"/>
      <c r="F314" s="229" t="s">
        <v>272</v>
      </c>
      <c r="G314" s="84"/>
      <c r="H314" s="231" t="s">
        <v>858</v>
      </c>
      <c r="I314" s="221" t="s">
        <v>554</v>
      </c>
      <c r="J314" s="225"/>
      <c r="K314" s="221" t="s">
        <v>554</v>
      </c>
      <c r="L314" s="225"/>
    </row>
    <row r="315" spans="1:12" ht="15.9" customHeight="1">
      <c r="A315" s="89"/>
      <c r="B315" s="391"/>
      <c r="C315" s="401"/>
      <c r="D315" s="397"/>
      <c r="E315" s="391"/>
      <c r="F315" s="232"/>
      <c r="G315" s="233" t="e">
        <f ca="1">"PER " &amp; UPPER(Unitname(E312))</f>
        <v>#NAME?</v>
      </c>
      <c r="H315" s="234"/>
      <c r="I315" s="222"/>
      <c r="J315" s="225"/>
      <c r="K315" s="228"/>
      <c r="L315" s="225"/>
    </row>
    <row r="316" spans="1:12" ht="33.75" customHeight="1">
      <c r="A316" s="89">
        <f ca="1">MAX($A$1:OFFSET(A316,-1,0))+1</f>
        <v>83</v>
      </c>
      <c r="B316" s="389" t="str">
        <f ca="1">TRIM(INDEX(Est_Sec, A316, 1))</f>
        <v>41</v>
      </c>
      <c r="C316" s="399" t="str">
        <f ca="1">TRIM((INDEX(Est_Sec,A316,2)))</f>
        <v>COH - 02520</v>
      </c>
      <c r="D316" s="395">
        <f ca="1">INDEX(Est_Sec, A316, 5)</f>
        <v>0</v>
      </c>
      <c r="E316" s="389" t="str">
        <f ca="1">UPPER(TRIM(INDEX(Est_Sec, A316, 4)))</f>
        <v>EA</v>
      </c>
      <c r="F316" s="392" t="str">
        <f ca="1">TRIM(INDEX(Est_Sec, A316, 3))</f>
        <v>Fire Hydrant Assembly, All Depths, Including 6" Gate Valve Box</v>
      </c>
      <c r="G316" s="393"/>
      <c r="H316" s="394"/>
      <c r="I316" s="220"/>
      <c r="J316" s="223"/>
      <c r="K316" s="226"/>
      <c r="L316" s="223"/>
    </row>
    <row r="317" spans="1:12" ht="15.9" customHeight="1">
      <c r="A317" s="89"/>
      <c r="B317" s="390"/>
      <c r="C317" s="400"/>
      <c r="D317" s="396"/>
      <c r="E317" s="390"/>
      <c r="F317" s="229" t="s">
        <v>271</v>
      </c>
      <c r="G317" s="84"/>
      <c r="H317" s="231" t="s">
        <v>857</v>
      </c>
      <c r="I317" s="221"/>
      <c r="J317" s="224"/>
      <c r="K317" s="227"/>
      <c r="L317" s="224"/>
    </row>
    <row r="318" spans="1:12" ht="15.9" customHeight="1">
      <c r="A318" s="89"/>
      <c r="B318" s="390"/>
      <c r="C318" s="400"/>
      <c r="D318" s="396"/>
      <c r="E318" s="390"/>
      <c r="F318" s="229" t="s">
        <v>272</v>
      </c>
      <c r="G318" s="84"/>
      <c r="H318" s="231" t="s">
        <v>858</v>
      </c>
      <c r="I318" s="221" t="s">
        <v>554</v>
      </c>
      <c r="J318" s="225"/>
      <c r="K318" s="221" t="s">
        <v>554</v>
      </c>
      <c r="L318" s="225"/>
    </row>
    <row r="319" spans="1:12" ht="15.9" customHeight="1">
      <c r="A319" s="89"/>
      <c r="B319" s="391"/>
      <c r="C319" s="401"/>
      <c r="D319" s="397"/>
      <c r="E319" s="391"/>
      <c r="F319" s="232"/>
      <c r="G319" s="233" t="e">
        <f ca="1">"PER " &amp; UPPER(Unitname(E316))</f>
        <v>#NAME?</v>
      </c>
      <c r="H319" s="234"/>
      <c r="I319" s="222"/>
      <c r="J319" s="225"/>
      <c r="K319" s="228"/>
      <c r="L319" s="225"/>
    </row>
    <row r="320" spans="1:12" ht="33.75" customHeight="1">
      <c r="A320" s="89">
        <f ca="1">MAX($A$1:OFFSET(A320,-1,0))+1</f>
        <v>84</v>
      </c>
      <c r="B320" s="389" t="str">
        <f ca="1">TRIM(INDEX(Est_Sec, A320, 1))</f>
        <v>SUBTOTAL SECTION 6 - WATER (Bid Items 16 - 41):</v>
      </c>
      <c r="C320" s="399" t="str">
        <f ca="1">TRIM((INDEX(Est_Sec,A320,2)))</f>
        <v/>
      </c>
      <c r="D320" s="395">
        <f ca="1">INDEX(Est_Sec, A320, 5)</f>
        <v>0</v>
      </c>
      <c r="E320" s="389" t="str">
        <f ca="1">UPPER(TRIM(INDEX(Est_Sec, A320, 4)))</f>
        <v/>
      </c>
      <c r="F320" s="392" t="str">
        <f ca="1">TRIM(INDEX(Est_Sec, A320, 3))</f>
        <v/>
      </c>
      <c r="G320" s="393"/>
      <c r="H320" s="394"/>
      <c r="I320" s="220"/>
      <c r="J320" s="223"/>
      <c r="K320" s="226"/>
      <c r="L320" s="223"/>
    </row>
    <row r="321" spans="1:12" ht="15.9" customHeight="1">
      <c r="A321" s="89"/>
      <c r="B321" s="390"/>
      <c r="C321" s="400"/>
      <c r="D321" s="396"/>
      <c r="E321" s="390"/>
      <c r="F321" s="229" t="s">
        <v>271</v>
      </c>
      <c r="G321" s="84"/>
      <c r="H321" s="231" t="s">
        <v>857</v>
      </c>
      <c r="I321" s="221"/>
      <c r="J321" s="224"/>
      <c r="K321" s="227"/>
      <c r="L321" s="224"/>
    </row>
    <row r="322" spans="1:12" ht="15.9" customHeight="1">
      <c r="A322" s="89"/>
      <c r="B322" s="390"/>
      <c r="C322" s="400"/>
      <c r="D322" s="396"/>
      <c r="E322" s="390"/>
      <c r="F322" s="229" t="s">
        <v>272</v>
      </c>
      <c r="G322" s="84"/>
      <c r="H322" s="231" t="s">
        <v>858</v>
      </c>
      <c r="I322" s="221" t="s">
        <v>554</v>
      </c>
      <c r="J322" s="225"/>
      <c r="K322" s="221" t="s">
        <v>554</v>
      </c>
      <c r="L322" s="225"/>
    </row>
    <row r="323" spans="1:12" ht="15.9" customHeight="1">
      <c r="A323" s="89"/>
      <c r="B323" s="391"/>
      <c r="C323" s="401"/>
      <c r="D323" s="397"/>
      <c r="E323" s="391"/>
      <c r="F323" s="232"/>
      <c r="G323" s="233" t="e">
        <f ca="1">"PER " &amp; UPPER(Unitname(E320))</f>
        <v>#NAME?</v>
      </c>
      <c r="H323" s="234"/>
      <c r="I323" s="222"/>
      <c r="J323" s="225"/>
      <c r="K323" s="228"/>
      <c r="L323" s="225"/>
    </row>
    <row r="324" spans="1:12" ht="22.5" customHeight="1">
      <c r="A324" s="89">
        <f ca="1">MAX($A$1:OFFSET(A324,-1,0))+1</f>
        <v>85</v>
      </c>
      <c r="B324" s="389" t="str">
        <f ca="1">TRIM(INDEX(Est_Sec, A324, 1))</f>
        <v>SECTION 8 - SIGNING AND PAVEMENT MARKINGS</v>
      </c>
      <c r="C324" s="399" t="str">
        <f ca="1">TRIM((INDEX(Est_Sec,A324,2)))</f>
        <v/>
      </c>
      <c r="D324" s="395">
        <f ca="1">INDEX(Est_Sec, A324, 5)</f>
        <v>0</v>
      </c>
      <c r="E324" s="389" t="str">
        <f ca="1">UPPER(TRIM(INDEX(Est_Sec, A324, 4)))</f>
        <v/>
      </c>
      <c r="F324" s="392" t="str">
        <f ca="1">TRIM(INDEX(Est_Sec, A324, 3))</f>
        <v/>
      </c>
      <c r="G324" s="393"/>
      <c r="H324" s="394"/>
      <c r="I324" s="220"/>
      <c r="J324" s="223"/>
      <c r="K324" s="226"/>
      <c r="L324" s="223"/>
    </row>
    <row r="325" spans="1:12" ht="15.9" customHeight="1">
      <c r="A325" s="89"/>
      <c r="B325" s="390"/>
      <c r="C325" s="400"/>
      <c r="D325" s="396"/>
      <c r="E325" s="390"/>
      <c r="F325" s="229" t="s">
        <v>271</v>
      </c>
      <c r="G325" s="84"/>
      <c r="H325" s="231" t="s">
        <v>857</v>
      </c>
      <c r="I325" s="221"/>
      <c r="J325" s="224"/>
      <c r="K325" s="227"/>
      <c r="L325" s="224"/>
    </row>
    <row r="326" spans="1:12" ht="15.9" customHeight="1">
      <c r="A326" s="89"/>
      <c r="B326" s="390"/>
      <c r="C326" s="400"/>
      <c r="D326" s="396"/>
      <c r="E326" s="390"/>
      <c r="F326" s="229" t="s">
        <v>272</v>
      </c>
      <c r="G326" s="84"/>
      <c r="H326" s="231" t="s">
        <v>858</v>
      </c>
      <c r="I326" s="221" t="s">
        <v>554</v>
      </c>
      <c r="J326" s="225"/>
      <c r="K326" s="221" t="s">
        <v>554</v>
      </c>
      <c r="L326" s="225"/>
    </row>
    <row r="327" spans="1:12" ht="15.9" customHeight="1">
      <c r="A327" s="89"/>
      <c r="B327" s="391"/>
      <c r="C327" s="401"/>
      <c r="D327" s="397"/>
      <c r="E327" s="391"/>
      <c r="F327" s="232"/>
      <c r="G327" s="233" t="e">
        <f ca="1">"PER " &amp; UPPER(Unitname(E324))</f>
        <v>#NAME?</v>
      </c>
      <c r="H327" s="234"/>
      <c r="I327" s="222"/>
      <c r="J327" s="225"/>
      <c r="K327" s="228"/>
      <c r="L327" s="225"/>
    </row>
    <row r="328" spans="1:12" ht="22.5" customHeight="1">
      <c r="A328" s="89">
        <f ca="1">MAX($A$1:OFFSET(A328,-1,0))+1</f>
        <v>86</v>
      </c>
      <c r="B328" s="389" t="str">
        <f ca="1">TRIM(INDEX(Est_Sec, A328, 1))</f>
        <v>42</v>
      </c>
      <c r="C328" s="399" t="str">
        <f ca="1">TRIM((INDEX(Est_Sec,A328,2)))</f>
        <v>624</v>
      </c>
      <c r="D328" s="395">
        <f ca="1">INDEX(Est_Sec, A328, 5)</f>
        <v>30</v>
      </c>
      <c r="E328" s="389" t="str">
        <f ca="1">UPPER(TRIM(INDEX(Est_Sec, A328, 4)))</f>
        <v>EA</v>
      </c>
      <c r="F328" s="392" t="str">
        <f ca="1">TRIM(INDEX(Est_Sec, A328, 3))</f>
        <v>Aluminum Signs (Ground Mounted) – Furnish &amp; Install</v>
      </c>
      <c r="G328" s="393"/>
      <c r="H328" s="394"/>
      <c r="I328" s="220"/>
      <c r="J328" s="223"/>
      <c r="K328" s="226"/>
      <c r="L328" s="223"/>
    </row>
    <row r="329" spans="1:12" ht="15.9" customHeight="1">
      <c r="A329" s="89"/>
      <c r="B329" s="390"/>
      <c r="C329" s="400"/>
      <c r="D329" s="396"/>
      <c r="E329" s="390"/>
      <c r="F329" s="229" t="s">
        <v>271</v>
      </c>
      <c r="G329" s="84"/>
      <c r="H329" s="231" t="s">
        <v>857</v>
      </c>
      <c r="I329" s="221"/>
      <c r="J329" s="224"/>
      <c r="K329" s="227"/>
      <c r="L329" s="224"/>
    </row>
    <row r="330" spans="1:12" ht="15.9" customHeight="1">
      <c r="A330" s="89"/>
      <c r="B330" s="390"/>
      <c r="C330" s="400"/>
      <c r="D330" s="396"/>
      <c r="E330" s="390"/>
      <c r="F330" s="229" t="s">
        <v>272</v>
      </c>
      <c r="G330" s="84"/>
      <c r="H330" s="231" t="s">
        <v>858</v>
      </c>
      <c r="I330" s="221" t="s">
        <v>554</v>
      </c>
      <c r="J330" s="225"/>
      <c r="K330" s="221" t="s">
        <v>554</v>
      </c>
      <c r="L330" s="225"/>
    </row>
    <row r="331" spans="1:12" ht="15.9" customHeight="1">
      <c r="A331" s="89"/>
      <c r="B331" s="391"/>
      <c r="C331" s="401"/>
      <c r="D331" s="397"/>
      <c r="E331" s="391"/>
      <c r="F331" s="232"/>
      <c r="G331" s="233" t="e">
        <f ca="1">"PER " &amp; UPPER(Unitname(E328))</f>
        <v>#NAME?</v>
      </c>
      <c r="H331" s="234"/>
      <c r="I331" s="222"/>
      <c r="J331" s="225"/>
      <c r="K331" s="228"/>
      <c r="L331" s="225"/>
    </row>
    <row r="332" spans="1:12" ht="22.5" customHeight="1">
      <c r="A332" s="89">
        <f ca="1">MAX($A$1:OFFSET(A332,-1,0))+1</f>
        <v>87</v>
      </c>
      <c r="B332" s="389" t="str">
        <f ca="1">TRIM(INDEX(Est_Sec, A332, 1))</f>
        <v>43</v>
      </c>
      <c r="C332" s="399" t="str">
        <f ca="1">TRIM((INDEX(Est_Sec,A332,2)))</f>
        <v>660</v>
      </c>
      <c r="D332" s="395">
        <f ca="1">INDEX(Est_Sec, A332, 5)</f>
        <v>0</v>
      </c>
      <c r="E332" s="389" t="str">
        <f ca="1">UPPER(TRIM(INDEX(Est_Sec, A332, 4)))</f>
        <v>LF</v>
      </c>
      <c r="F332" s="392" t="str">
        <f ca="1">TRIM(INDEX(Est_Sec, A332, 3))</f>
        <v>Type I Pavement Markings (4" White Solid)</v>
      </c>
      <c r="G332" s="393"/>
      <c r="H332" s="394"/>
      <c r="I332" s="220"/>
      <c r="J332" s="223"/>
      <c r="K332" s="226"/>
      <c r="L332" s="223"/>
    </row>
    <row r="333" spans="1:12" ht="15.9" customHeight="1">
      <c r="A333" s="89"/>
      <c r="B333" s="390"/>
      <c r="C333" s="400"/>
      <c r="D333" s="396"/>
      <c r="E333" s="390"/>
      <c r="F333" s="229" t="s">
        <v>271</v>
      </c>
      <c r="G333" s="84"/>
      <c r="H333" s="231" t="s">
        <v>857</v>
      </c>
      <c r="I333" s="221"/>
      <c r="J333" s="224"/>
      <c r="K333" s="227"/>
      <c r="L333" s="224"/>
    </row>
    <row r="334" spans="1:12" ht="15.9" customHeight="1">
      <c r="A334" s="89"/>
      <c r="B334" s="390"/>
      <c r="C334" s="400"/>
      <c r="D334" s="396"/>
      <c r="E334" s="390"/>
      <c r="F334" s="229" t="s">
        <v>272</v>
      </c>
      <c r="G334" s="84"/>
      <c r="H334" s="231" t="s">
        <v>858</v>
      </c>
      <c r="I334" s="221" t="s">
        <v>554</v>
      </c>
      <c r="J334" s="225"/>
      <c r="K334" s="221" t="s">
        <v>554</v>
      </c>
      <c r="L334" s="225"/>
    </row>
    <row r="335" spans="1:12" ht="15.9" customHeight="1">
      <c r="A335" s="89"/>
      <c r="B335" s="391"/>
      <c r="C335" s="401"/>
      <c r="D335" s="397"/>
      <c r="E335" s="391"/>
      <c r="F335" s="232"/>
      <c r="G335" s="233" t="e">
        <f ca="1">"PER " &amp; UPPER(Unitname(E332))</f>
        <v>#NAME?</v>
      </c>
      <c r="H335" s="234"/>
      <c r="I335" s="222"/>
      <c r="J335" s="225"/>
      <c r="K335" s="228"/>
      <c r="L335" s="225"/>
    </row>
    <row r="336" spans="1:12" ht="22.5" customHeight="1">
      <c r="A336" s="89">
        <f ca="1">MAX($A$1:OFFSET(A336,-1,0))+1</f>
        <v>88</v>
      </c>
      <c r="B336" s="389" t="str">
        <f ca="1">TRIM(INDEX(Est_Sec, A336, 1))</f>
        <v>44</v>
      </c>
      <c r="C336" s="399" t="str">
        <f ca="1">TRIM((INDEX(Est_Sec,A336,2)))</f>
        <v>660</v>
      </c>
      <c r="D336" s="395">
        <f ca="1">INDEX(Est_Sec, A336, 5)</f>
        <v>6250</v>
      </c>
      <c r="E336" s="389" t="str">
        <f ca="1">UPPER(TRIM(INDEX(Est_Sec, A336, 4)))</f>
        <v>LF</v>
      </c>
      <c r="F336" s="392" t="str">
        <f ca="1">TRIM(INDEX(Est_Sec, A336, 3))</f>
        <v>Type I Pavement Markings (4" White Dashed 15/40)</v>
      </c>
      <c r="G336" s="393"/>
      <c r="H336" s="394"/>
      <c r="I336" s="220"/>
      <c r="J336" s="223"/>
      <c r="K336" s="226"/>
      <c r="L336" s="223"/>
    </row>
    <row r="337" spans="1:12" ht="15.9" customHeight="1">
      <c r="A337" s="89"/>
      <c r="B337" s="390"/>
      <c r="C337" s="400"/>
      <c r="D337" s="396"/>
      <c r="E337" s="390"/>
      <c r="F337" s="229" t="s">
        <v>271</v>
      </c>
      <c r="G337" s="84"/>
      <c r="H337" s="231" t="s">
        <v>857</v>
      </c>
      <c r="I337" s="221"/>
      <c r="J337" s="224"/>
      <c r="K337" s="227"/>
      <c r="L337" s="224"/>
    </row>
    <row r="338" spans="1:12" ht="15.9" customHeight="1">
      <c r="A338" s="89"/>
      <c r="B338" s="390"/>
      <c r="C338" s="400"/>
      <c r="D338" s="396"/>
      <c r="E338" s="390"/>
      <c r="F338" s="229" t="s">
        <v>272</v>
      </c>
      <c r="G338" s="84"/>
      <c r="H338" s="231" t="s">
        <v>858</v>
      </c>
      <c r="I338" s="221" t="s">
        <v>554</v>
      </c>
      <c r="J338" s="225"/>
      <c r="K338" s="221" t="s">
        <v>554</v>
      </c>
      <c r="L338" s="225"/>
    </row>
    <row r="339" spans="1:12" ht="15.9" customHeight="1">
      <c r="A339" s="89"/>
      <c r="B339" s="391"/>
      <c r="C339" s="401"/>
      <c r="D339" s="397"/>
      <c r="E339" s="391"/>
      <c r="F339" s="232"/>
      <c r="G339" s="233" t="e">
        <f ca="1">"PER " &amp; UPPER(Unitname(E336))</f>
        <v>#NAME?</v>
      </c>
      <c r="H339" s="234"/>
      <c r="I339" s="222"/>
      <c r="J339" s="225"/>
      <c r="K339" s="228"/>
      <c r="L339" s="225"/>
    </row>
    <row r="340" spans="1:12" ht="22.5" customHeight="1">
      <c r="A340" s="89">
        <f ca="1">MAX($A$1:OFFSET(A340,-1,0))+1</f>
        <v>89</v>
      </c>
      <c r="B340" s="389" t="str">
        <f ca="1">TRIM(INDEX(Est_Sec, A340, 1))</f>
        <v>45</v>
      </c>
      <c r="C340" s="399" t="str">
        <f ca="1">TRIM((INDEX(Est_Sec,A340,2)))</f>
        <v>660</v>
      </c>
      <c r="D340" s="395">
        <f ca="1">INDEX(Est_Sec, A340, 5)</f>
        <v>22320</v>
      </c>
      <c r="E340" s="389" t="str">
        <f ca="1">UPPER(TRIM(INDEX(Est_Sec, A340, 4)))</f>
        <v>LF</v>
      </c>
      <c r="F340" s="392" t="str">
        <f ca="1">TRIM(INDEX(Est_Sec, A340, 3))</f>
        <v>Type I Pavement Markings (4" Yellow Solid)</v>
      </c>
      <c r="G340" s="393"/>
      <c r="H340" s="394"/>
      <c r="I340" s="220"/>
      <c r="J340" s="223"/>
      <c r="K340" s="226"/>
      <c r="L340" s="223"/>
    </row>
    <row r="341" spans="1:12" ht="15.9" customHeight="1">
      <c r="A341" s="89"/>
      <c r="B341" s="390"/>
      <c r="C341" s="400"/>
      <c r="D341" s="396"/>
      <c r="E341" s="390"/>
      <c r="F341" s="229" t="s">
        <v>271</v>
      </c>
      <c r="G341" s="84"/>
      <c r="H341" s="231" t="s">
        <v>857</v>
      </c>
      <c r="I341" s="221"/>
      <c r="J341" s="224"/>
      <c r="K341" s="227"/>
      <c r="L341" s="224"/>
    </row>
    <row r="342" spans="1:12" ht="15.9" customHeight="1">
      <c r="A342" s="89"/>
      <c r="B342" s="390"/>
      <c r="C342" s="400"/>
      <c r="D342" s="396"/>
      <c r="E342" s="390"/>
      <c r="F342" s="229" t="s">
        <v>272</v>
      </c>
      <c r="G342" s="84"/>
      <c r="H342" s="231" t="s">
        <v>858</v>
      </c>
      <c r="I342" s="221" t="s">
        <v>554</v>
      </c>
      <c r="J342" s="225"/>
      <c r="K342" s="221" t="s">
        <v>554</v>
      </c>
      <c r="L342" s="225"/>
    </row>
    <row r="343" spans="1:12" ht="15.9" customHeight="1">
      <c r="A343" s="89"/>
      <c r="B343" s="391"/>
      <c r="C343" s="401"/>
      <c r="D343" s="397"/>
      <c r="E343" s="391"/>
      <c r="F343" s="232"/>
      <c r="G343" s="233" t="e">
        <f ca="1">"PER " &amp; UPPER(Unitname(E340))</f>
        <v>#NAME?</v>
      </c>
      <c r="H343" s="234"/>
      <c r="I343" s="222"/>
      <c r="J343" s="225"/>
      <c r="K343" s="228"/>
      <c r="L343" s="225"/>
    </row>
    <row r="344" spans="1:12" ht="22.5" customHeight="1">
      <c r="A344" s="89">
        <f ca="1">MAX($A$1:OFFSET(A344,-1,0))+1</f>
        <v>90</v>
      </c>
      <c r="B344" s="389" t="str">
        <f ca="1">TRIM(INDEX(Est_Sec, A344, 1))</f>
        <v>46</v>
      </c>
      <c r="C344" s="399" t="str">
        <f ca="1">TRIM((INDEX(Est_Sec,A344,2)))</f>
        <v>660</v>
      </c>
      <c r="D344" s="395">
        <f ca="1">INDEX(Est_Sec, A344, 5)</f>
        <v>5285</v>
      </c>
      <c r="E344" s="389" t="str">
        <f ca="1">UPPER(TRIM(INDEX(Est_Sec, A344, 4)))</f>
        <v>LF</v>
      </c>
      <c r="F344" s="392" t="str">
        <f ca="1">TRIM(INDEX(Est_Sec, A344, 3))</f>
        <v>Type I Pavement Markings (4" Yellow Dashed 15/40)</v>
      </c>
      <c r="G344" s="393"/>
      <c r="H344" s="394"/>
      <c r="I344" s="220"/>
      <c r="J344" s="223"/>
      <c r="K344" s="226"/>
      <c r="L344" s="223"/>
    </row>
    <row r="345" spans="1:12" ht="15.9" customHeight="1">
      <c r="A345" s="89"/>
      <c r="B345" s="390"/>
      <c r="C345" s="400"/>
      <c r="D345" s="396"/>
      <c r="E345" s="390"/>
      <c r="F345" s="229" t="s">
        <v>271</v>
      </c>
      <c r="G345" s="84"/>
      <c r="H345" s="231" t="s">
        <v>857</v>
      </c>
      <c r="I345" s="221"/>
      <c r="J345" s="224"/>
      <c r="K345" s="227"/>
      <c r="L345" s="224"/>
    </row>
    <row r="346" spans="1:12" ht="15.9" customHeight="1">
      <c r="A346" s="89"/>
      <c r="B346" s="390"/>
      <c r="C346" s="400"/>
      <c r="D346" s="396"/>
      <c r="E346" s="390"/>
      <c r="F346" s="229" t="s">
        <v>272</v>
      </c>
      <c r="G346" s="84"/>
      <c r="H346" s="231" t="s">
        <v>858</v>
      </c>
      <c r="I346" s="221" t="s">
        <v>554</v>
      </c>
      <c r="J346" s="225"/>
      <c r="K346" s="221" t="s">
        <v>554</v>
      </c>
      <c r="L346" s="225"/>
    </row>
    <row r="347" spans="1:12" ht="15.9" customHeight="1">
      <c r="A347" s="89"/>
      <c r="B347" s="391"/>
      <c r="C347" s="401"/>
      <c r="D347" s="397"/>
      <c r="E347" s="391"/>
      <c r="F347" s="232"/>
      <c r="G347" s="233" t="e">
        <f ca="1">"PER " &amp; UPPER(Unitname(E344))</f>
        <v>#NAME?</v>
      </c>
      <c r="H347" s="234"/>
      <c r="I347" s="222"/>
      <c r="J347" s="225"/>
      <c r="K347" s="228"/>
      <c r="L347" s="225"/>
    </row>
    <row r="348" spans="1:12" ht="22.5" customHeight="1">
      <c r="A348" s="89">
        <f ca="1">MAX($A$1:OFFSET(A348,-1,0))+1</f>
        <v>91</v>
      </c>
      <c r="B348" s="389" t="str">
        <f ca="1">TRIM(INDEX(Est_Sec, A348, 1))</f>
        <v>47</v>
      </c>
      <c r="C348" s="399" t="str">
        <f ca="1">TRIM((INDEX(Est_Sec,A348,2)))</f>
        <v>660</v>
      </c>
      <c r="D348" s="395">
        <f ca="1">INDEX(Est_Sec, A348, 5)</f>
        <v>1180</v>
      </c>
      <c r="E348" s="389" t="str">
        <f ca="1">UPPER(TRIM(INDEX(Est_Sec, A348, 4)))</f>
        <v>LF</v>
      </c>
      <c r="F348" s="392" t="str">
        <f ca="1">TRIM(INDEX(Est_Sec, A348, 3))</f>
        <v>Type I Pavement Markings (8" White Solid)</v>
      </c>
      <c r="G348" s="393"/>
      <c r="H348" s="394"/>
      <c r="I348" s="220"/>
      <c r="J348" s="223"/>
      <c r="K348" s="226"/>
      <c r="L348" s="223"/>
    </row>
    <row r="349" spans="1:12" ht="15.9" customHeight="1">
      <c r="A349" s="89"/>
      <c r="B349" s="390"/>
      <c r="C349" s="400"/>
      <c r="D349" s="396"/>
      <c r="E349" s="390"/>
      <c r="F349" s="229" t="s">
        <v>271</v>
      </c>
      <c r="G349" s="84"/>
      <c r="H349" s="231" t="s">
        <v>857</v>
      </c>
      <c r="I349" s="221"/>
      <c r="J349" s="224"/>
      <c r="K349" s="227"/>
      <c r="L349" s="224"/>
    </row>
    <row r="350" spans="1:12" ht="15.9" customHeight="1">
      <c r="A350" s="89"/>
      <c r="B350" s="390"/>
      <c r="C350" s="400"/>
      <c r="D350" s="396"/>
      <c r="E350" s="390"/>
      <c r="F350" s="229" t="s">
        <v>272</v>
      </c>
      <c r="G350" s="84"/>
      <c r="H350" s="231" t="s">
        <v>858</v>
      </c>
      <c r="I350" s="221" t="s">
        <v>554</v>
      </c>
      <c r="J350" s="225"/>
      <c r="K350" s="221" t="s">
        <v>554</v>
      </c>
      <c r="L350" s="225"/>
    </row>
    <row r="351" spans="1:12" ht="15.9" customHeight="1">
      <c r="A351" s="89"/>
      <c r="B351" s="391"/>
      <c r="C351" s="401"/>
      <c r="D351" s="397"/>
      <c r="E351" s="391"/>
      <c r="F351" s="232"/>
      <c r="G351" s="233" t="e">
        <f ca="1">"PER " &amp; UPPER(Unitname(E348))</f>
        <v>#NAME?</v>
      </c>
      <c r="H351" s="234"/>
      <c r="I351" s="222"/>
      <c r="J351" s="225"/>
      <c r="K351" s="228"/>
      <c r="L351" s="225"/>
    </row>
    <row r="352" spans="1:12" ht="22.5" customHeight="1">
      <c r="A352" s="89">
        <f ca="1">MAX($A$1:OFFSET(A352,-1,0))+1</f>
        <v>92</v>
      </c>
      <c r="B352" s="389" t="str">
        <f ca="1">TRIM(INDEX(Est_Sec, A352, 1))</f>
        <v>48</v>
      </c>
      <c r="C352" s="399" t="str">
        <f ca="1">TRIM((INDEX(Est_Sec,A352,2)))</f>
        <v>660</v>
      </c>
      <c r="D352" s="395">
        <f ca="1">INDEX(Est_Sec, A352, 5)</f>
        <v>0</v>
      </c>
      <c r="E352" s="389" t="str">
        <f ca="1">UPPER(TRIM(INDEX(Est_Sec, A352, 4)))</f>
        <v>LF</v>
      </c>
      <c r="F352" s="392" t="str">
        <f ca="1">TRIM(INDEX(Est_Sec, A352, 3))</f>
        <v>Type I Pavement Markings (12" White Solid)</v>
      </c>
      <c r="G352" s="393"/>
      <c r="H352" s="394"/>
      <c r="I352" s="220"/>
      <c r="J352" s="223"/>
      <c r="K352" s="226"/>
      <c r="L352" s="223"/>
    </row>
    <row r="353" spans="1:12" ht="15.9" customHeight="1">
      <c r="A353" s="89"/>
      <c r="B353" s="390"/>
      <c r="C353" s="400"/>
      <c r="D353" s="396"/>
      <c r="E353" s="390"/>
      <c r="F353" s="229" t="s">
        <v>271</v>
      </c>
      <c r="G353" s="84"/>
      <c r="H353" s="231" t="s">
        <v>857</v>
      </c>
      <c r="I353" s="221"/>
      <c r="J353" s="224"/>
      <c r="K353" s="227"/>
      <c r="L353" s="224"/>
    </row>
    <row r="354" spans="1:12" ht="15.9" customHeight="1">
      <c r="A354" s="89"/>
      <c r="B354" s="390"/>
      <c r="C354" s="400"/>
      <c r="D354" s="396"/>
      <c r="E354" s="390"/>
      <c r="F354" s="229" t="s">
        <v>272</v>
      </c>
      <c r="G354" s="84"/>
      <c r="H354" s="231" t="s">
        <v>858</v>
      </c>
      <c r="I354" s="221" t="s">
        <v>554</v>
      </c>
      <c r="J354" s="225"/>
      <c r="K354" s="221" t="s">
        <v>554</v>
      </c>
      <c r="L354" s="225"/>
    </row>
    <row r="355" spans="1:12" ht="15.9" customHeight="1">
      <c r="A355" s="89"/>
      <c r="B355" s="391"/>
      <c r="C355" s="401"/>
      <c r="D355" s="397"/>
      <c r="E355" s="391"/>
      <c r="F355" s="232"/>
      <c r="G355" s="233" t="e">
        <f ca="1">"PER " &amp; UPPER(Unitname(E352))</f>
        <v>#NAME?</v>
      </c>
      <c r="H355" s="234"/>
      <c r="I355" s="222"/>
      <c r="J355" s="225"/>
      <c r="K355" s="228"/>
      <c r="L355" s="225"/>
    </row>
    <row r="356" spans="1:12" ht="22.5" customHeight="1">
      <c r="A356" s="89">
        <f ca="1">MAX($A$1:OFFSET(A356,-1,0))+1</f>
        <v>93</v>
      </c>
      <c r="B356" s="389" t="str">
        <f ca="1">TRIM(INDEX(Est_Sec, A356, 1))</f>
        <v>49</v>
      </c>
      <c r="C356" s="399" t="str">
        <f ca="1">TRIM((INDEX(Est_Sec,A356,2)))</f>
        <v>660</v>
      </c>
      <c r="D356" s="395">
        <f ca="1">INDEX(Est_Sec, A356, 5)</f>
        <v>225</v>
      </c>
      <c r="E356" s="389" t="str">
        <f ca="1">UPPER(TRIM(INDEX(Est_Sec, A356, 4)))</f>
        <v>LF</v>
      </c>
      <c r="F356" s="392" t="str">
        <f ca="1">TRIM(INDEX(Est_Sec, A356, 3))</f>
        <v>Type I Pavement Markings (24" White Solid)</v>
      </c>
      <c r="G356" s="393"/>
      <c r="H356" s="394"/>
      <c r="I356" s="220"/>
      <c r="J356" s="223"/>
      <c r="K356" s="226"/>
      <c r="L356" s="223"/>
    </row>
    <row r="357" spans="1:12" ht="15.9" customHeight="1">
      <c r="A357" s="89"/>
      <c r="B357" s="390"/>
      <c r="C357" s="400"/>
      <c r="D357" s="396"/>
      <c r="E357" s="390"/>
      <c r="F357" s="229" t="s">
        <v>271</v>
      </c>
      <c r="G357" s="84"/>
      <c r="H357" s="231" t="s">
        <v>857</v>
      </c>
      <c r="I357" s="221"/>
      <c r="J357" s="224"/>
      <c r="K357" s="227"/>
      <c r="L357" s="224"/>
    </row>
    <row r="358" spans="1:12" ht="15.9" customHeight="1">
      <c r="A358" s="89"/>
      <c r="B358" s="390"/>
      <c r="C358" s="400"/>
      <c r="D358" s="396"/>
      <c r="E358" s="390"/>
      <c r="F358" s="229" t="s">
        <v>272</v>
      </c>
      <c r="G358" s="84"/>
      <c r="H358" s="231" t="s">
        <v>858</v>
      </c>
      <c r="I358" s="221" t="s">
        <v>554</v>
      </c>
      <c r="J358" s="225"/>
      <c r="K358" s="221" t="s">
        <v>554</v>
      </c>
      <c r="L358" s="225"/>
    </row>
    <row r="359" spans="1:12" ht="15.9" customHeight="1">
      <c r="A359" s="89"/>
      <c r="B359" s="391"/>
      <c r="C359" s="401"/>
      <c r="D359" s="397"/>
      <c r="E359" s="391"/>
      <c r="F359" s="232"/>
      <c r="G359" s="233" t="e">
        <f ca="1">"PER " &amp; UPPER(Unitname(E356))</f>
        <v>#NAME?</v>
      </c>
      <c r="H359" s="234"/>
      <c r="I359" s="222"/>
      <c r="J359" s="225"/>
      <c r="K359" s="228"/>
      <c r="L359" s="225"/>
    </row>
    <row r="360" spans="1:12" ht="22.5" customHeight="1">
      <c r="A360" s="89">
        <f ca="1">MAX($A$1:OFFSET(A360,-1,0))+1</f>
        <v>94</v>
      </c>
      <c r="B360" s="389" t="str">
        <f ca="1">TRIM(INDEX(Est_Sec, A360, 1))</f>
        <v>50</v>
      </c>
      <c r="C360" s="399" t="str">
        <f ca="1">TRIM((INDEX(Est_Sec,A360,2)))</f>
        <v>660</v>
      </c>
      <c r="D360" s="395">
        <f ca="1">INDEX(Est_Sec, A360, 5)</f>
        <v>705</v>
      </c>
      <c r="E360" s="389" t="str">
        <f ca="1">UPPER(TRIM(INDEX(Est_Sec, A360, 4)))</f>
        <v>LF</v>
      </c>
      <c r="F360" s="392" t="str">
        <f ca="1">TRIM(INDEX(Est_Sec, A360, 3))</f>
        <v>Type I Pavement Markings (24" Yellow Solid)</v>
      </c>
      <c r="G360" s="393"/>
      <c r="H360" s="394"/>
      <c r="I360" s="220"/>
      <c r="J360" s="223"/>
      <c r="K360" s="226"/>
      <c r="L360" s="223"/>
    </row>
    <row r="361" spans="1:12" ht="15.9" customHeight="1">
      <c r="A361" s="89"/>
      <c r="B361" s="390"/>
      <c r="C361" s="400"/>
      <c r="D361" s="396"/>
      <c r="E361" s="390"/>
      <c r="F361" s="229" t="s">
        <v>271</v>
      </c>
      <c r="G361" s="84"/>
      <c r="H361" s="231" t="s">
        <v>857</v>
      </c>
      <c r="I361" s="221"/>
      <c r="J361" s="224"/>
      <c r="K361" s="227"/>
      <c r="L361" s="224"/>
    </row>
    <row r="362" spans="1:12" ht="15.9" customHeight="1">
      <c r="A362" s="89"/>
      <c r="B362" s="390"/>
      <c r="C362" s="400"/>
      <c r="D362" s="396"/>
      <c r="E362" s="390"/>
      <c r="F362" s="229" t="s">
        <v>272</v>
      </c>
      <c r="G362" s="84"/>
      <c r="H362" s="231" t="s">
        <v>858</v>
      </c>
      <c r="I362" s="221" t="s">
        <v>554</v>
      </c>
      <c r="J362" s="225"/>
      <c r="K362" s="221" t="s">
        <v>554</v>
      </c>
      <c r="L362" s="225"/>
    </row>
    <row r="363" spans="1:12" ht="15.9" customHeight="1">
      <c r="A363" s="89"/>
      <c r="B363" s="391"/>
      <c r="C363" s="401"/>
      <c r="D363" s="397"/>
      <c r="E363" s="391"/>
      <c r="F363" s="232"/>
      <c r="G363" s="233" t="e">
        <f ca="1">"PER " &amp; UPPER(Unitname(E360))</f>
        <v>#NAME?</v>
      </c>
      <c r="H363" s="234"/>
      <c r="I363" s="222"/>
      <c r="J363" s="225"/>
      <c r="K363" s="228"/>
      <c r="L363" s="225"/>
    </row>
    <row r="364" spans="1:12" ht="22.5" customHeight="1">
      <c r="A364" s="89">
        <f ca="1">MAX($A$1:OFFSET(A364,-1,0))+1</f>
        <v>95</v>
      </c>
      <c r="B364" s="389" t="str">
        <f ca="1">TRIM(INDEX(Est_Sec, A364, 1))</f>
        <v>51</v>
      </c>
      <c r="C364" s="399" t="str">
        <f ca="1">TRIM((INDEX(Est_Sec,A364,2)))</f>
        <v>660</v>
      </c>
      <c r="D364" s="395">
        <f ca="1">INDEX(Est_Sec, A364, 5)</f>
        <v>32</v>
      </c>
      <c r="E364" s="389" t="str">
        <f ca="1">UPPER(TRIM(INDEX(Est_Sec, A364, 4)))</f>
        <v>EA</v>
      </c>
      <c r="F364" s="392" t="str">
        <f ca="1">TRIM(INDEX(Est_Sec, A364, 3))</f>
        <v>Type I Pavement Markings (Arrows)</v>
      </c>
      <c r="G364" s="393"/>
      <c r="H364" s="394"/>
      <c r="I364" s="220"/>
      <c r="J364" s="223"/>
      <c r="K364" s="226"/>
      <c r="L364" s="223"/>
    </row>
    <row r="365" spans="1:12" ht="15.9" customHeight="1">
      <c r="A365" s="89"/>
      <c r="B365" s="390"/>
      <c r="C365" s="400"/>
      <c r="D365" s="396"/>
      <c r="E365" s="390"/>
      <c r="F365" s="229" t="s">
        <v>271</v>
      </c>
      <c r="G365" s="84"/>
      <c r="H365" s="231" t="s">
        <v>857</v>
      </c>
      <c r="I365" s="221"/>
      <c r="J365" s="224"/>
      <c r="K365" s="227"/>
      <c r="L365" s="224"/>
    </row>
    <row r="366" spans="1:12" ht="15.9" customHeight="1">
      <c r="A366" s="89"/>
      <c r="B366" s="390"/>
      <c r="C366" s="400"/>
      <c r="D366" s="396"/>
      <c r="E366" s="390"/>
      <c r="F366" s="229" t="s">
        <v>272</v>
      </c>
      <c r="G366" s="84"/>
      <c r="H366" s="231" t="s">
        <v>858</v>
      </c>
      <c r="I366" s="221" t="s">
        <v>554</v>
      </c>
      <c r="J366" s="225"/>
      <c r="K366" s="221" t="s">
        <v>554</v>
      </c>
      <c r="L366" s="225"/>
    </row>
    <row r="367" spans="1:12" ht="15.9" customHeight="1">
      <c r="A367" s="89"/>
      <c r="B367" s="391"/>
      <c r="C367" s="401"/>
      <c r="D367" s="397"/>
      <c r="E367" s="391"/>
      <c r="F367" s="232"/>
      <c r="G367" s="233" t="e">
        <f ca="1">"PER " &amp; UPPER(Unitname(E364))</f>
        <v>#NAME?</v>
      </c>
      <c r="H367" s="234"/>
      <c r="I367" s="222"/>
      <c r="J367" s="225"/>
      <c r="K367" s="228"/>
      <c r="L367" s="225"/>
    </row>
    <row r="368" spans="1:12" ht="22.5" customHeight="1">
      <c r="A368" s="89">
        <f ca="1">MAX($A$1:OFFSET(A368,-1,0))+1</f>
        <v>96</v>
      </c>
      <c r="B368" s="389" t="str">
        <f ca="1">TRIM(INDEX(Est_Sec, A368, 1))</f>
        <v>52</v>
      </c>
      <c r="C368" s="399" t="str">
        <f ca="1">TRIM((INDEX(Est_Sec,A368,2)))</f>
        <v>660</v>
      </c>
      <c r="D368" s="395">
        <f ca="1">INDEX(Est_Sec, A368, 5)</f>
        <v>12</v>
      </c>
      <c r="E368" s="389" t="str">
        <f ca="1">UPPER(TRIM(INDEX(Est_Sec, A368, 4)))</f>
        <v>EA</v>
      </c>
      <c r="F368" s="392" t="str">
        <f ca="1">TRIM(INDEX(Est_Sec, A368, 3))</f>
        <v>Type I Pavement Markings (Words)</v>
      </c>
      <c r="G368" s="393"/>
      <c r="H368" s="394"/>
      <c r="I368" s="220"/>
      <c r="J368" s="223"/>
      <c r="K368" s="226"/>
      <c r="L368" s="223"/>
    </row>
    <row r="369" spans="1:12" ht="15.9" customHeight="1">
      <c r="A369" s="89"/>
      <c r="B369" s="390"/>
      <c r="C369" s="400"/>
      <c r="D369" s="396"/>
      <c r="E369" s="390"/>
      <c r="F369" s="229" t="s">
        <v>271</v>
      </c>
      <c r="G369" s="84"/>
      <c r="H369" s="231" t="s">
        <v>857</v>
      </c>
      <c r="I369" s="221"/>
      <c r="J369" s="224"/>
      <c r="K369" s="227"/>
      <c r="L369" s="224"/>
    </row>
    <row r="370" spans="1:12" ht="15.9" customHeight="1">
      <c r="A370" s="89"/>
      <c r="B370" s="390"/>
      <c r="C370" s="400"/>
      <c r="D370" s="396"/>
      <c r="E370" s="390"/>
      <c r="F370" s="229" t="s">
        <v>272</v>
      </c>
      <c r="G370" s="84"/>
      <c r="H370" s="231" t="s">
        <v>858</v>
      </c>
      <c r="I370" s="221" t="s">
        <v>554</v>
      </c>
      <c r="J370" s="225"/>
      <c r="K370" s="221" t="s">
        <v>554</v>
      </c>
      <c r="L370" s="225"/>
    </row>
    <row r="371" spans="1:12" ht="15.9" customHeight="1">
      <c r="A371" s="89"/>
      <c r="B371" s="391"/>
      <c r="C371" s="401"/>
      <c r="D371" s="397"/>
      <c r="E371" s="391"/>
      <c r="F371" s="232"/>
      <c r="G371" s="233" t="e">
        <f ca="1">"PER " &amp; UPPER(Unitname(E368))</f>
        <v>#NAME?</v>
      </c>
      <c r="H371" s="234"/>
      <c r="I371" s="222"/>
      <c r="J371" s="225"/>
      <c r="K371" s="228"/>
      <c r="L371" s="225"/>
    </row>
    <row r="372" spans="1:12" ht="22.5" customHeight="1">
      <c r="A372" s="89">
        <f ca="1">MAX($A$1:OFFSET(A372,-1,0))+1</f>
        <v>97</v>
      </c>
      <c r="B372" s="389" t="str">
        <f ca="1">TRIM(INDEX(Est_Sec, A372, 1))</f>
        <v>53</v>
      </c>
      <c r="C372" s="399" t="str">
        <f ca="1">TRIM((INDEX(Est_Sec,A372,2)))</f>
        <v>663</v>
      </c>
      <c r="D372" s="395">
        <f ca="1">INDEX(Est_Sec, A372, 5)</f>
        <v>393</v>
      </c>
      <c r="E372" s="389" t="str">
        <f ca="1">UPPER(TRIM(INDEX(Est_Sec, A372, 4)))</f>
        <v>EA</v>
      </c>
      <c r="F372" s="392" t="str">
        <f ca="1">TRIM(INDEX(Est_Sec, A372, 3))</f>
        <v>Raised Reflectorized Pavement Markers (Type I-C)</v>
      </c>
      <c r="G372" s="393"/>
      <c r="H372" s="394"/>
      <c r="I372" s="220"/>
      <c r="J372" s="223"/>
      <c r="K372" s="226"/>
      <c r="L372" s="223"/>
    </row>
    <row r="373" spans="1:12" ht="15.9" customHeight="1">
      <c r="A373" s="89"/>
      <c r="B373" s="390"/>
      <c r="C373" s="400"/>
      <c r="D373" s="396"/>
      <c r="E373" s="390"/>
      <c r="F373" s="229" t="s">
        <v>271</v>
      </c>
      <c r="G373" s="84"/>
      <c r="H373" s="231" t="s">
        <v>857</v>
      </c>
      <c r="I373" s="221"/>
      <c r="J373" s="224"/>
      <c r="K373" s="227"/>
      <c r="L373" s="224"/>
    </row>
    <row r="374" spans="1:12" ht="15.9" customHeight="1">
      <c r="A374" s="89"/>
      <c r="B374" s="390"/>
      <c r="C374" s="400"/>
      <c r="D374" s="396"/>
      <c r="E374" s="390"/>
      <c r="F374" s="229" t="s">
        <v>272</v>
      </c>
      <c r="G374" s="84"/>
      <c r="H374" s="231" t="s">
        <v>858</v>
      </c>
      <c r="I374" s="221" t="s">
        <v>554</v>
      </c>
      <c r="J374" s="225"/>
      <c r="K374" s="221" t="s">
        <v>554</v>
      </c>
      <c r="L374" s="225"/>
    </row>
    <row r="375" spans="1:12" ht="15.9" customHeight="1">
      <c r="A375" s="89"/>
      <c r="B375" s="391"/>
      <c r="C375" s="401"/>
      <c r="D375" s="397"/>
      <c r="E375" s="391"/>
      <c r="F375" s="232"/>
      <c r="G375" s="233" t="e">
        <f ca="1">"PER " &amp; UPPER(Unitname(E372))</f>
        <v>#NAME?</v>
      </c>
      <c r="H375" s="234"/>
      <c r="I375" s="222"/>
      <c r="J375" s="225"/>
      <c r="K375" s="228"/>
      <c r="L375" s="225"/>
    </row>
    <row r="376" spans="1:12" ht="22.5" customHeight="1">
      <c r="A376" s="89">
        <f ca="1">MAX($A$1:OFFSET(A376,-1,0))+1</f>
        <v>98</v>
      </c>
      <c r="B376" s="389" t="str">
        <f ca="1">TRIM(INDEX(Est_Sec, A376, 1))</f>
        <v>54</v>
      </c>
      <c r="C376" s="399" t="str">
        <f ca="1">TRIM((INDEX(Est_Sec,A376,2)))</f>
        <v>663</v>
      </c>
      <c r="D376" s="395">
        <f ca="1">INDEX(Est_Sec, A376, 5)</f>
        <v>1129</v>
      </c>
      <c r="E376" s="389" t="str">
        <f ca="1">UPPER(TRIM(INDEX(Est_Sec, A376, 4)))</f>
        <v>EA</v>
      </c>
      <c r="F376" s="392" t="str">
        <f ca="1">TRIM(INDEX(Est_Sec, A376, 3))</f>
        <v>Raised Reflectorized Pavement Markers (Type II-A-A)</v>
      </c>
      <c r="G376" s="393"/>
      <c r="H376" s="394"/>
      <c r="I376" s="220"/>
      <c r="J376" s="223"/>
      <c r="K376" s="226"/>
      <c r="L376" s="223"/>
    </row>
    <row r="377" spans="1:12" ht="15.9" customHeight="1">
      <c r="A377" s="89"/>
      <c r="B377" s="390"/>
      <c r="C377" s="400"/>
      <c r="D377" s="396"/>
      <c r="E377" s="390"/>
      <c r="F377" s="229" t="s">
        <v>271</v>
      </c>
      <c r="G377" s="84"/>
      <c r="H377" s="231" t="s">
        <v>857</v>
      </c>
      <c r="I377" s="221"/>
      <c r="J377" s="224"/>
      <c r="K377" s="227"/>
      <c r="L377" s="224"/>
    </row>
    <row r="378" spans="1:12" ht="15.9" customHeight="1">
      <c r="A378" s="89"/>
      <c r="B378" s="390"/>
      <c r="C378" s="400"/>
      <c r="D378" s="396"/>
      <c r="E378" s="390"/>
      <c r="F378" s="229" t="s">
        <v>272</v>
      </c>
      <c r="G378" s="84"/>
      <c r="H378" s="231" t="s">
        <v>858</v>
      </c>
      <c r="I378" s="221" t="s">
        <v>554</v>
      </c>
      <c r="J378" s="225"/>
      <c r="K378" s="221" t="s">
        <v>554</v>
      </c>
      <c r="L378" s="225"/>
    </row>
    <row r="379" spans="1:12" ht="15.9" customHeight="1">
      <c r="A379" s="89"/>
      <c r="B379" s="391"/>
      <c r="C379" s="401"/>
      <c r="D379" s="397"/>
      <c r="E379" s="391"/>
      <c r="F379" s="232"/>
      <c r="G379" s="233" t="e">
        <f ca="1">"PER " &amp; UPPER(Unitname(E376))</f>
        <v>#NAME?</v>
      </c>
      <c r="H379" s="234"/>
      <c r="I379" s="222"/>
      <c r="J379" s="225"/>
      <c r="K379" s="228"/>
      <c r="L379" s="225"/>
    </row>
    <row r="380" spans="1:12" ht="22.5" customHeight="1">
      <c r="A380" s="89">
        <f ca="1">MAX($A$1:OFFSET(A380,-1,0))+1</f>
        <v>99</v>
      </c>
      <c r="B380" s="389" t="str">
        <f ca="1">TRIM(INDEX(Est_Sec, A380, 1))</f>
        <v>55</v>
      </c>
      <c r="C380" s="399" t="str">
        <f ca="1">TRIM((INDEX(Est_Sec,A380,2)))</f>
        <v>663</v>
      </c>
      <c r="D380" s="395">
        <f ca="1">INDEX(Est_Sec, A380, 5)</f>
        <v>236</v>
      </c>
      <c r="E380" s="389" t="str">
        <f ca="1">UPPER(TRIM(INDEX(Est_Sec, A380, 4)))</f>
        <v>EA</v>
      </c>
      <c r="F380" s="392" t="str">
        <f ca="1">TRIM(INDEX(Est_Sec, A380, 3))</f>
        <v>Raised Non-Reflectorized Pavement Markers (White)</v>
      </c>
      <c r="G380" s="393"/>
      <c r="H380" s="394"/>
      <c r="I380" s="220"/>
      <c r="J380" s="223"/>
      <c r="K380" s="226"/>
      <c r="L380" s="223"/>
    </row>
    <row r="381" spans="1:12" ht="15.9" customHeight="1">
      <c r="A381" s="89"/>
      <c r="B381" s="390"/>
      <c r="C381" s="400"/>
      <c r="D381" s="396"/>
      <c r="E381" s="390"/>
      <c r="F381" s="229" t="s">
        <v>271</v>
      </c>
      <c r="G381" s="84"/>
      <c r="H381" s="231" t="s">
        <v>857</v>
      </c>
      <c r="I381" s="221"/>
      <c r="J381" s="224"/>
      <c r="K381" s="227"/>
      <c r="L381" s="224"/>
    </row>
    <row r="382" spans="1:12" ht="15.9" customHeight="1">
      <c r="A382" s="89"/>
      <c r="B382" s="390"/>
      <c r="C382" s="400"/>
      <c r="D382" s="396"/>
      <c r="E382" s="390"/>
      <c r="F382" s="229" t="s">
        <v>272</v>
      </c>
      <c r="G382" s="84"/>
      <c r="H382" s="231" t="s">
        <v>858</v>
      </c>
      <c r="I382" s="221" t="s">
        <v>554</v>
      </c>
      <c r="J382" s="225"/>
      <c r="K382" s="221" t="s">
        <v>554</v>
      </c>
      <c r="L382" s="225"/>
    </row>
    <row r="383" spans="1:12" ht="15.9" customHeight="1">
      <c r="A383" s="89"/>
      <c r="B383" s="391"/>
      <c r="C383" s="401"/>
      <c r="D383" s="397"/>
      <c r="E383" s="391"/>
      <c r="F383" s="232"/>
      <c r="G383" s="233" t="e">
        <f ca="1">"PER " &amp; UPPER(Unitname(E380))</f>
        <v>#NAME?</v>
      </c>
      <c r="H383" s="234"/>
      <c r="I383" s="222"/>
      <c r="J383" s="225"/>
      <c r="K383" s="228"/>
      <c r="L383" s="225"/>
    </row>
    <row r="384" spans="1:12" ht="22.5" customHeight="1">
      <c r="A384" s="89">
        <f ca="1">MAX($A$1:OFFSET(A384,-1,0))+1</f>
        <v>100</v>
      </c>
      <c r="B384" s="389" t="str">
        <f ca="1">TRIM(INDEX(Est_Sec, A384, 1))</f>
        <v>56</v>
      </c>
      <c r="C384" s="399" t="str">
        <f ca="1">TRIM((INDEX(Est_Sec,A384,2)))</f>
        <v>663</v>
      </c>
      <c r="D384" s="395">
        <f ca="1">INDEX(Est_Sec, A384, 5)</f>
        <v>451</v>
      </c>
      <c r="E384" s="389" t="str">
        <f ca="1">UPPER(TRIM(INDEX(Est_Sec, A384, 4)))</f>
        <v>EA</v>
      </c>
      <c r="F384" s="392" t="str">
        <f ca="1">TRIM(INDEX(Est_Sec, A384, 3))</f>
        <v>Raised Non-Reflectorized Pavement Markers (Yellow)</v>
      </c>
      <c r="G384" s="393"/>
      <c r="H384" s="394"/>
      <c r="I384" s="220"/>
      <c r="J384" s="223"/>
      <c r="K384" s="226"/>
      <c r="L384" s="223"/>
    </row>
    <row r="385" spans="1:12" ht="15.9" customHeight="1">
      <c r="A385" s="89"/>
      <c r="B385" s="390"/>
      <c r="C385" s="400"/>
      <c r="D385" s="396"/>
      <c r="E385" s="390"/>
      <c r="F385" s="229" t="s">
        <v>271</v>
      </c>
      <c r="G385" s="84"/>
      <c r="H385" s="231" t="s">
        <v>857</v>
      </c>
      <c r="I385" s="221"/>
      <c r="J385" s="224"/>
      <c r="K385" s="227"/>
      <c r="L385" s="224"/>
    </row>
    <row r="386" spans="1:12" ht="15.9" customHeight="1">
      <c r="A386" s="89"/>
      <c r="B386" s="390"/>
      <c r="C386" s="400"/>
      <c r="D386" s="396"/>
      <c r="E386" s="390"/>
      <c r="F386" s="229" t="s">
        <v>272</v>
      </c>
      <c r="G386" s="84"/>
      <c r="H386" s="231" t="s">
        <v>858</v>
      </c>
      <c r="I386" s="221" t="s">
        <v>554</v>
      </c>
      <c r="J386" s="225"/>
      <c r="K386" s="221" t="s">
        <v>554</v>
      </c>
      <c r="L386" s="225"/>
    </row>
    <row r="387" spans="1:12" ht="15.9" customHeight="1">
      <c r="A387" s="89"/>
      <c r="B387" s="391"/>
      <c r="C387" s="401"/>
      <c r="D387" s="397"/>
      <c r="E387" s="391"/>
      <c r="F387" s="232"/>
      <c r="G387" s="233" t="e">
        <f ca="1">"PER " &amp; UPPER(Unitname(E384))</f>
        <v>#NAME?</v>
      </c>
      <c r="H387" s="234"/>
      <c r="I387" s="222"/>
      <c r="J387" s="225"/>
      <c r="K387" s="228"/>
      <c r="L387" s="225"/>
    </row>
    <row r="388" spans="1:12" ht="22.5" customHeight="1">
      <c r="A388" s="89">
        <f ca="1">MAX($A$1:OFFSET(A388,-1,0))+1</f>
        <v>101</v>
      </c>
      <c r="B388" s="389" t="str">
        <f ca="1">TRIM(INDEX(Est_Sec, A388, 1))</f>
        <v>SUBTOTAL SECTION 8 - SIGNING AND PAVEMENT MARKINGS (Bid Items 42 - 56):</v>
      </c>
      <c r="C388" s="399" t="str">
        <f ca="1">TRIM((INDEX(Est_Sec,A388,2)))</f>
        <v/>
      </c>
      <c r="D388" s="395">
        <f ca="1">INDEX(Est_Sec, A388, 5)</f>
        <v>0</v>
      </c>
      <c r="E388" s="389" t="str">
        <f ca="1">UPPER(TRIM(INDEX(Est_Sec, A388, 4)))</f>
        <v/>
      </c>
      <c r="F388" s="392" t="str">
        <f ca="1">TRIM(INDEX(Est_Sec, A388, 3))</f>
        <v/>
      </c>
      <c r="G388" s="393"/>
      <c r="H388" s="394"/>
      <c r="I388" s="220"/>
      <c r="J388" s="223"/>
      <c r="K388" s="226"/>
      <c r="L388" s="223"/>
    </row>
    <row r="389" spans="1:12" ht="15.9" customHeight="1">
      <c r="A389" s="89"/>
      <c r="B389" s="390"/>
      <c r="C389" s="400"/>
      <c r="D389" s="396"/>
      <c r="E389" s="390"/>
      <c r="F389" s="229" t="s">
        <v>271</v>
      </c>
      <c r="G389" s="84"/>
      <c r="H389" s="231" t="s">
        <v>857</v>
      </c>
      <c r="I389" s="221"/>
      <c r="J389" s="224"/>
      <c r="K389" s="227"/>
      <c r="L389" s="224"/>
    </row>
    <row r="390" spans="1:12" ht="15.9" customHeight="1">
      <c r="A390" s="89"/>
      <c r="B390" s="390"/>
      <c r="C390" s="400"/>
      <c r="D390" s="396"/>
      <c r="E390" s="390"/>
      <c r="F390" s="229" t="s">
        <v>272</v>
      </c>
      <c r="G390" s="84"/>
      <c r="H390" s="231" t="s">
        <v>858</v>
      </c>
      <c r="I390" s="221" t="s">
        <v>554</v>
      </c>
      <c r="J390" s="225"/>
      <c r="K390" s="221" t="s">
        <v>554</v>
      </c>
      <c r="L390" s="225"/>
    </row>
    <row r="391" spans="1:12" ht="33.75" customHeight="1">
      <c r="A391" s="89"/>
      <c r="B391" s="391"/>
      <c r="C391" s="401"/>
      <c r="D391" s="397"/>
      <c r="E391" s="391"/>
      <c r="F391" s="232"/>
      <c r="G391" s="233" t="e">
        <f ca="1">"PER " &amp; UPPER(Unitname(E388))</f>
        <v>#NAME?</v>
      </c>
      <c r="H391" s="234"/>
      <c r="I391" s="222"/>
      <c r="J391" s="225"/>
      <c r="K391" s="228"/>
      <c r="L391" s="225"/>
    </row>
    <row r="392" spans="1:12" ht="22.5" customHeight="1">
      <c r="A392" s="89">
        <f ca="1">MAX($A$1:OFFSET(A392,-1,0))+1</f>
        <v>102</v>
      </c>
      <c r="B392" s="389" t="str">
        <f ca="1">TRIM(INDEX(Est_Sec, A392, 1))</f>
        <v>SECTION 9 - TRAFFIC CONTROL PLAN</v>
      </c>
      <c r="C392" s="399" t="str">
        <f ca="1">TRIM((INDEX(Est_Sec,A392,2)))</f>
        <v/>
      </c>
      <c r="D392" s="395">
        <f ca="1">INDEX(Est_Sec, A392, 5)</f>
        <v>0</v>
      </c>
      <c r="E392" s="389" t="str">
        <f ca="1">UPPER(TRIM(INDEX(Est_Sec, A392, 4)))</f>
        <v/>
      </c>
      <c r="F392" s="392" t="str">
        <f ca="1">TRIM(INDEX(Est_Sec, A392, 3))</f>
        <v/>
      </c>
      <c r="G392" s="393"/>
      <c r="H392" s="394"/>
      <c r="I392" s="220"/>
      <c r="J392" s="223"/>
      <c r="K392" s="226"/>
      <c r="L392" s="223"/>
    </row>
    <row r="393" spans="1:12" ht="15.9" customHeight="1">
      <c r="A393" s="89"/>
      <c r="B393" s="390"/>
      <c r="C393" s="400"/>
      <c r="D393" s="396"/>
      <c r="E393" s="390"/>
      <c r="F393" s="229" t="s">
        <v>271</v>
      </c>
      <c r="G393" s="84"/>
      <c r="H393" s="231" t="s">
        <v>857</v>
      </c>
      <c r="I393" s="221"/>
      <c r="J393" s="224"/>
      <c r="K393" s="227"/>
      <c r="L393" s="224"/>
    </row>
    <row r="394" spans="1:12" ht="15.9" customHeight="1">
      <c r="A394" s="89"/>
      <c r="B394" s="390"/>
      <c r="C394" s="400"/>
      <c r="D394" s="396"/>
      <c r="E394" s="390"/>
      <c r="F394" s="229" t="s">
        <v>272</v>
      </c>
      <c r="G394" s="84"/>
      <c r="H394" s="231" t="s">
        <v>858</v>
      </c>
      <c r="I394" s="221" t="s">
        <v>554</v>
      </c>
      <c r="J394" s="225"/>
      <c r="K394" s="221" t="s">
        <v>554</v>
      </c>
      <c r="L394" s="225"/>
    </row>
    <row r="395" spans="1:12" ht="33.75" customHeight="1">
      <c r="A395" s="89"/>
      <c r="B395" s="391"/>
      <c r="C395" s="401"/>
      <c r="D395" s="397"/>
      <c r="E395" s="391"/>
      <c r="F395" s="232"/>
      <c r="G395" s="233" t="e">
        <f ca="1">"PER " &amp; UPPER(Unitname(E392))</f>
        <v>#NAME?</v>
      </c>
      <c r="H395" s="234"/>
      <c r="I395" s="222"/>
      <c r="J395" s="225"/>
      <c r="K395" s="228"/>
      <c r="L395" s="225"/>
    </row>
    <row r="396" spans="1:12" ht="15.9" customHeight="1">
      <c r="A396" s="89">
        <f ca="1">MAX($A$1:OFFSET(A396,-1,0))+1</f>
        <v>103</v>
      </c>
      <c r="B396" s="398" t="str">
        <f ca="1">TRIM(INDEX(Est_Sec, A396, 1))</f>
        <v>57</v>
      </c>
      <c r="C396" s="398"/>
      <c r="D396" s="398"/>
      <c r="E396" s="398"/>
      <c r="F396" s="398"/>
      <c r="G396" s="398"/>
      <c r="H396" s="398"/>
      <c r="I396" s="398"/>
      <c r="J396" s="398"/>
      <c r="K396" s="88" t="s">
        <v>554</v>
      </c>
      <c r="L396" s="87"/>
    </row>
    <row r="397" spans="1:12" ht="15.9" customHeight="1">
      <c r="A397" s="89"/>
      <c r="B397" s="106"/>
      <c r="C397" s="106"/>
      <c r="D397" s="106"/>
      <c r="E397" s="106"/>
      <c r="F397" s="106"/>
      <c r="G397" s="106"/>
      <c r="H397" s="106"/>
      <c r="I397" s="106"/>
      <c r="J397" s="106"/>
      <c r="K397" s="88"/>
      <c r="L397" s="85"/>
    </row>
    <row r="398" spans="1:12" ht="15.9" customHeight="1">
      <c r="A398" s="89">
        <f ca="1">MAX($A$1:OFFSET(A398,-1,0))+1</f>
        <v>104</v>
      </c>
      <c r="B398" s="252" t="str">
        <f ca="1">TRIM(INDEX(Est_Sec, A398, 1))</f>
        <v>58</v>
      </c>
      <c r="C398" s="248"/>
      <c r="D398" s="248"/>
      <c r="E398" s="248"/>
      <c r="F398" s="248"/>
      <c r="G398" s="248"/>
      <c r="H398" s="248"/>
      <c r="I398" s="86"/>
      <c r="J398" s="249"/>
      <c r="K398" s="249"/>
      <c r="L398" s="243"/>
    </row>
    <row r="399" spans="1:12" ht="33.75" customHeight="1">
      <c r="A399" s="89">
        <f ca="1">MAX($A$1:OFFSET(A399,-1,0))+1</f>
        <v>105</v>
      </c>
      <c r="B399" s="389" t="str">
        <f ca="1">TRIM(INDEX(Est_Sec, A399, 1))</f>
        <v>59</v>
      </c>
      <c r="C399" s="399" t="str">
        <f ca="1">TRIM((INDEX(Est_Sec,A399,2)))</f>
        <v>665</v>
      </c>
      <c r="D399" s="395">
        <f ca="1">INDEX(Est_Sec, A399, 5)</f>
        <v>0</v>
      </c>
      <c r="E399" s="389" t="str">
        <f ca="1">UPPER(TRIM(INDEX(Est_Sec, A399, 4)))</f>
        <v>LF</v>
      </c>
      <c r="F399" s="392" t="str">
        <f ca="1">TRIM(INDEX(Est_Sec, A399, 3))</f>
        <v>Work Zone Pvmt Markings - Buttons (White) 4" (Dashed) (Removable) Furnished-Applied &amp; Removed</v>
      </c>
      <c r="G399" s="393"/>
      <c r="H399" s="394"/>
      <c r="I399" s="220"/>
      <c r="J399" s="223"/>
      <c r="K399" s="226"/>
      <c r="L399" s="223"/>
    </row>
    <row r="400" spans="1:12" ht="15.9" customHeight="1">
      <c r="A400" s="89"/>
      <c r="B400" s="390"/>
      <c r="C400" s="400"/>
      <c r="D400" s="396"/>
      <c r="E400" s="390"/>
      <c r="F400" s="229" t="s">
        <v>271</v>
      </c>
      <c r="G400" s="84"/>
      <c r="H400" s="231" t="s">
        <v>857</v>
      </c>
      <c r="I400" s="221"/>
      <c r="J400" s="224"/>
      <c r="K400" s="227"/>
      <c r="L400" s="224"/>
    </row>
    <row r="401" spans="1:12" ht="15.9" customHeight="1">
      <c r="A401" s="89"/>
      <c r="B401" s="390"/>
      <c r="C401" s="400"/>
      <c r="D401" s="396"/>
      <c r="E401" s="390"/>
      <c r="F401" s="229" t="s">
        <v>272</v>
      </c>
      <c r="G401" s="84"/>
      <c r="H401" s="231" t="s">
        <v>858</v>
      </c>
      <c r="I401" s="221" t="s">
        <v>554</v>
      </c>
      <c r="J401" s="225"/>
      <c r="K401" s="221" t="s">
        <v>554</v>
      </c>
      <c r="L401" s="225"/>
    </row>
    <row r="402" spans="1:12" ht="15.9" customHeight="1">
      <c r="A402" s="89"/>
      <c r="B402" s="391"/>
      <c r="C402" s="401"/>
      <c r="D402" s="397"/>
      <c r="E402" s="391"/>
      <c r="F402" s="232"/>
      <c r="G402" s="233" t="e">
        <f ca="1">"PER " &amp; UPPER(Unitname(E399))</f>
        <v>#NAME?</v>
      </c>
      <c r="H402" s="234"/>
      <c r="I402" s="222"/>
      <c r="J402" s="225"/>
      <c r="K402" s="228"/>
      <c r="L402" s="225"/>
    </row>
    <row r="403" spans="1:12" ht="33.75" customHeight="1">
      <c r="A403" s="89">
        <f ca="1">MAX($A$1:OFFSET(A403,-1,0))+1</f>
        <v>106</v>
      </c>
      <c r="B403" s="389" t="str">
        <f ca="1">TRIM(INDEX(Est_Sec, A403, 1))</f>
        <v>60</v>
      </c>
      <c r="C403" s="399" t="str">
        <f ca="1">TRIM((INDEX(Est_Sec,A403,2)))</f>
        <v>665</v>
      </c>
      <c r="D403" s="395">
        <f ca="1">INDEX(Est_Sec, A403, 5)</f>
        <v>0</v>
      </c>
      <c r="E403" s="389" t="str">
        <f ca="1">UPPER(TRIM(INDEX(Est_Sec, A403, 4)))</f>
        <v>LF</v>
      </c>
      <c r="F403" s="392" t="str">
        <f ca="1">TRIM(INDEX(Est_Sec, A403, 3))</f>
        <v>Work Zone Pvmt Markings - Buttons (Yellow) 4" (Dashed) (Removable) Furnished-Applied &amp; Removed</v>
      </c>
      <c r="G403" s="393"/>
      <c r="H403" s="394"/>
      <c r="I403" s="220"/>
      <c r="J403" s="223"/>
      <c r="K403" s="226"/>
      <c r="L403" s="223"/>
    </row>
    <row r="404" spans="1:12" ht="15.9" customHeight="1">
      <c r="A404" s="89"/>
      <c r="B404" s="390"/>
      <c r="C404" s="400"/>
      <c r="D404" s="396"/>
      <c r="E404" s="390"/>
      <c r="F404" s="229" t="s">
        <v>271</v>
      </c>
      <c r="G404" s="84"/>
      <c r="H404" s="231" t="s">
        <v>857</v>
      </c>
      <c r="I404" s="221"/>
      <c r="J404" s="224"/>
      <c r="K404" s="227"/>
      <c r="L404" s="224"/>
    </row>
    <row r="405" spans="1:12" ht="15.9" customHeight="1">
      <c r="A405" s="89"/>
      <c r="B405" s="390"/>
      <c r="C405" s="400"/>
      <c r="D405" s="396"/>
      <c r="E405" s="390"/>
      <c r="F405" s="229" t="s">
        <v>272</v>
      </c>
      <c r="G405" s="84"/>
      <c r="H405" s="231" t="s">
        <v>858</v>
      </c>
      <c r="I405" s="221" t="s">
        <v>554</v>
      </c>
      <c r="J405" s="225"/>
      <c r="K405" s="221" t="s">
        <v>554</v>
      </c>
      <c r="L405" s="225"/>
    </row>
    <row r="406" spans="1:12" ht="15.9" customHeight="1">
      <c r="A406" s="89"/>
      <c r="B406" s="391"/>
      <c r="C406" s="401"/>
      <c r="D406" s="397"/>
      <c r="E406" s="391"/>
      <c r="F406" s="232"/>
      <c r="G406" s="233" t="e">
        <f ca="1">"PER " &amp; UPPER(Unitname(E403))</f>
        <v>#NAME?</v>
      </c>
      <c r="H406" s="234"/>
      <c r="I406" s="222"/>
      <c r="J406" s="225"/>
      <c r="K406" s="228"/>
      <c r="L406" s="225"/>
    </row>
    <row r="407" spans="1:12" ht="33.75" customHeight="1">
      <c r="A407" s="89">
        <f ca="1">MAX($A$1:OFFSET(A407,-1,0))+1</f>
        <v>107</v>
      </c>
      <c r="B407" s="389" t="str">
        <f ca="1">TRIM(INDEX(Est_Sec, A407, 1))</f>
        <v>61</v>
      </c>
      <c r="C407" s="399" t="str">
        <f ca="1">TRIM((INDEX(Est_Sec,A407,2)))</f>
        <v>665</v>
      </c>
      <c r="D407" s="395">
        <f ca="1">INDEX(Est_Sec, A407, 5)</f>
        <v>0</v>
      </c>
      <c r="E407" s="389" t="str">
        <f ca="1">UPPER(TRIM(INDEX(Est_Sec, A407, 4)))</f>
        <v>LF</v>
      </c>
      <c r="F407" s="392" t="str">
        <f ca="1">TRIM(INDEX(Est_Sec, A407, 3))</f>
        <v>Work Zone Pvmt Markings - Buttons (White) 4" (Dotted) (Removable) Furnished-Applied &amp; Removed</v>
      </c>
      <c r="G407" s="393"/>
      <c r="H407" s="394"/>
      <c r="I407" s="220"/>
      <c r="J407" s="223"/>
      <c r="K407" s="226"/>
      <c r="L407" s="223"/>
    </row>
    <row r="408" spans="1:12" ht="15.9" customHeight="1">
      <c r="A408" s="89"/>
      <c r="B408" s="390"/>
      <c r="C408" s="400"/>
      <c r="D408" s="396"/>
      <c r="E408" s="390"/>
      <c r="F408" s="229" t="s">
        <v>271</v>
      </c>
      <c r="G408" s="84"/>
      <c r="H408" s="231" t="s">
        <v>857</v>
      </c>
      <c r="I408" s="221"/>
      <c r="J408" s="224"/>
      <c r="K408" s="227"/>
      <c r="L408" s="224"/>
    </row>
    <row r="409" spans="1:12" ht="15.9" customHeight="1">
      <c r="A409" s="89"/>
      <c r="B409" s="390"/>
      <c r="C409" s="400"/>
      <c r="D409" s="396"/>
      <c r="E409" s="390"/>
      <c r="F409" s="229" t="s">
        <v>272</v>
      </c>
      <c r="G409" s="84"/>
      <c r="H409" s="231" t="s">
        <v>858</v>
      </c>
      <c r="I409" s="221" t="s">
        <v>554</v>
      </c>
      <c r="J409" s="225"/>
      <c r="K409" s="221" t="s">
        <v>554</v>
      </c>
      <c r="L409" s="225"/>
    </row>
    <row r="410" spans="1:12" ht="15.9" customHeight="1">
      <c r="A410" s="89"/>
      <c r="B410" s="391"/>
      <c r="C410" s="401"/>
      <c r="D410" s="397"/>
      <c r="E410" s="391"/>
      <c r="F410" s="232"/>
      <c r="G410" s="233" t="e">
        <f ca="1">"PER " &amp; UPPER(Unitname(E407))</f>
        <v>#NAME?</v>
      </c>
      <c r="H410" s="234"/>
      <c r="I410" s="222"/>
      <c r="J410" s="225"/>
      <c r="K410" s="228"/>
      <c r="L410" s="225"/>
    </row>
    <row r="411" spans="1:12" ht="33.75" customHeight="1">
      <c r="A411" s="89">
        <f ca="1">MAX($A$1:OFFSET(A411,-1,0))+1</f>
        <v>108</v>
      </c>
      <c r="B411" s="389" t="str">
        <f ca="1">TRIM(INDEX(Est_Sec, A411, 1))</f>
        <v>62</v>
      </c>
      <c r="C411" s="399" t="str">
        <f ca="1">TRIM((INDEX(Est_Sec,A411,2)))</f>
        <v>665</v>
      </c>
      <c r="D411" s="395">
        <f ca="1">INDEX(Est_Sec, A411, 5)</f>
        <v>0</v>
      </c>
      <c r="E411" s="389" t="str">
        <f ca="1">UPPER(TRIM(INDEX(Est_Sec, A411, 4)))</f>
        <v>LF</v>
      </c>
      <c r="F411" s="392" t="str">
        <f ca="1">TRIM(INDEX(Est_Sec, A411, 3))</f>
        <v>Work Zone Pvmt Markings - Buttons (White) 8" (Solid) (Removable) Furnished-Applied &amp; Removed</v>
      </c>
      <c r="G411" s="393"/>
      <c r="H411" s="394"/>
      <c r="I411" s="220"/>
      <c r="J411" s="223"/>
      <c r="K411" s="226"/>
      <c r="L411" s="223"/>
    </row>
    <row r="412" spans="1:12" ht="15.9" customHeight="1">
      <c r="A412" s="89"/>
      <c r="B412" s="390"/>
      <c r="C412" s="400"/>
      <c r="D412" s="396"/>
      <c r="E412" s="390"/>
      <c r="F412" s="229" t="s">
        <v>271</v>
      </c>
      <c r="G412" s="84"/>
      <c r="H412" s="231" t="s">
        <v>857</v>
      </c>
      <c r="I412" s="221"/>
      <c r="J412" s="224"/>
      <c r="K412" s="227"/>
      <c r="L412" s="224"/>
    </row>
    <row r="413" spans="1:12" ht="15.9" customHeight="1">
      <c r="A413" s="89"/>
      <c r="B413" s="390"/>
      <c r="C413" s="400"/>
      <c r="D413" s="396"/>
      <c r="E413" s="390"/>
      <c r="F413" s="229" t="s">
        <v>272</v>
      </c>
      <c r="G413" s="84"/>
      <c r="H413" s="231" t="s">
        <v>858</v>
      </c>
      <c r="I413" s="221" t="s">
        <v>554</v>
      </c>
      <c r="J413" s="225"/>
      <c r="K413" s="221" t="s">
        <v>554</v>
      </c>
      <c r="L413" s="225"/>
    </row>
    <row r="414" spans="1:12" ht="15.9" customHeight="1">
      <c r="A414" s="89"/>
      <c r="B414" s="391"/>
      <c r="C414" s="401"/>
      <c r="D414" s="397"/>
      <c r="E414" s="391"/>
      <c r="F414" s="232"/>
      <c r="G414" s="233" t="e">
        <f ca="1">"PER " &amp; UPPER(Unitname(E411))</f>
        <v>#NAME?</v>
      </c>
      <c r="H414" s="234"/>
      <c r="I414" s="222"/>
      <c r="J414" s="225"/>
      <c r="K414" s="228"/>
      <c r="L414" s="225"/>
    </row>
    <row r="415" spans="1:12" ht="33.75" customHeight="1">
      <c r="A415" s="89">
        <f ca="1">MAX($A$1:OFFSET(A415,-1,0))+1</f>
        <v>109</v>
      </c>
      <c r="B415" s="389" t="str">
        <f ca="1">TRIM(INDEX(Est_Sec, A415, 1))</f>
        <v>63</v>
      </c>
      <c r="C415" s="399" t="str">
        <f ca="1">TRIM((INDEX(Est_Sec,A415,2)))</f>
        <v>665</v>
      </c>
      <c r="D415" s="395">
        <f ca="1">INDEX(Est_Sec, A415, 5)</f>
        <v>0</v>
      </c>
      <c r="E415" s="389" t="str">
        <f ca="1">UPPER(TRIM(INDEX(Est_Sec, A415, 4)))</f>
        <v>LF</v>
      </c>
      <c r="F415" s="392" t="str">
        <f ca="1">TRIM(INDEX(Est_Sec, A415, 3))</f>
        <v>Work Zone Pvmt Markings - Buttons (White) 24" (Solid) (Removable) Furnished-Applied &amp; Removed</v>
      </c>
      <c r="G415" s="393"/>
      <c r="H415" s="394"/>
      <c r="I415" s="220"/>
      <c r="J415" s="223"/>
      <c r="K415" s="226"/>
      <c r="L415" s="223"/>
    </row>
    <row r="416" spans="1:12" ht="15.9" customHeight="1">
      <c r="A416" s="89"/>
      <c r="B416" s="390"/>
      <c r="C416" s="400"/>
      <c r="D416" s="396"/>
      <c r="E416" s="390"/>
      <c r="F416" s="229" t="s">
        <v>271</v>
      </c>
      <c r="G416" s="84"/>
      <c r="H416" s="231" t="s">
        <v>857</v>
      </c>
      <c r="I416" s="221"/>
      <c r="J416" s="224"/>
      <c r="K416" s="227"/>
      <c r="L416" s="224"/>
    </row>
    <row r="417" spans="1:12" ht="15.9" customHeight="1">
      <c r="A417" s="89"/>
      <c r="B417" s="390"/>
      <c r="C417" s="400"/>
      <c r="D417" s="396"/>
      <c r="E417" s="390"/>
      <c r="F417" s="229" t="s">
        <v>272</v>
      </c>
      <c r="G417" s="84"/>
      <c r="H417" s="231" t="s">
        <v>858</v>
      </c>
      <c r="I417" s="221" t="s">
        <v>554</v>
      </c>
      <c r="J417" s="225"/>
      <c r="K417" s="221" t="s">
        <v>554</v>
      </c>
      <c r="L417" s="225"/>
    </row>
    <row r="418" spans="1:12" ht="15.9" customHeight="1">
      <c r="A418" s="89"/>
      <c r="B418" s="391"/>
      <c r="C418" s="401"/>
      <c r="D418" s="397"/>
      <c r="E418" s="391"/>
      <c r="F418" s="232"/>
      <c r="G418" s="233" t="e">
        <f ca="1">"PER " &amp; UPPER(Unitname(E415))</f>
        <v>#NAME?</v>
      </c>
      <c r="H418" s="234"/>
      <c r="I418" s="222"/>
      <c r="J418" s="225"/>
      <c r="K418" s="228"/>
      <c r="L418" s="225"/>
    </row>
    <row r="419" spans="1:12" ht="22.5" customHeight="1">
      <c r="A419" s="89">
        <f ca="1">MAX($A$1:OFFSET(A419,-1,0))+1</f>
        <v>110</v>
      </c>
      <c r="B419" s="389" t="str">
        <f ca="1">TRIM(INDEX(Est_Sec, A419, 1))</f>
        <v>64</v>
      </c>
      <c r="C419" s="399" t="str">
        <f ca="1">TRIM((INDEX(Est_Sec,A419,2)))</f>
        <v>671</v>
      </c>
      <c r="D419" s="395">
        <f ca="1">INDEX(Est_Sec, A419, 5)</f>
        <v>24</v>
      </c>
      <c r="E419" s="389" t="str">
        <f ca="1">UPPER(TRIM(INDEX(Est_Sec, A419, 4)))</f>
        <v>MO</v>
      </c>
      <c r="F419" s="392" t="str">
        <f ca="1">TRIM(INDEX(Est_Sec, A419, 3))</f>
        <v>Implement Temporary Traffic Control Plan</v>
      </c>
      <c r="G419" s="393"/>
      <c r="H419" s="394"/>
      <c r="I419" s="220"/>
      <c r="J419" s="223"/>
      <c r="K419" s="226"/>
      <c r="L419" s="223"/>
    </row>
    <row r="420" spans="1:12" ht="15.9" customHeight="1">
      <c r="A420" s="89"/>
      <c r="B420" s="390"/>
      <c r="C420" s="400"/>
      <c r="D420" s="396"/>
      <c r="E420" s="390"/>
      <c r="F420" s="229" t="s">
        <v>271</v>
      </c>
      <c r="G420" s="84"/>
      <c r="H420" s="231" t="s">
        <v>857</v>
      </c>
      <c r="I420" s="221"/>
      <c r="J420" s="224"/>
      <c r="K420" s="227"/>
      <c r="L420" s="224"/>
    </row>
    <row r="421" spans="1:12" ht="15.9" customHeight="1">
      <c r="A421" s="89"/>
      <c r="B421" s="390"/>
      <c r="C421" s="400"/>
      <c r="D421" s="396"/>
      <c r="E421" s="390"/>
      <c r="F421" s="229" t="s">
        <v>272</v>
      </c>
      <c r="G421" s="84"/>
      <c r="H421" s="231" t="s">
        <v>858</v>
      </c>
      <c r="I421" s="221" t="s">
        <v>554</v>
      </c>
      <c r="J421" s="225"/>
      <c r="K421" s="221" t="s">
        <v>554</v>
      </c>
      <c r="L421" s="225"/>
    </row>
    <row r="422" spans="1:12" ht="15.9" customHeight="1">
      <c r="A422" s="89"/>
      <c r="B422" s="391"/>
      <c r="C422" s="401"/>
      <c r="D422" s="397"/>
      <c r="E422" s="391"/>
      <c r="F422" s="232"/>
      <c r="G422" s="233" t="e">
        <f ca="1">"PER " &amp; UPPER(Unitname(E419))</f>
        <v>#NAME?</v>
      </c>
      <c r="H422" s="234"/>
      <c r="I422" s="222"/>
      <c r="J422" s="225"/>
      <c r="K422" s="228"/>
      <c r="L422" s="225"/>
    </row>
    <row r="423" spans="1:12" ht="22.5" customHeight="1">
      <c r="A423" s="89">
        <f ca="1">MAX($A$1:OFFSET(A423,-1,0))+1</f>
        <v>111</v>
      </c>
      <c r="B423" s="389" t="str">
        <f ca="1">TRIM(INDEX(Est_Sec, A423, 1))</f>
        <v>65</v>
      </c>
      <c r="C423" s="399" t="str">
        <f ca="1">TRIM((INDEX(Est_Sec,A423,2)))</f>
        <v>673</v>
      </c>
      <c r="D423" s="395">
        <f ca="1">INDEX(Est_Sec, A423, 5)</f>
        <v>0</v>
      </c>
      <c r="E423" s="389" t="str">
        <f ca="1">UPPER(TRIM(INDEX(Est_Sec, A423, 4)))</f>
        <v>EA</v>
      </c>
      <c r="F423" s="392" t="str">
        <f ca="1">TRIM(INDEX(Est_Sec, A423, 3))</f>
        <v>Temporary Residential Driveways Including Maintenance</v>
      </c>
      <c r="G423" s="393"/>
      <c r="H423" s="394"/>
      <c r="I423" s="220"/>
      <c r="J423" s="223"/>
      <c r="K423" s="226"/>
      <c r="L423" s="223"/>
    </row>
    <row r="424" spans="1:12" ht="15.9" customHeight="1">
      <c r="A424" s="89"/>
      <c r="B424" s="390"/>
      <c r="C424" s="400"/>
      <c r="D424" s="396"/>
      <c r="E424" s="390"/>
      <c r="F424" s="229" t="s">
        <v>271</v>
      </c>
      <c r="G424" s="84"/>
      <c r="H424" s="231" t="s">
        <v>857</v>
      </c>
      <c r="I424" s="221"/>
      <c r="J424" s="224"/>
      <c r="K424" s="227"/>
      <c r="L424" s="224"/>
    </row>
    <row r="425" spans="1:12" ht="15.9" customHeight="1">
      <c r="A425" s="89"/>
      <c r="B425" s="390"/>
      <c r="C425" s="400"/>
      <c r="D425" s="396"/>
      <c r="E425" s="390"/>
      <c r="F425" s="229" t="s">
        <v>272</v>
      </c>
      <c r="G425" s="84"/>
      <c r="H425" s="231" t="s">
        <v>858</v>
      </c>
      <c r="I425" s="221" t="s">
        <v>554</v>
      </c>
      <c r="J425" s="225"/>
      <c r="K425" s="221" t="s">
        <v>554</v>
      </c>
      <c r="L425" s="225"/>
    </row>
    <row r="426" spans="1:12" ht="15.9" customHeight="1">
      <c r="A426" s="89"/>
      <c r="B426" s="391"/>
      <c r="C426" s="401"/>
      <c r="D426" s="397"/>
      <c r="E426" s="391"/>
      <c r="F426" s="232"/>
      <c r="G426" s="233" t="e">
        <f ca="1">"PER " &amp; UPPER(Unitname(E423))</f>
        <v>#NAME?</v>
      </c>
      <c r="H426" s="234"/>
      <c r="I426" s="222"/>
      <c r="J426" s="225"/>
      <c r="K426" s="228"/>
      <c r="L426" s="225"/>
    </row>
    <row r="427" spans="1:12" ht="33.75" customHeight="1">
      <c r="A427" s="89">
        <f ca="1">MAX($A$1:OFFSET(A427,-1,0))+1</f>
        <v>112</v>
      </c>
      <c r="B427" s="389" t="str">
        <f ca="1">TRIM(INDEX(Est_Sec, A427, 1))</f>
        <v>66</v>
      </c>
      <c r="C427" s="399" t="str">
        <f ca="1">TRIM((INDEX(Est_Sec,A427,2)))</f>
        <v>673</v>
      </c>
      <c r="D427" s="395">
        <f ca="1">INDEX(Est_Sec, A427, 5)</f>
        <v>0</v>
      </c>
      <c r="E427" s="389" t="str">
        <f ca="1">UPPER(TRIM(INDEX(Est_Sec, A427, 4)))</f>
        <v>EA</v>
      </c>
      <c r="F427" s="392" t="str">
        <f ca="1">TRIM(INDEX(Est_Sec, A427, 3))</f>
        <v>Temporary Commercial Driveways Including Maintenance</v>
      </c>
      <c r="G427" s="393"/>
      <c r="H427" s="394"/>
      <c r="I427" s="220"/>
      <c r="J427" s="223"/>
      <c r="K427" s="226"/>
      <c r="L427" s="223"/>
    </row>
    <row r="428" spans="1:12" ht="15.9" customHeight="1">
      <c r="A428" s="89"/>
      <c r="B428" s="390"/>
      <c r="C428" s="400"/>
      <c r="D428" s="396"/>
      <c r="E428" s="390"/>
      <c r="F428" s="229" t="s">
        <v>271</v>
      </c>
      <c r="G428" s="84"/>
      <c r="H428" s="231" t="s">
        <v>857</v>
      </c>
      <c r="I428" s="221"/>
      <c r="J428" s="224"/>
      <c r="K428" s="227"/>
      <c r="L428" s="224"/>
    </row>
    <row r="429" spans="1:12" ht="15.9" customHeight="1">
      <c r="A429" s="89"/>
      <c r="B429" s="390"/>
      <c r="C429" s="400"/>
      <c r="D429" s="396"/>
      <c r="E429" s="390"/>
      <c r="F429" s="229" t="s">
        <v>272</v>
      </c>
      <c r="G429" s="84"/>
      <c r="H429" s="231" t="s">
        <v>858</v>
      </c>
      <c r="I429" s="221" t="s">
        <v>554</v>
      </c>
      <c r="J429" s="225"/>
      <c r="K429" s="221" t="s">
        <v>554</v>
      </c>
      <c r="L429" s="225"/>
    </row>
    <row r="430" spans="1:12" ht="15.9" customHeight="1">
      <c r="A430" s="89"/>
      <c r="B430" s="391"/>
      <c r="C430" s="401"/>
      <c r="D430" s="397"/>
      <c r="E430" s="391"/>
      <c r="F430" s="232"/>
      <c r="G430" s="233" t="e">
        <f ca="1">"PER " &amp; UPPER(Unitname(E427))</f>
        <v>#NAME?</v>
      </c>
      <c r="H430" s="234"/>
      <c r="I430" s="222"/>
      <c r="J430" s="225"/>
      <c r="K430" s="228"/>
      <c r="L430" s="225"/>
    </row>
    <row r="431" spans="1:12" ht="22.5" customHeight="1">
      <c r="A431" s="89">
        <f ca="1">MAX($A$1:OFFSET(A431,-1,0))+1</f>
        <v>113</v>
      </c>
      <c r="B431" s="389" t="str">
        <f ca="1">TRIM(INDEX(Est_Sec, A431, 1))</f>
        <v>67</v>
      </c>
      <c r="C431" s="399" t="str">
        <f ca="1">TRIM((INDEX(Est_Sec,A431,2)))</f>
        <v>673</v>
      </c>
      <c r="D431" s="395">
        <f ca="1">INDEX(Est_Sec, A431, 5)</f>
        <v>0</v>
      </c>
      <c r="E431" s="389" t="str">
        <f ca="1">UPPER(TRIM(INDEX(Est_Sec, A431, 4)))</f>
        <v>SY</v>
      </c>
      <c r="F431" s="392" t="str">
        <f ca="1">TRIM(INDEX(Est_Sec, A431, 3))</f>
        <v>8" Blackbase Constructing Detours For Maintaining Two-Way Traffic</v>
      </c>
      <c r="G431" s="393"/>
      <c r="H431" s="394"/>
      <c r="I431" s="220"/>
      <c r="J431" s="223"/>
      <c r="K431" s="226"/>
      <c r="L431" s="223"/>
    </row>
    <row r="432" spans="1:12" ht="15.9" customHeight="1">
      <c r="A432" s="89"/>
      <c r="B432" s="390"/>
      <c r="C432" s="400"/>
      <c r="D432" s="396"/>
      <c r="E432" s="390"/>
      <c r="F432" s="229" t="s">
        <v>271</v>
      </c>
      <c r="G432" s="84"/>
      <c r="H432" s="231" t="s">
        <v>857</v>
      </c>
      <c r="I432" s="221"/>
      <c r="J432" s="224"/>
      <c r="K432" s="227"/>
      <c r="L432" s="224"/>
    </row>
    <row r="433" spans="1:12" ht="15.9" customHeight="1">
      <c r="A433" s="89"/>
      <c r="B433" s="390"/>
      <c r="C433" s="400"/>
      <c r="D433" s="396"/>
      <c r="E433" s="390"/>
      <c r="F433" s="229" t="s">
        <v>272</v>
      </c>
      <c r="G433" s="84"/>
      <c r="H433" s="231" t="s">
        <v>858</v>
      </c>
      <c r="I433" s="221" t="s">
        <v>554</v>
      </c>
      <c r="J433" s="225"/>
      <c r="K433" s="221" t="s">
        <v>554</v>
      </c>
      <c r="L433" s="225"/>
    </row>
    <row r="434" spans="1:12" ht="15.9" customHeight="1">
      <c r="A434" s="89"/>
      <c r="B434" s="391"/>
      <c r="C434" s="401"/>
      <c r="D434" s="397"/>
      <c r="E434" s="391"/>
      <c r="F434" s="232"/>
      <c r="G434" s="233" t="e">
        <f ca="1">"PER " &amp; UPPER(Unitname(E431))</f>
        <v>#NAME?</v>
      </c>
      <c r="H434" s="234"/>
      <c r="I434" s="222"/>
      <c r="J434" s="225"/>
      <c r="K434" s="228"/>
      <c r="L434" s="225"/>
    </row>
    <row r="435" spans="1:12" ht="22.5" customHeight="1">
      <c r="A435" s="89">
        <f ca="1">MAX($A$1:OFFSET(A435,-1,0))+1</f>
        <v>114</v>
      </c>
      <c r="B435" s="389" t="str">
        <f ca="1">TRIM(INDEX(Est_Sec, A435, 1))</f>
        <v>68</v>
      </c>
      <c r="C435" s="399" t="str">
        <f ca="1">TRIM((INDEX(Est_Sec,A435,2)))</f>
        <v>696</v>
      </c>
      <c r="D435" s="395">
        <f ca="1">INDEX(Est_Sec, A435, 5)</f>
        <v>5000</v>
      </c>
      <c r="E435" s="389" t="str">
        <f ca="1">UPPER(TRIM(INDEX(Est_Sec, A435, 4)))</f>
        <v>LF</v>
      </c>
      <c r="F435" s="392" t="str">
        <f ca="1">TRIM(INDEX(Est_Sec, A435, 3))</f>
        <v>Low Profile Concrete Barrier (Furnish And Install)</v>
      </c>
      <c r="G435" s="393"/>
      <c r="H435" s="394"/>
      <c r="I435" s="220"/>
      <c r="J435" s="223"/>
      <c r="K435" s="226"/>
      <c r="L435" s="223"/>
    </row>
    <row r="436" spans="1:12" ht="15.9" customHeight="1">
      <c r="A436" s="89"/>
      <c r="B436" s="390"/>
      <c r="C436" s="400"/>
      <c r="D436" s="396"/>
      <c r="E436" s="390"/>
      <c r="F436" s="229" t="s">
        <v>271</v>
      </c>
      <c r="G436" s="84"/>
      <c r="H436" s="231" t="s">
        <v>857</v>
      </c>
      <c r="I436" s="221"/>
      <c r="J436" s="224"/>
      <c r="K436" s="227"/>
      <c r="L436" s="224"/>
    </row>
    <row r="437" spans="1:12" ht="15.9" customHeight="1">
      <c r="A437" s="89"/>
      <c r="B437" s="390"/>
      <c r="C437" s="400"/>
      <c r="D437" s="396"/>
      <c r="E437" s="390"/>
      <c r="F437" s="229" t="s">
        <v>272</v>
      </c>
      <c r="G437" s="84"/>
      <c r="H437" s="231" t="s">
        <v>858</v>
      </c>
      <c r="I437" s="221" t="s">
        <v>554</v>
      </c>
      <c r="J437" s="225"/>
      <c r="K437" s="221" t="s">
        <v>554</v>
      </c>
      <c r="L437" s="225"/>
    </row>
    <row r="438" spans="1:12" ht="15.9" customHeight="1">
      <c r="A438" s="89"/>
      <c r="B438" s="391"/>
      <c r="C438" s="401"/>
      <c r="D438" s="397"/>
      <c r="E438" s="391"/>
      <c r="F438" s="232"/>
      <c r="G438" s="233" t="e">
        <f ca="1">"PER " &amp; UPPER(Unitname(E435))</f>
        <v>#NAME?</v>
      </c>
      <c r="H438" s="234"/>
      <c r="I438" s="222"/>
      <c r="J438" s="225"/>
      <c r="K438" s="228"/>
      <c r="L438" s="225"/>
    </row>
    <row r="439" spans="1:12" ht="22.5" customHeight="1">
      <c r="A439" s="89">
        <f ca="1">MAX($A$1:OFFSET(A439,-1,0))+1</f>
        <v>115</v>
      </c>
      <c r="B439" s="389" t="str">
        <f ca="1">TRIM(INDEX(Est_Sec, A439, 1))</f>
        <v>69</v>
      </c>
      <c r="C439" s="399" t="str">
        <f ca="1">TRIM((INDEX(Est_Sec,A439,2)))</f>
        <v>696</v>
      </c>
      <c r="D439" s="395">
        <f ca="1">INDEX(Est_Sec, A439, 5)</f>
        <v>2500</v>
      </c>
      <c r="E439" s="389" t="str">
        <f ca="1">UPPER(TRIM(INDEX(Est_Sec, A439, 4)))</f>
        <v>LF</v>
      </c>
      <c r="F439" s="392" t="str">
        <f ca="1">TRIM(INDEX(Est_Sec, A439, 3))</f>
        <v>Low Profile Concrete Barrier (Relocate)</v>
      </c>
      <c r="G439" s="393"/>
      <c r="H439" s="394"/>
      <c r="I439" s="220"/>
      <c r="J439" s="223"/>
      <c r="K439" s="226"/>
      <c r="L439" s="223"/>
    </row>
    <row r="440" spans="1:12" ht="15.9" customHeight="1">
      <c r="A440" s="89"/>
      <c r="B440" s="390"/>
      <c r="C440" s="400"/>
      <c r="D440" s="396"/>
      <c r="E440" s="390"/>
      <c r="F440" s="229" t="s">
        <v>271</v>
      </c>
      <c r="G440" s="84"/>
      <c r="H440" s="231" t="s">
        <v>857</v>
      </c>
      <c r="I440" s="221"/>
      <c r="J440" s="224"/>
      <c r="K440" s="227"/>
      <c r="L440" s="224"/>
    </row>
    <row r="441" spans="1:12" ht="15.9" customHeight="1">
      <c r="A441" s="89"/>
      <c r="B441" s="390"/>
      <c r="C441" s="400"/>
      <c r="D441" s="396"/>
      <c r="E441" s="390"/>
      <c r="F441" s="229" t="s">
        <v>272</v>
      </c>
      <c r="G441" s="84"/>
      <c r="H441" s="231" t="s">
        <v>858</v>
      </c>
      <c r="I441" s="221" t="s">
        <v>554</v>
      </c>
      <c r="J441" s="225"/>
      <c r="K441" s="221" t="s">
        <v>554</v>
      </c>
      <c r="L441" s="225"/>
    </row>
    <row r="442" spans="1:12" ht="33.75" customHeight="1">
      <c r="A442" s="89"/>
      <c r="B442" s="391"/>
      <c r="C442" s="401"/>
      <c r="D442" s="397"/>
      <c r="E442" s="391"/>
      <c r="F442" s="232"/>
      <c r="G442" s="233" t="e">
        <f ca="1">"PER " &amp; UPPER(Unitname(E439))</f>
        <v>#NAME?</v>
      </c>
      <c r="H442" s="234"/>
      <c r="I442" s="222"/>
      <c r="J442" s="225"/>
      <c r="K442" s="228"/>
      <c r="L442" s="225"/>
    </row>
    <row r="443" spans="1:12" ht="22.5" customHeight="1">
      <c r="A443" s="89">
        <f ca="1">MAX($A$1:OFFSET(A443,-1,0))+1</f>
        <v>116</v>
      </c>
      <c r="B443" s="389" t="str">
        <f ca="1">TRIM(INDEX(Est_Sec, A443, 1))</f>
        <v>70</v>
      </c>
      <c r="C443" s="399" t="str">
        <f ca="1">TRIM((INDEX(Est_Sec,A443,2)))</f>
        <v>696</v>
      </c>
      <c r="D443" s="395">
        <f ca="1">INDEX(Est_Sec, A443, 5)</f>
        <v>5000</v>
      </c>
      <c r="E443" s="389" t="str">
        <f ca="1">UPPER(TRIM(INDEX(Est_Sec, A443, 4)))</f>
        <v>LF</v>
      </c>
      <c r="F443" s="392" t="str">
        <f ca="1">TRIM(INDEX(Est_Sec, A443, 3))</f>
        <v>Remove Low Profile Concrete Barrier</v>
      </c>
      <c r="G443" s="393"/>
      <c r="H443" s="394"/>
      <c r="I443" s="220"/>
      <c r="J443" s="223"/>
      <c r="K443" s="226"/>
      <c r="L443" s="223"/>
    </row>
    <row r="444" spans="1:12" ht="15.9" customHeight="1">
      <c r="A444" s="89"/>
      <c r="B444" s="390"/>
      <c r="C444" s="400"/>
      <c r="D444" s="396"/>
      <c r="E444" s="390"/>
      <c r="F444" s="229" t="s">
        <v>271</v>
      </c>
      <c r="G444" s="84"/>
      <c r="H444" s="231" t="s">
        <v>857</v>
      </c>
      <c r="I444" s="221"/>
      <c r="J444" s="224"/>
      <c r="K444" s="227"/>
      <c r="L444" s="224"/>
    </row>
    <row r="445" spans="1:12" ht="15.9" customHeight="1">
      <c r="A445" s="89"/>
      <c r="B445" s="390"/>
      <c r="C445" s="400"/>
      <c r="D445" s="396"/>
      <c r="E445" s="390"/>
      <c r="F445" s="229" t="s">
        <v>272</v>
      </c>
      <c r="G445" s="84"/>
      <c r="H445" s="231" t="s">
        <v>858</v>
      </c>
      <c r="I445" s="221" t="s">
        <v>554</v>
      </c>
      <c r="J445" s="225"/>
      <c r="K445" s="221" t="s">
        <v>554</v>
      </c>
      <c r="L445" s="225"/>
    </row>
    <row r="446" spans="1:12" ht="33.75" customHeight="1">
      <c r="A446" s="89"/>
      <c r="B446" s="391"/>
      <c r="C446" s="401"/>
      <c r="D446" s="397"/>
      <c r="E446" s="391"/>
      <c r="F446" s="232"/>
      <c r="G446" s="233" t="e">
        <f ca="1">"PER " &amp; UPPER(Unitname(E443))</f>
        <v>#NAME?</v>
      </c>
      <c r="H446" s="234"/>
      <c r="I446" s="222"/>
      <c r="J446" s="225"/>
      <c r="K446" s="228"/>
      <c r="L446" s="225"/>
    </row>
    <row r="447" spans="1:12" ht="15.9" customHeight="1">
      <c r="A447" s="89">
        <f ca="1">MAX($A$1:OFFSET(A447,-1,0))+1</f>
        <v>117</v>
      </c>
      <c r="B447" s="398" t="str">
        <f ca="1">TRIM(INDEX(Est_Sec, A447, 1))</f>
        <v>71</v>
      </c>
      <c r="C447" s="398"/>
      <c r="D447" s="398"/>
      <c r="E447" s="398"/>
      <c r="F447" s="398"/>
      <c r="G447" s="398"/>
      <c r="H447" s="398"/>
      <c r="I447" s="398"/>
      <c r="J447" s="398"/>
      <c r="K447" s="88" t="s">
        <v>554</v>
      </c>
      <c r="L447" s="87"/>
    </row>
    <row r="448" spans="1:12" ht="15.9" customHeight="1">
      <c r="A448" s="89"/>
      <c r="B448" s="106"/>
      <c r="C448" s="106"/>
      <c r="D448" s="106"/>
      <c r="E448" s="106"/>
      <c r="F448" s="106"/>
      <c r="G448" s="106"/>
      <c r="H448" s="106"/>
      <c r="I448" s="106"/>
      <c r="J448" s="106"/>
      <c r="K448" s="88"/>
      <c r="L448" s="85"/>
    </row>
    <row r="449" spans="1:12" ht="15.9" customHeight="1">
      <c r="A449" s="89">
        <f ca="1">MAX($A$1:OFFSET(A449,-1,0))+1</f>
        <v>118</v>
      </c>
      <c r="B449" s="252" t="str">
        <f ca="1">TRIM(INDEX(Est_Sec, A449, 1))</f>
        <v>SUBTOTAL SECTION 9 - TRAFFIC CONTROL PLAN (Bid Items 57 - 71):</v>
      </c>
      <c r="C449" s="248"/>
      <c r="D449" s="248"/>
      <c r="E449" s="248"/>
      <c r="F449" s="248"/>
      <c r="G449" s="248"/>
      <c r="H449" s="248"/>
      <c r="I449" s="86"/>
      <c r="J449" s="249"/>
      <c r="K449" s="249"/>
      <c r="L449" s="243"/>
    </row>
    <row r="450" spans="1:12" ht="33.75" customHeight="1">
      <c r="A450" s="89">
        <f ca="1">MAX($A$1:OFFSET(A450,-1,0))+1</f>
        <v>119</v>
      </c>
      <c r="B450" s="389" t="str">
        <f ca="1">TRIM(INDEX(Est_Sec, A450, 1))</f>
        <v>SECTION 10 - TRAFFIC SIGNALIZATION</v>
      </c>
      <c r="C450" s="399" t="str">
        <f ca="1">TRIM((INDEX(Est_Sec,A450,2)))</f>
        <v/>
      </c>
      <c r="D450" s="395">
        <f ca="1">INDEX(Est_Sec, A450, 5)</f>
        <v>0</v>
      </c>
      <c r="E450" s="389" t="str">
        <f ca="1">UPPER(TRIM(INDEX(Est_Sec, A450, 4)))</f>
        <v/>
      </c>
      <c r="F450" s="392" t="str">
        <f ca="1">TRIM(INDEX(Est_Sec, A450, 3))</f>
        <v/>
      </c>
      <c r="G450" s="393"/>
      <c r="H450" s="394"/>
      <c r="I450" s="220"/>
      <c r="J450" s="223"/>
      <c r="K450" s="226"/>
      <c r="L450" s="223"/>
    </row>
    <row r="451" spans="1:12" ht="15.9" customHeight="1">
      <c r="A451" s="89"/>
      <c r="B451" s="390"/>
      <c r="C451" s="400"/>
      <c r="D451" s="396"/>
      <c r="E451" s="390"/>
      <c r="F451" s="229" t="s">
        <v>271</v>
      </c>
      <c r="G451" s="84"/>
      <c r="H451" s="231" t="s">
        <v>857</v>
      </c>
      <c r="I451" s="221"/>
      <c r="J451" s="224"/>
      <c r="K451" s="227"/>
      <c r="L451" s="224"/>
    </row>
    <row r="452" spans="1:12" ht="15.9" customHeight="1">
      <c r="A452" s="89"/>
      <c r="B452" s="390"/>
      <c r="C452" s="400"/>
      <c r="D452" s="396"/>
      <c r="E452" s="390"/>
      <c r="F452" s="229" t="s">
        <v>272</v>
      </c>
      <c r="G452" s="84"/>
      <c r="H452" s="231" t="s">
        <v>858</v>
      </c>
      <c r="I452" s="221" t="s">
        <v>554</v>
      </c>
      <c r="J452" s="225"/>
      <c r="K452" s="221" t="s">
        <v>554</v>
      </c>
      <c r="L452" s="225"/>
    </row>
    <row r="453" spans="1:12" ht="15.9" customHeight="1">
      <c r="A453" s="89"/>
      <c r="B453" s="391"/>
      <c r="C453" s="401"/>
      <c r="D453" s="397"/>
      <c r="E453" s="391"/>
      <c r="F453" s="232"/>
      <c r="G453" s="233" t="e">
        <f ca="1">"PER " &amp; UPPER(Unitname(E450))</f>
        <v>#NAME?</v>
      </c>
      <c r="H453" s="234"/>
      <c r="I453" s="222"/>
      <c r="J453" s="225"/>
      <c r="K453" s="228"/>
      <c r="L453" s="225"/>
    </row>
    <row r="454" spans="1:12" ht="33.75" customHeight="1">
      <c r="A454" s="89">
        <f ca="1">MAX($A$1:OFFSET(A454,-1,0))+1</f>
        <v>120</v>
      </c>
      <c r="B454" s="389" t="str">
        <f ca="1">TRIM(INDEX(Est_Sec, A454, 1))</f>
        <v>72</v>
      </c>
      <c r="C454" s="399" t="str">
        <f ca="1">TRIM((INDEX(Est_Sec,A454,2)))</f>
        <v xml:space="preserve">
416 - 6032</v>
      </c>
      <c r="D454" s="395">
        <f ca="1">INDEX(Est_Sec, A454, 5)</f>
        <v>1</v>
      </c>
      <c r="E454" s="389" t="str">
        <f ca="1">UPPER(TRIM(INDEX(Est_Sec, A454, 4)))</f>
        <v>LS</v>
      </c>
      <c r="F454" s="392" t="str">
        <f ca="1">TRIM(INDEX(Est_Sec, A454, 3))</f>
        <v>Traffic Signal at Market Street</v>
      </c>
      <c r="G454" s="393"/>
      <c r="H454" s="394"/>
      <c r="I454" s="220"/>
      <c r="J454" s="223"/>
      <c r="K454" s="226"/>
      <c r="L454" s="223"/>
    </row>
    <row r="455" spans="1:12" ht="15.9" customHeight="1">
      <c r="A455" s="89"/>
      <c r="B455" s="390"/>
      <c r="C455" s="400"/>
      <c r="D455" s="396"/>
      <c r="E455" s="390"/>
      <c r="F455" s="229" t="s">
        <v>271</v>
      </c>
      <c r="G455" s="84"/>
      <c r="H455" s="231" t="s">
        <v>857</v>
      </c>
      <c r="I455" s="221"/>
      <c r="J455" s="224"/>
      <c r="K455" s="227"/>
      <c r="L455" s="224"/>
    </row>
    <row r="456" spans="1:12" ht="15.9" customHeight="1">
      <c r="A456" s="89"/>
      <c r="B456" s="390"/>
      <c r="C456" s="400"/>
      <c r="D456" s="396"/>
      <c r="E456" s="390"/>
      <c r="F456" s="229" t="s">
        <v>272</v>
      </c>
      <c r="G456" s="84"/>
      <c r="H456" s="231" t="s">
        <v>858</v>
      </c>
      <c r="I456" s="221" t="s">
        <v>554</v>
      </c>
      <c r="J456" s="225"/>
      <c r="K456" s="221" t="s">
        <v>554</v>
      </c>
      <c r="L456" s="225"/>
    </row>
    <row r="457" spans="1:12" ht="15.9" customHeight="1">
      <c r="A457" s="89"/>
      <c r="B457" s="391"/>
      <c r="C457" s="401"/>
      <c r="D457" s="397"/>
      <c r="E457" s="391"/>
      <c r="F457" s="232"/>
      <c r="G457" s="233" t="e">
        <f ca="1">"PER " &amp; UPPER(Unitname(E454))</f>
        <v>#NAME?</v>
      </c>
      <c r="H457" s="234"/>
      <c r="I457" s="222"/>
      <c r="J457" s="225"/>
      <c r="K457" s="228"/>
      <c r="L457" s="225"/>
    </row>
    <row r="458" spans="1:12" ht="33.75" customHeight="1">
      <c r="A458" s="89">
        <f ca="1">MAX($A$1:OFFSET(A458,-1,0))+1</f>
        <v>121</v>
      </c>
      <c r="B458" s="389" t="str">
        <f ca="1">TRIM(INDEX(Est_Sec, A458, 1))</f>
        <v>SUBTOTAL SECTION 10 - TRAFFIC SIGNALIZATION (Bid Items 72 - 72):</v>
      </c>
      <c r="C458" s="399" t="str">
        <f ca="1">TRIM((INDEX(Est_Sec,A458,2)))</f>
        <v/>
      </c>
      <c r="D458" s="395">
        <f ca="1">INDEX(Est_Sec, A458, 5)</f>
        <v>0</v>
      </c>
      <c r="E458" s="389" t="str">
        <f ca="1">UPPER(TRIM(INDEX(Est_Sec, A458, 4)))</f>
        <v/>
      </c>
      <c r="F458" s="392" t="str">
        <f ca="1">TRIM(INDEX(Est_Sec, A458, 3))</f>
        <v/>
      </c>
      <c r="G458" s="393"/>
      <c r="H458" s="394"/>
      <c r="I458" s="220"/>
      <c r="J458" s="223"/>
      <c r="K458" s="226"/>
      <c r="L458" s="223"/>
    </row>
    <row r="459" spans="1:12" ht="15.9" customHeight="1">
      <c r="A459" s="89"/>
      <c r="B459" s="390"/>
      <c r="C459" s="400"/>
      <c r="D459" s="396"/>
      <c r="E459" s="390"/>
      <c r="F459" s="229" t="s">
        <v>271</v>
      </c>
      <c r="G459" s="84"/>
      <c r="H459" s="231" t="s">
        <v>857</v>
      </c>
      <c r="I459" s="221"/>
      <c r="J459" s="224"/>
      <c r="K459" s="227"/>
      <c r="L459" s="224"/>
    </row>
    <row r="460" spans="1:12" ht="15.9" customHeight="1">
      <c r="A460" s="89"/>
      <c r="B460" s="390"/>
      <c r="C460" s="400"/>
      <c r="D460" s="396"/>
      <c r="E460" s="390"/>
      <c r="F460" s="229" t="s">
        <v>272</v>
      </c>
      <c r="G460" s="84"/>
      <c r="H460" s="231" t="s">
        <v>858</v>
      </c>
      <c r="I460" s="221" t="s">
        <v>554</v>
      </c>
      <c r="J460" s="225"/>
      <c r="K460" s="221" t="s">
        <v>554</v>
      </c>
      <c r="L460" s="225"/>
    </row>
    <row r="461" spans="1:12" ht="15.9" customHeight="1">
      <c r="A461" s="89"/>
      <c r="B461" s="391"/>
      <c r="C461" s="401"/>
      <c r="D461" s="397"/>
      <c r="E461" s="391"/>
      <c r="F461" s="232"/>
      <c r="G461" s="233" t="e">
        <f ca="1">"PER " &amp; UPPER(Unitname(E458))</f>
        <v>#NAME?</v>
      </c>
      <c r="H461" s="234"/>
      <c r="I461" s="222"/>
      <c r="J461" s="225"/>
      <c r="K461" s="228"/>
      <c r="L461" s="225"/>
    </row>
    <row r="462" spans="1:12" ht="33.75" customHeight="1">
      <c r="A462" s="89">
        <f ca="1">MAX($A$1:OFFSET(A462,-1,0))+1</f>
        <v>122</v>
      </c>
      <c r="B462" s="389" t="str">
        <f ca="1">TRIM(INDEX(Est_Sec, A462, 1))</f>
        <v>SECTION 11 - SWPPP</v>
      </c>
      <c r="C462" s="399" t="str">
        <f ca="1">TRIM((INDEX(Est_Sec,A462,2)))</f>
        <v/>
      </c>
      <c r="D462" s="395">
        <f ca="1">INDEX(Est_Sec, A462, 5)</f>
        <v>0</v>
      </c>
      <c r="E462" s="389" t="str">
        <f ca="1">UPPER(TRIM(INDEX(Est_Sec, A462, 4)))</f>
        <v/>
      </c>
      <c r="F462" s="392" t="str">
        <f ca="1">TRIM(INDEX(Est_Sec, A462, 3))</f>
        <v/>
      </c>
      <c r="G462" s="393"/>
      <c r="H462" s="394"/>
      <c r="I462" s="220"/>
      <c r="J462" s="223"/>
      <c r="K462" s="226"/>
      <c r="L462" s="223"/>
    </row>
    <row r="463" spans="1:12" ht="15.9" customHeight="1">
      <c r="A463" s="89"/>
      <c r="B463" s="390"/>
      <c r="C463" s="400"/>
      <c r="D463" s="396"/>
      <c r="E463" s="390"/>
      <c r="F463" s="229" t="s">
        <v>271</v>
      </c>
      <c r="G463" s="84"/>
      <c r="H463" s="231" t="s">
        <v>857</v>
      </c>
      <c r="I463" s="221"/>
      <c r="J463" s="224"/>
      <c r="K463" s="227"/>
      <c r="L463" s="224"/>
    </row>
    <row r="464" spans="1:12" ht="15.9" customHeight="1">
      <c r="A464" s="89"/>
      <c r="B464" s="390"/>
      <c r="C464" s="400"/>
      <c r="D464" s="396"/>
      <c r="E464" s="390"/>
      <c r="F464" s="229" t="s">
        <v>272</v>
      </c>
      <c r="G464" s="84"/>
      <c r="H464" s="231" t="s">
        <v>858</v>
      </c>
      <c r="I464" s="221" t="s">
        <v>554</v>
      </c>
      <c r="J464" s="225"/>
      <c r="K464" s="221" t="s">
        <v>554</v>
      </c>
      <c r="L464" s="225"/>
    </row>
    <row r="465" spans="1:12" ht="15.9" customHeight="1">
      <c r="A465" s="89"/>
      <c r="B465" s="391"/>
      <c r="C465" s="401"/>
      <c r="D465" s="397"/>
      <c r="E465" s="391"/>
      <c r="F465" s="232"/>
      <c r="G465" s="233" t="e">
        <f ca="1">"PER " &amp; UPPER(Unitname(E462))</f>
        <v>#NAME?</v>
      </c>
      <c r="H465" s="234"/>
      <c r="I465" s="222"/>
      <c r="J465" s="225"/>
      <c r="K465" s="228"/>
      <c r="L465" s="225"/>
    </row>
    <row r="466" spans="1:12" ht="33.75" customHeight="1">
      <c r="A466" s="89">
        <f ca="1">MAX($A$1:OFFSET(A466,-1,0))+1</f>
        <v>123</v>
      </c>
      <c r="B466" s="389" t="str">
        <f ca="1">TRIM(INDEX(Est_Sec, A466, 1))</f>
        <v>73</v>
      </c>
      <c r="C466" s="399" t="str">
        <f ca="1">TRIM((INDEX(Est_Sec,A466,2)))</f>
        <v>162</v>
      </c>
      <c r="D466" s="395">
        <f ca="1">INDEX(Est_Sec, A466, 5)</f>
        <v>5000</v>
      </c>
      <c r="E466" s="389" t="str">
        <f ca="1">UPPER(TRIM(INDEX(Est_Sec, A466, 4)))</f>
        <v>SY</v>
      </c>
      <c r="F466" s="392" t="str">
        <f ca="1">TRIM(INDEX(Est_Sec, A466, 3))</f>
        <v>Sodding for Erosion Control and Stabilization</v>
      </c>
      <c r="G466" s="393"/>
      <c r="H466" s="394"/>
      <c r="I466" s="220"/>
      <c r="J466" s="223"/>
      <c r="K466" s="226"/>
      <c r="L466" s="223"/>
    </row>
    <row r="467" spans="1:12" ht="15.9" customHeight="1">
      <c r="A467" s="89"/>
      <c r="B467" s="390"/>
      <c r="C467" s="400"/>
      <c r="D467" s="396"/>
      <c r="E467" s="390"/>
      <c r="F467" s="229" t="s">
        <v>271</v>
      </c>
      <c r="G467" s="84"/>
      <c r="H467" s="231" t="s">
        <v>857</v>
      </c>
      <c r="I467" s="221"/>
      <c r="J467" s="224"/>
      <c r="K467" s="227"/>
      <c r="L467" s="224"/>
    </row>
    <row r="468" spans="1:12" ht="15.9" customHeight="1">
      <c r="A468" s="89"/>
      <c r="B468" s="390"/>
      <c r="C468" s="400"/>
      <c r="D468" s="396"/>
      <c r="E468" s="390"/>
      <c r="F468" s="229" t="s">
        <v>272</v>
      </c>
      <c r="G468" s="84"/>
      <c r="H468" s="231" t="s">
        <v>858</v>
      </c>
      <c r="I468" s="221" t="s">
        <v>554</v>
      </c>
      <c r="J468" s="225"/>
      <c r="K468" s="221" t="s">
        <v>554</v>
      </c>
      <c r="L468" s="225"/>
    </row>
    <row r="469" spans="1:12" ht="15.9" customHeight="1">
      <c r="A469" s="89"/>
      <c r="B469" s="391"/>
      <c r="C469" s="401"/>
      <c r="D469" s="397"/>
      <c r="E469" s="391"/>
      <c r="F469" s="232"/>
      <c r="G469" s="233" t="e">
        <f ca="1">"PER " &amp; UPPER(Unitname(E466))</f>
        <v>#NAME?</v>
      </c>
      <c r="H469" s="234"/>
      <c r="I469" s="222"/>
      <c r="J469" s="225"/>
      <c r="K469" s="228"/>
      <c r="L469" s="225"/>
    </row>
    <row r="470" spans="1:12" ht="33.75" customHeight="1">
      <c r="A470" s="89">
        <f ca="1">MAX($A$1:OFFSET(A470,-1,0))+1</f>
        <v>124</v>
      </c>
      <c r="B470" s="389" t="str">
        <f ca="1">TRIM(INDEX(Est_Sec, A470, 1))</f>
        <v>74</v>
      </c>
      <c r="C470" s="399" t="str">
        <f ca="1">TRIM((INDEX(Est_Sec,A470,2)))</f>
        <v>165</v>
      </c>
      <c r="D470" s="395">
        <f ca="1">INDEX(Est_Sec, A470, 5)</f>
        <v>7.5</v>
      </c>
      <c r="E470" s="389" t="str">
        <f ca="1">UPPER(TRIM(INDEX(Est_Sec, A470, 4)))</f>
        <v>AC</v>
      </c>
      <c r="F470" s="392" t="str">
        <f ca="1">TRIM(INDEX(Est_Sec, A470, 3))</f>
        <v>Hydro-Mulch Seeding Of All Disturbed Areas</v>
      </c>
      <c r="G470" s="393"/>
      <c r="H470" s="394"/>
      <c r="I470" s="220"/>
      <c r="J470" s="223"/>
      <c r="K470" s="226"/>
      <c r="L470" s="223"/>
    </row>
    <row r="471" spans="1:12" ht="15.9" customHeight="1">
      <c r="A471" s="89"/>
      <c r="B471" s="390"/>
      <c r="C471" s="400"/>
      <c r="D471" s="396"/>
      <c r="E471" s="390"/>
      <c r="F471" s="229" t="s">
        <v>271</v>
      </c>
      <c r="G471" s="84"/>
      <c r="H471" s="231" t="s">
        <v>857</v>
      </c>
      <c r="I471" s="221"/>
      <c r="J471" s="224"/>
      <c r="K471" s="227"/>
      <c r="L471" s="224"/>
    </row>
    <row r="472" spans="1:12" ht="15.9" customHeight="1">
      <c r="A472" s="89"/>
      <c r="B472" s="390"/>
      <c r="C472" s="400"/>
      <c r="D472" s="396"/>
      <c r="E472" s="390"/>
      <c r="F472" s="229" t="s">
        <v>272</v>
      </c>
      <c r="G472" s="84"/>
      <c r="H472" s="231" t="s">
        <v>858</v>
      </c>
      <c r="I472" s="221" t="s">
        <v>554</v>
      </c>
      <c r="J472" s="225"/>
      <c r="K472" s="221" t="s">
        <v>554</v>
      </c>
      <c r="L472" s="225"/>
    </row>
    <row r="473" spans="1:12" ht="15.9" customHeight="1">
      <c r="A473" s="89"/>
      <c r="B473" s="391"/>
      <c r="C473" s="401"/>
      <c r="D473" s="397"/>
      <c r="E473" s="391"/>
      <c r="F473" s="232"/>
      <c r="G473" s="233" t="e">
        <f ca="1">"PER " &amp; UPPER(Unitname(E470))</f>
        <v>#NAME?</v>
      </c>
      <c r="H473" s="234"/>
      <c r="I473" s="222"/>
      <c r="J473" s="225"/>
      <c r="K473" s="228"/>
      <c r="L473" s="225"/>
    </row>
    <row r="474" spans="1:12" ht="22.5" customHeight="1">
      <c r="A474" s="89">
        <f ca="1">MAX($A$1:OFFSET(A474,-1,0))+1</f>
        <v>125</v>
      </c>
      <c r="B474" s="389" t="str">
        <f ca="1">TRIM(INDEX(Est_Sec, A474, 1))</f>
        <v>75</v>
      </c>
      <c r="C474" s="399" t="str">
        <f ca="1">TRIM((INDEX(Est_Sec,A474,2)))</f>
        <v>708</v>
      </c>
      <c r="D474" s="395">
        <f ca="1">INDEX(Est_Sec, A474, 5)</f>
        <v>10000</v>
      </c>
      <c r="E474" s="389" t="str">
        <f ca="1">UPPER(TRIM(INDEX(Est_Sec, A474, 4)))</f>
        <v>LF</v>
      </c>
      <c r="F474" s="392" t="str">
        <f ca="1">TRIM(INDEX(Est_Sec, A474, 3))</f>
        <v>Filter Fabric Fence (60% of unit cost for furnish and installation and 40% of unit cost for removal)</v>
      </c>
      <c r="G474" s="393"/>
      <c r="H474" s="394"/>
      <c r="I474" s="220"/>
      <c r="J474" s="223"/>
      <c r="K474" s="226"/>
      <c r="L474" s="223"/>
    </row>
    <row r="475" spans="1:12" ht="15.9" customHeight="1">
      <c r="A475" s="89"/>
      <c r="B475" s="390"/>
      <c r="C475" s="400"/>
      <c r="D475" s="396"/>
      <c r="E475" s="390"/>
      <c r="F475" s="229" t="s">
        <v>271</v>
      </c>
      <c r="G475" s="84"/>
      <c r="H475" s="231" t="s">
        <v>857</v>
      </c>
      <c r="I475" s="221"/>
      <c r="J475" s="224"/>
      <c r="K475" s="227"/>
      <c r="L475" s="224"/>
    </row>
    <row r="476" spans="1:12" ht="15.9" customHeight="1">
      <c r="A476" s="89"/>
      <c r="B476" s="390"/>
      <c r="C476" s="400"/>
      <c r="D476" s="396"/>
      <c r="E476" s="390"/>
      <c r="F476" s="229" t="s">
        <v>272</v>
      </c>
      <c r="G476" s="84"/>
      <c r="H476" s="231" t="s">
        <v>858</v>
      </c>
      <c r="I476" s="221" t="s">
        <v>554</v>
      </c>
      <c r="J476" s="225"/>
      <c r="K476" s="221" t="s">
        <v>554</v>
      </c>
      <c r="L476" s="225"/>
    </row>
    <row r="477" spans="1:12" ht="15.9" customHeight="1">
      <c r="A477" s="89"/>
      <c r="B477" s="391"/>
      <c r="C477" s="401"/>
      <c r="D477" s="397"/>
      <c r="E477" s="391"/>
      <c r="F477" s="232"/>
      <c r="G477" s="233" t="e">
        <f ca="1">"PER " &amp; UPPER(Unitname(E474))</f>
        <v>#NAME?</v>
      </c>
      <c r="H477" s="234"/>
      <c r="I477" s="222"/>
      <c r="J477" s="225"/>
      <c r="K477" s="228"/>
      <c r="L477" s="225"/>
    </row>
    <row r="478" spans="1:12" ht="22.5" customHeight="1">
      <c r="A478" s="89">
        <f ca="1">MAX($A$1:OFFSET(A478,-1,0))+1</f>
        <v>126</v>
      </c>
      <c r="B478" s="389" t="str">
        <f ca="1">TRIM(INDEX(Est_Sec, A478, 1))</f>
        <v>76</v>
      </c>
      <c r="C478" s="399" t="str">
        <f ca="1">TRIM((INDEX(Est_Sec,A478,2)))</f>
        <v>719</v>
      </c>
      <c r="D478" s="395">
        <f ca="1">INDEX(Est_Sec, A478, 5)</f>
        <v>20</v>
      </c>
      <c r="E478" s="389" t="str">
        <f ca="1">UPPER(TRIM(INDEX(Est_Sec, A478, 4)))</f>
        <v>EA</v>
      </c>
      <c r="F478" s="392" t="str">
        <f ca="1">TRIM(INDEX(Est_Sec, A478, 3))</f>
        <v>Inlet Protection Barrier (Stage 1, With Reinforced Filter Fabric Fence, 60% Of Unit Cost For Furnish And Installation, And 40% Of Unit Cost For Removal)</v>
      </c>
      <c r="G478" s="393"/>
      <c r="H478" s="394"/>
      <c r="I478" s="220"/>
      <c r="J478" s="223"/>
      <c r="K478" s="226"/>
      <c r="L478" s="223"/>
    </row>
    <row r="479" spans="1:12" ht="15.9" customHeight="1">
      <c r="A479" s="89"/>
      <c r="B479" s="390"/>
      <c r="C479" s="400"/>
      <c r="D479" s="396"/>
      <c r="E479" s="390"/>
      <c r="F479" s="229" t="s">
        <v>271</v>
      </c>
      <c r="G479" s="84"/>
      <c r="H479" s="231" t="s">
        <v>857</v>
      </c>
      <c r="I479" s="221"/>
      <c r="J479" s="224"/>
      <c r="K479" s="227"/>
      <c r="L479" s="224"/>
    </row>
    <row r="480" spans="1:12" ht="15.9" customHeight="1">
      <c r="A480" s="89"/>
      <c r="B480" s="390"/>
      <c r="C480" s="400"/>
      <c r="D480" s="396"/>
      <c r="E480" s="390"/>
      <c r="F480" s="229" t="s">
        <v>272</v>
      </c>
      <c r="G480" s="84"/>
      <c r="H480" s="231" t="s">
        <v>858</v>
      </c>
      <c r="I480" s="221" t="s">
        <v>554</v>
      </c>
      <c r="J480" s="225"/>
      <c r="K480" s="221" t="s">
        <v>554</v>
      </c>
      <c r="L480" s="225"/>
    </row>
    <row r="481" spans="1:12" ht="15.9" customHeight="1">
      <c r="A481" s="89"/>
      <c r="B481" s="391"/>
      <c r="C481" s="401"/>
      <c r="D481" s="397"/>
      <c r="E481" s="391"/>
      <c r="F481" s="232"/>
      <c r="G481" s="233" t="e">
        <f ca="1">"PER " &amp; UPPER(Unitname(E478))</f>
        <v>#NAME?</v>
      </c>
      <c r="H481" s="234"/>
      <c r="I481" s="222"/>
      <c r="J481" s="225"/>
      <c r="K481" s="228"/>
      <c r="L481" s="225"/>
    </row>
    <row r="482" spans="1:12" ht="45" customHeight="1">
      <c r="A482" s="89">
        <f ca="1">MAX($A$1:OFFSET(A482,-1,0))+1</f>
        <v>127</v>
      </c>
      <c r="B482" s="389" t="str">
        <f ca="1">TRIM(INDEX(Est_Sec, A482, 1))</f>
        <v>77</v>
      </c>
      <c r="C482" s="399" t="str">
        <f ca="1">TRIM((INDEX(Est_Sec,A482,2)))</f>
        <v>719</v>
      </c>
      <c r="D482" s="395">
        <f ca="1">INDEX(Est_Sec, A482, 5)</f>
        <v>20</v>
      </c>
      <c r="E482" s="389" t="str">
        <f ca="1">UPPER(TRIM(INDEX(Est_Sec, A482, 4)))</f>
        <v>EA</v>
      </c>
      <c r="F482" s="392" t="str">
        <f ca="1">TRIM(INDEX(Est_Sec, A482, 3))</f>
        <v>Inlet Protection Barrier (Stage 2 Inlets, Gravel Bags, 60% Of Unit Cost For Furnish And Installation, And 40% Of Unit Cost For Removal)</v>
      </c>
      <c r="G482" s="393"/>
      <c r="H482" s="394"/>
      <c r="I482" s="220"/>
      <c r="J482" s="223"/>
      <c r="K482" s="226"/>
      <c r="L482" s="223"/>
    </row>
    <row r="483" spans="1:12" ht="15.9" customHeight="1">
      <c r="A483" s="89"/>
      <c r="B483" s="390"/>
      <c r="C483" s="400"/>
      <c r="D483" s="396"/>
      <c r="E483" s="390"/>
      <c r="F483" s="229" t="s">
        <v>271</v>
      </c>
      <c r="G483" s="84"/>
      <c r="H483" s="231" t="s">
        <v>857</v>
      </c>
      <c r="I483" s="221"/>
      <c r="J483" s="224"/>
      <c r="K483" s="227"/>
      <c r="L483" s="224"/>
    </row>
    <row r="484" spans="1:12" ht="15.9" customHeight="1">
      <c r="A484" s="89"/>
      <c r="B484" s="390"/>
      <c r="C484" s="400"/>
      <c r="D484" s="396"/>
      <c r="E484" s="390"/>
      <c r="F484" s="229" t="s">
        <v>272</v>
      </c>
      <c r="G484" s="84"/>
      <c r="H484" s="231" t="s">
        <v>858</v>
      </c>
      <c r="I484" s="221" t="s">
        <v>554</v>
      </c>
      <c r="J484" s="225"/>
      <c r="K484" s="221" t="s">
        <v>554</v>
      </c>
      <c r="L484" s="225"/>
    </row>
    <row r="485" spans="1:12" ht="15.9" customHeight="1">
      <c r="A485" s="89"/>
      <c r="B485" s="391"/>
      <c r="C485" s="401"/>
      <c r="D485" s="397"/>
      <c r="E485" s="391"/>
      <c r="F485" s="232"/>
      <c r="G485" s="233" t="e">
        <f ca="1">"PER " &amp; UPPER(Unitname(E482))</f>
        <v>#NAME?</v>
      </c>
      <c r="H485" s="234"/>
      <c r="I485" s="222"/>
      <c r="J485" s="225"/>
      <c r="K485" s="228"/>
      <c r="L485" s="225"/>
    </row>
    <row r="486" spans="1:12" ht="45" customHeight="1">
      <c r="A486" s="89">
        <f ca="1">MAX($A$1:OFFSET(A486,-1,0))+1</f>
        <v>128</v>
      </c>
      <c r="B486" s="389" t="str">
        <f ca="1">TRIM(INDEX(Est_Sec, A486, 1))</f>
        <v>78</v>
      </c>
      <c r="C486" s="399" t="str">
        <f ca="1">TRIM((INDEX(Est_Sec,A486,2)))</f>
        <v>724</v>
      </c>
      <c r="D486" s="395">
        <f ca="1">INDEX(Est_Sec, A486, 5)</f>
        <v>1000</v>
      </c>
      <c r="E486" s="389" t="str">
        <f ca="1">UPPER(TRIM(INDEX(Est_Sec, A486, 4)))</f>
        <v>SY</v>
      </c>
      <c r="F486" s="392" t="str">
        <f ca="1">TRIM(INDEX(Est_Sec, A486, 3))</f>
        <v>Stabilized Construction Access (Type 1-Rock; 60% of unit cost for furnish and installation, and 40% of unit cost for removal))</v>
      </c>
      <c r="G486" s="393"/>
      <c r="H486" s="394"/>
      <c r="I486" s="220"/>
      <c r="J486" s="223"/>
      <c r="K486" s="226"/>
      <c r="L486" s="223"/>
    </row>
    <row r="487" spans="1:12" ht="15.9" customHeight="1">
      <c r="A487" s="89"/>
      <c r="B487" s="390"/>
      <c r="C487" s="400"/>
      <c r="D487" s="396"/>
      <c r="E487" s="390"/>
      <c r="F487" s="229" t="s">
        <v>271</v>
      </c>
      <c r="G487" s="84"/>
      <c r="H487" s="231" t="s">
        <v>857</v>
      </c>
      <c r="I487" s="221"/>
      <c r="J487" s="224"/>
      <c r="K487" s="227"/>
      <c r="L487" s="224"/>
    </row>
    <row r="488" spans="1:12" ht="15.9" customHeight="1">
      <c r="A488" s="89"/>
      <c r="B488" s="390"/>
      <c r="C488" s="400"/>
      <c r="D488" s="396"/>
      <c r="E488" s="390"/>
      <c r="F488" s="229" t="s">
        <v>272</v>
      </c>
      <c r="G488" s="84"/>
      <c r="H488" s="231" t="s">
        <v>858</v>
      </c>
      <c r="I488" s="221" t="s">
        <v>554</v>
      </c>
      <c r="J488" s="225"/>
      <c r="K488" s="221" t="s">
        <v>554</v>
      </c>
      <c r="L488" s="225"/>
    </row>
    <row r="489" spans="1:12" ht="15.9" customHeight="1">
      <c r="A489" s="89"/>
      <c r="B489" s="391"/>
      <c r="C489" s="401"/>
      <c r="D489" s="397"/>
      <c r="E489" s="391"/>
      <c r="F489" s="232"/>
      <c r="G489" s="233" t="e">
        <f ca="1">"PER " &amp; UPPER(Unitname(E486))</f>
        <v>#NAME?</v>
      </c>
      <c r="H489" s="234"/>
      <c r="I489" s="222"/>
      <c r="J489" s="225"/>
      <c r="K489" s="228"/>
      <c r="L489" s="225"/>
    </row>
    <row r="490" spans="1:12" ht="33.75" customHeight="1">
      <c r="A490" s="89">
        <f ca="1">MAX($A$1:OFFSET(A490,-1,0))+1</f>
        <v>129</v>
      </c>
      <c r="B490" s="389" t="str">
        <f ca="1">TRIM(INDEX(Est_Sec, A490, 1))</f>
        <v>79</v>
      </c>
      <c r="C490" s="399" t="str">
        <f ca="1">TRIM((INDEX(Est_Sec,A490,2)))</f>
        <v>730</v>
      </c>
      <c r="D490" s="395">
        <f ca="1">INDEX(Est_Sec, A490, 5)</f>
        <v>1</v>
      </c>
      <c r="E490" s="389" t="str">
        <f ca="1">UPPER(TRIM(INDEX(Est_Sec, A490, 4)))</f>
        <v>LS</v>
      </c>
      <c r="F490" s="392" t="str">
        <f ca="1">TRIM(INDEX(Est_Sec, A490, 3))</f>
        <v>Concrete Truck Washout Structures (60% of unit cost for furnish and installation, and 40% of unit cost for removal)</v>
      </c>
      <c r="G490" s="393"/>
      <c r="H490" s="394"/>
      <c r="I490" s="220"/>
      <c r="J490" s="223"/>
      <c r="K490" s="226"/>
      <c r="L490" s="223"/>
    </row>
    <row r="491" spans="1:12" ht="15.9" customHeight="1">
      <c r="A491" s="89"/>
      <c r="B491" s="390"/>
      <c r="C491" s="400"/>
      <c r="D491" s="396"/>
      <c r="E491" s="390"/>
      <c r="F491" s="229" t="s">
        <v>271</v>
      </c>
      <c r="G491" s="84"/>
      <c r="H491" s="231" t="s">
        <v>857</v>
      </c>
      <c r="I491" s="221"/>
      <c r="J491" s="224"/>
      <c r="K491" s="227"/>
      <c r="L491" s="224"/>
    </row>
    <row r="492" spans="1:12" ht="15.9" customHeight="1">
      <c r="A492" s="89"/>
      <c r="B492" s="390"/>
      <c r="C492" s="400"/>
      <c r="D492" s="396"/>
      <c r="E492" s="390"/>
      <c r="F492" s="229" t="s">
        <v>272</v>
      </c>
      <c r="G492" s="84"/>
      <c r="H492" s="231" t="s">
        <v>858</v>
      </c>
      <c r="I492" s="221" t="s">
        <v>554</v>
      </c>
      <c r="J492" s="225"/>
      <c r="K492" s="221" t="s">
        <v>554</v>
      </c>
      <c r="L492" s="225"/>
    </row>
    <row r="493" spans="1:12" ht="15.9" customHeight="1">
      <c r="A493" s="89"/>
      <c r="B493" s="391"/>
      <c r="C493" s="401"/>
      <c r="D493" s="397"/>
      <c r="E493" s="391"/>
      <c r="F493" s="232"/>
      <c r="G493" s="233" t="e">
        <f ca="1">"PER " &amp; UPPER(Unitname(E490))</f>
        <v>#NAME?</v>
      </c>
      <c r="H493" s="234"/>
      <c r="I493" s="222"/>
      <c r="J493" s="225"/>
      <c r="K493" s="228"/>
      <c r="L493" s="225"/>
    </row>
    <row r="494" spans="1:12" ht="22.5" customHeight="1">
      <c r="A494" s="89">
        <f ca="1">MAX($A$1:OFFSET(A494,-1,0))+1</f>
        <v>130</v>
      </c>
      <c r="B494" s="389" t="str">
        <f ca="1">TRIM(INDEX(Est_Sec, A494, 1))</f>
        <v>80</v>
      </c>
      <c r="C494" s="399" t="str">
        <f ca="1">TRIM((INDEX(Est_Sec,A494,2)))</f>
        <v>751</v>
      </c>
      <c r="D494" s="395">
        <f ca="1">INDEX(Est_Sec, A494, 5)</f>
        <v>24</v>
      </c>
      <c r="E494" s="389" t="str">
        <f ca="1">UPPER(TRIM(INDEX(Est_Sec, A494, 4)))</f>
        <v>MO</v>
      </c>
      <c r="F494" s="392" t="str">
        <f ca="1">TRIM(INDEX(Est_Sec, A494, 3))</f>
        <v>SWPPP Inspection and Maintenance (Min. Bid - $6,000.)</v>
      </c>
      <c r="G494" s="393"/>
      <c r="H494" s="394"/>
      <c r="I494" s="220"/>
      <c r="J494" s="223"/>
      <c r="K494" s="226"/>
      <c r="L494" s="223"/>
    </row>
    <row r="495" spans="1:12" ht="15.9" customHeight="1">
      <c r="A495" s="89"/>
      <c r="B495" s="390"/>
      <c r="C495" s="400"/>
      <c r="D495" s="396"/>
      <c r="E495" s="390"/>
      <c r="F495" s="229" t="s">
        <v>271</v>
      </c>
      <c r="G495" s="84"/>
      <c r="H495" s="231" t="s">
        <v>857</v>
      </c>
      <c r="I495" s="221"/>
      <c r="J495" s="224"/>
      <c r="K495" s="227"/>
      <c r="L495" s="224"/>
    </row>
    <row r="496" spans="1:12" ht="15.9" customHeight="1">
      <c r="A496" s="89"/>
      <c r="B496" s="390"/>
      <c r="C496" s="400"/>
      <c r="D496" s="396"/>
      <c r="E496" s="390"/>
      <c r="F496" s="229" t="s">
        <v>272</v>
      </c>
      <c r="G496" s="84"/>
      <c r="H496" s="231" t="s">
        <v>858</v>
      </c>
      <c r="I496" s="221" t="s">
        <v>554</v>
      </c>
      <c r="J496" s="225"/>
      <c r="K496" s="221" t="s">
        <v>554</v>
      </c>
      <c r="L496" s="225"/>
    </row>
    <row r="497" spans="1:12" ht="15.9" customHeight="1">
      <c r="A497" s="89"/>
      <c r="B497" s="391"/>
      <c r="C497" s="401"/>
      <c r="D497" s="397"/>
      <c r="E497" s="391"/>
      <c r="F497" s="232"/>
      <c r="G497" s="233" t="e">
        <f ca="1">"PER " &amp; UPPER(Unitname(E494))</f>
        <v>#NAME?</v>
      </c>
      <c r="H497" s="234"/>
      <c r="I497" s="222"/>
      <c r="J497" s="225"/>
      <c r="K497" s="228"/>
      <c r="L497" s="225"/>
    </row>
    <row r="498" spans="1:12" ht="56.25" customHeight="1">
      <c r="A498" s="89">
        <f ca="1">MAX($A$1:OFFSET(A498,-1,0))+1</f>
        <v>131</v>
      </c>
      <c r="B498" s="389" t="str">
        <f ca="1">TRIM(INDEX(Est_Sec, A498, 1))</f>
        <v>81</v>
      </c>
      <c r="C498" s="399" t="str">
        <f ca="1">TRIM((INDEX(Est_Sec,A498,2)))</f>
        <v>700</v>
      </c>
      <c r="D498" s="395">
        <f ca="1">INDEX(Est_Sec, A498, 5)</f>
        <v>2</v>
      </c>
      <c r="E498" s="389" t="str">
        <f ca="1">UPPER(TRIM(INDEX(Est_Sec, A498, 4)))</f>
        <v>EA</v>
      </c>
      <c r="F498" s="392" t="str">
        <f ca="1">TRIM(INDEX(Est_Sec, A498, 3))</f>
        <v>TPDES General Permit No. TXR 150000, Notice of Intent (NOI) Application Fees (Contractor's NOI Fee &amp; Harris County's NOI Fee, Each Fee Shall Be Set Price of $325.00)</v>
      </c>
      <c r="G498" s="393"/>
      <c r="H498" s="394"/>
      <c r="I498" s="220"/>
      <c r="J498" s="223"/>
      <c r="K498" s="226"/>
      <c r="L498" s="223"/>
    </row>
    <row r="499" spans="1:12" ht="15.9" customHeight="1">
      <c r="A499" s="89"/>
      <c r="B499" s="390"/>
      <c r="C499" s="400"/>
      <c r="D499" s="396"/>
      <c r="E499" s="390"/>
      <c r="F499" s="229" t="s">
        <v>271</v>
      </c>
      <c r="G499" s="84"/>
      <c r="H499" s="231" t="s">
        <v>857</v>
      </c>
      <c r="I499" s="221"/>
      <c r="J499" s="224"/>
      <c r="K499" s="227"/>
      <c r="L499" s="224"/>
    </row>
    <row r="500" spans="1:12" ht="15.9" customHeight="1">
      <c r="A500" s="89"/>
      <c r="B500" s="390"/>
      <c r="C500" s="400"/>
      <c r="D500" s="396"/>
      <c r="E500" s="390"/>
      <c r="F500" s="229" t="s">
        <v>272</v>
      </c>
      <c r="G500" s="84"/>
      <c r="H500" s="231" t="s">
        <v>858</v>
      </c>
      <c r="I500" s="221" t="s">
        <v>554</v>
      </c>
      <c r="J500" s="225"/>
      <c r="K500" s="221" t="s">
        <v>554</v>
      </c>
      <c r="L500" s="225"/>
    </row>
    <row r="501" spans="1:12" ht="15.9" customHeight="1">
      <c r="A501" s="89"/>
      <c r="B501" s="391"/>
      <c r="C501" s="401"/>
      <c r="D501" s="397"/>
      <c r="E501" s="391"/>
      <c r="F501" s="232"/>
      <c r="G501" s="233" t="e">
        <f ca="1">"PER " &amp; UPPER(Unitname(E498))</f>
        <v>#NAME?</v>
      </c>
      <c r="H501" s="234"/>
      <c r="I501" s="222"/>
      <c r="J501" s="225"/>
      <c r="K501" s="228"/>
      <c r="L501" s="225"/>
    </row>
    <row r="502" spans="1:12" ht="33.75" customHeight="1">
      <c r="A502" s="89">
        <f ca="1">MAX($A$1:OFFSET(A502,-1,0))+1</f>
        <v>132</v>
      </c>
      <c r="B502" s="389" t="str">
        <f ca="1">TRIM(INDEX(Est_Sec, A502, 1))</f>
        <v>SUBTOTAL SECTION 11 - SWPPP (Bid Items 73 - 81):</v>
      </c>
      <c r="C502" s="399" t="str">
        <f ca="1">TRIM((INDEX(Est_Sec,A502,2)))</f>
        <v/>
      </c>
      <c r="D502" s="395">
        <f ca="1">INDEX(Est_Sec, A502, 5)</f>
        <v>0</v>
      </c>
      <c r="E502" s="389" t="str">
        <f ca="1">UPPER(TRIM(INDEX(Est_Sec, A502, 4)))</f>
        <v/>
      </c>
      <c r="F502" s="392" t="str">
        <f ca="1">TRIM(INDEX(Est_Sec, A502, 3))</f>
        <v/>
      </c>
      <c r="G502" s="393"/>
      <c r="H502" s="394"/>
      <c r="I502" s="220"/>
      <c r="J502" s="223"/>
      <c r="K502" s="226"/>
      <c r="L502" s="223"/>
    </row>
    <row r="503" spans="1:12" ht="15.9" customHeight="1">
      <c r="A503" s="89"/>
      <c r="B503" s="390"/>
      <c r="C503" s="400"/>
      <c r="D503" s="396"/>
      <c r="E503" s="390"/>
      <c r="F503" s="229" t="s">
        <v>271</v>
      </c>
      <c r="G503" s="84"/>
      <c r="H503" s="231" t="s">
        <v>857</v>
      </c>
      <c r="I503" s="221"/>
      <c r="J503" s="224"/>
      <c r="K503" s="227"/>
      <c r="L503" s="224"/>
    </row>
    <row r="504" spans="1:12" ht="15.9" customHeight="1">
      <c r="A504" s="89"/>
      <c r="B504" s="390"/>
      <c r="C504" s="400"/>
      <c r="D504" s="396"/>
      <c r="E504" s="390"/>
      <c r="F504" s="229" t="s">
        <v>272</v>
      </c>
      <c r="G504" s="84"/>
      <c r="H504" s="231" t="s">
        <v>858</v>
      </c>
      <c r="I504" s="221" t="s">
        <v>554</v>
      </c>
      <c r="J504" s="225"/>
      <c r="K504" s="221" t="s">
        <v>554</v>
      </c>
      <c r="L504" s="225"/>
    </row>
    <row r="505" spans="1:12" ht="15.9" customHeight="1">
      <c r="A505" s="89"/>
      <c r="B505" s="391"/>
      <c r="C505" s="401"/>
      <c r="D505" s="397"/>
      <c r="E505" s="391"/>
      <c r="F505" s="232"/>
      <c r="G505" s="233" t="e">
        <f ca="1">"PER " &amp; UPPER(Unitname(E502))</f>
        <v>#NAME?</v>
      </c>
      <c r="H505" s="234"/>
      <c r="I505" s="222"/>
      <c r="J505" s="225"/>
      <c r="K505" s="228"/>
      <c r="L505" s="225"/>
    </row>
    <row r="506" spans="1:12" ht="22.5" customHeight="1">
      <c r="A506" s="89">
        <f ca="1">MAX($A$1:OFFSET(A506,-1,0))+1</f>
        <v>133</v>
      </c>
      <c r="B506" s="389" t="str">
        <f ca="1">TRIM(INDEX(Est_Sec, A506, 1))</f>
        <v>SECTION 12 - PIPELINE RELOCATION</v>
      </c>
      <c r="C506" s="399" t="str">
        <f ca="1">TRIM((INDEX(Est_Sec,A506,2)))</f>
        <v/>
      </c>
      <c r="D506" s="395">
        <f ca="1">INDEX(Est_Sec, A506, 5)</f>
        <v>0</v>
      </c>
      <c r="E506" s="389" t="str">
        <f ca="1">UPPER(TRIM(INDEX(Est_Sec, A506, 4)))</f>
        <v/>
      </c>
      <c r="F506" s="392" t="str">
        <f ca="1">TRIM(INDEX(Est_Sec, A506, 3))</f>
        <v/>
      </c>
      <c r="G506" s="393"/>
      <c r="H506" s="394"/>
      <c r="I506" s="220"/>
      <c r="J506" s="223"/>
      <c r="K506" s="226"/>
      <c r="L506" s="223"/>
    </row>
    <row r="507" spans="1:12" ht="15.9" customHeight="1">
      <c r="A507" s="89"/>
      <c r="B507" s="390"/>
      <c r="C507" s="400"/>
      <c r="D507" s="396"/>
      <c r="E507" s="390"/>
      <c r="F507" s="229" t="s">
        <v>271</v>
      </c>
      <c r="G507" s="84"/>
      <c r="H507" s="231" t="s">
        <v>857</v>
      </c>
      <c r="I507" s="221"/>
      <c r="J507" s="224"/>
      <c r="K507" s="227"/>
      <c r="L507" s="224"/>
    </row>
    <row r="508" spans="1:12" ht="15.9" customHeight="1">
      <c r="A508" s="89"/>
      <c r="B508" s="390"/>
      <c r="C508" s="400"/>
      <c r="D508" s="396"/>
      <c r="E508" s="390"/>
      <c r="F508" s="229" t="s">
        <v>272</v>
      </c>
      <c r="G508" s="84"/>
      <c r="H508" s="231" t="s">
        <v>858</v>
      </c>
      <c r="I508" s="221" t="s">
        <v>554</v>
      </c>
      <c r="J508" s="225"/>
      <c r="K508" s="221" t="s">
        <v>554</v>
      </c>
      <c r="L508" s="225"/>
    </row>
    <row r="509" spans="1:12" ht="15.9" customHeight="1">
      <c r="A509" s="89"/>
      <c r="B509" s="391"/>
      <c r="C509" s="401"/>
      <c r="D509" s="397"/>
      <c r="E509" s="391"/>
      <c r="F509" s="232"/>
      <c r="G509" s="233" t="e">
        <f ca="1">"PER " &amp; UPPER(Unitname(E506))</f>
        <v>#NAME?</v>
      </c>
      <c r="H509" s="234"/>
      <c r="I509" s="222"/>
      <c r="J509" s="225"/>
      <c r="K509" s="228"/>
      <c r="L509" s="225"/>
    </row>
    <row r="510" spans="1:12" ht="22.5" customHeight="1">
      <c r="A510" s="89">
        <f ca="1">MAX($A$1:OFFSET(A510,-1,0))+1</f>
        <v>134</v>
      </c>
      <c r="B510" s="389" t="str">
        <f ca="1">TRIM(INDEX(Est_Sec, A510, 1))</f>
        <v>82</v>
      </c>
      <c r="C510" s="399" t="str">
        <f ca="1">TRIM((INDEX(Est_Sec,A510,2)))</f>
        <v/>
      </c>
      <c r="D510" s="395">
        <f ca="1">INDEX(Est_Sec, A510, 5)</f>
        <v>300</v>
      </c>
      <c r="E510" s="389" t="str">
        <f ca="1">UPPER(TRIM(INDEX(Est_Sec, A510, 4)))</f>
        <v>LF</v>
      </c>
      <c r="F510" s="392" t="str">
        <f ca="1">TRIM(INDEX(Est_Sec, A510, 3))</f>
        <v>24" Houston Fuel Oil Terminal Company pipeline relocation</v>
      </c>
      <c r="G510" s="393"/>
      <c r="H510" s="394"/>
      <c r="I510" s="220"/>
      <c r="J510" s="223"/>
      <c r="K510" s="226"/>
      <c r="L510" s="223"/>
    </row>
    <row r="511" spans="1:12" ht="15.9" customHeight="1">
      <c r="A511" s="89"/>
      <c r="B511" s="390"/>
      <c r="C511" s="400"/>
      <c r="D511" s="396"/>
      <c r="E511" s="390"/>
      <c r="F511" s="229" t="s">
        <v>271</v>
      </c>
      <c r="G511" s="84"/>
      <c r="H511" s="231" t="s">
        <v>857</v>
      </c>
      <c r="I511" s="221"/>
      <c r="J511" s="224"/>
      <c r="K511" s="227"/>
      <c r="L511" s="224"/>
    </row>
    <row r="512" spans="1:12" ht="15.9" customHeight="1">
      <c r="A512" s="89"/>
      <c r="B512" s="390"/>
      <c r="C512" s="400"/>
      <c r="D512" s="396"/>
      <c r="E512" s="390"/>
      <c r="F512" s="229" t="s">
        <v>272</v>
      </c>
      <c r="G512" s="84"/>
      <c r="H512" s="231" t="s">
        <v>858</v>
      </c>
      <c r="I512" s="221" t="s">
        <v>554</v>
      </c>
      <c r="J512" s="225"/>
      <c r="K512" s="221" t="s">
        <v>554</v>
      </c>
      <c r="L512" s="225"/>
    </row>
    <row r="513" spans="1:12" ht="15.9" customHeight="1">
      <c r="A513" s="89"/>
      <c r="B513" s="391"/>
      <c r="C513" s="401"/>
      <c r="D513" s="397"/>
      <c r="E513" s="391"/>
      <c r="F513" s="232"/>
      <c r="G513" s="233" t="e">
        <f ca="1">"PER " &amp; UPPER(Unitname(E510))</f>
        <v>#NAME?</v>
      </c>
      <c r="H513" s="234"/>
      <c r="I513" s="222"/>
      <c r="J513" s="225"/>
      <c r="K513" s="228"/>
      <c r="L513" s="225"/>
    </row>
    <row r="514" spans="1:12" ht="22.5" customHeight="1">
      <c r="A514" s="89">
        <f ca="1">MAX($A$1:OFFSET(A514,-1,0))+1</f>
        <v>135</v>
      </c>
      <c r="B514" s="389" t="str">
        <f ca="1">TRIM(INDEX(Est_Sec, A514, 1))</f>
        <v>SUBTOTAL SECTION 12 - PIPELINE RELOCATION (Bid Items 82 - 82):</v>
      </c>
      <c r="C514" s="399" t="str">
        <f ca="1">TRIM((INDEX(Est_Sec,A514,2)))</f>
        <v/>
      </c>
      <c r="D514" s="395">
        <f ca="1">INDEX(Est_Sec, A514, 5)</f>
        <v>0</v>
      </c>
      <c r="E514" s="389" t="str">
        <f ca="1">UPPER(TRIM(INDEX(Est_Sec, A514, 4)))</f>
        <v/>
      </c>
      <c r="F514" s="392" t="str">
        <f ca="1">TRIM(INDEX(Est_Sec, A514, 3))</f>
        <v/>
      </c>
      <c r="G514" s="393"/>
      <c r="H514" s="394"/>
      <c r="I514" s="220"/>
      <c r="J514" s="223"/>
      <c r="K514" s="226"/>
      <c r="L514" s="223"/>
    </row>
    <row r="515" spans="1:12" ht="15.9" customHeight="1">
      <c r="A515" s="89"/>
      <c r="B515" s="390"/>
      <c r="C515" s="400"/>
      <c r="D515" s="396"/>
      <c r="E515" s="390"/>
      <c r="F515" s="229" t="s">
        <v>271</v>
      </c>
      <c r="G515" s="84"/>
      <c r="H515" s="231" t="s">
        <v>857</v>
      </c>
      <c r="I515" s="221"/>
      <c r="J515" s="224"/>
      <c r="K515" s="227"/>
      <c r="L515" s="224"/>
    </row>
    <row r="516" spans="1:12" ht="15.9" customHeight="1">
      <c r="A516" s="89"/>
      <c r="B516" s="390"/>
      <c r="C516" s="400"/>
      <c r="D516" s="396"/>
      <c r="E516" s="390"/>
      <c r="F516" s="229" t="s">
        <v>272</v>
      </c>
      <c r="G516" s="84"/>
      <c r="H516" s="231" t="s">
        <v>858</v>
      </c>
      <c r="I516" s="221" t="s">
        <v>554</v>
      </c>
      <c r="J516" s="225"/>
      <c r="K516" s="221" t="s">
        <v>554</v>
      </c>
      <c r="L516" s="225"/>
    </row>
    <row r="517" spans="1:12" ht="15.9" customHeight="1">
      <c r="A517" s="89"/>
      <c r="B517" s="391"/>
      <c r="C517" s="401"/>
      <c r="D517" s="397"/>
      <c r="E517" s="391"/>
      <c r="F517" s="232"/>
      <c r="G517" s="233" t="e">
        <f ca="1">"PER " &amp; UPPER(Unitname(E514))</f>
        <v>#NAME?</v>
      </c>
      <c r="H517" s="234"/>
      <c r="I517" s="222"/>
      <c r="J517" s="225"/>
      <c r="K517" s="228"/>
      <c r="L517" s="225"/>
    </row>
    <row r="518" spans="1:12" ht="22.5" customHeight="1">
      <c r="A518" s="89">
        <f ca="1">MAX($A$1:OFFSET(A518,-1,0))+1</f>
        <v>136</v>
      </c>
      <c r="B518" s="389" t="str">
        <f ca="1">TRIM(INDEX(Est_Sec, A518, 1))</f>
        <v>SECTION 13 - EXTRA WORK ITEMS</v>
      </c>
      <c r="C518" s="399" t="str">
        <f ca="1">TRIM((INDEX(Est_Sec,A518,2)))</f>
        <v/>
      </c>
      <c r="D518" s="395">
        <f ca="1">INDEX(Est_Sec, A518, 5)</f>
        <v>0</v>
      </c>
      <c r="E518" s="389" t="str">
        <f ca="1">UPPER(TRIM(INDEX(Est_Sec, A518, 4)))</f>
        <v/>
      </c>
      <c r="F518" s="392" t="str">
        <f ca="1">TRIM(INDEX(Est_Sec, A518, 3))</f>
        <v/>
      </c>
      <c r="G518" s="393"/>
      <c r="H518" s="394"/>
      <c r="I518" s="220"/>
      <c r="J518" s="223"/>
      <c r="K518" s="226"/>
      <c r="L518" s="223"/>
    </row>
    <row r="519" spans="1:12" ht="15.9" customHeight="1">
      <c r="A519" s="89"/>
      <c r="B519" s="390"/>
      <c r="C519" s="400"/>
      <c r="D519" s="396"/>
      <c r="E519" s="390"/>
      <c r="F519" s="229" t="s">
        <v>271</v>
      </c>
      <c r="G519" s="84"/>
      <c r="H519" s="231" t="s">
        <v>857</v>
      </c>
      <c r="I519" s="221"/>
      <c r="J519" s="224"/>
      <c r="K519" s="227"/>
      <c r="L519" s="224"/>
    </row>
    <row r="520" spans="1:12" ht="15.9" customHeight="1">
      <c r="A520" s="89"/>
      <c r="B520" s="390"/>
      <c r="C520" s="400"/>
      <c r="D520" s="396"/>
      <c r="E520" s="390"/>
      <c r="F520" s="229" t="s">
        <v>272</v>
      </c>
      <c r="G520" s="84"/>
      <c r="H520" s="231" t="s">
        <v>858</v>
      </c>
      <c r="I520" s="221" t="s">
        <v>554</v>
      </c>
      <c r="J520" s="225"/>
      <c r="K520" s="221" t="s">
        <v>554</v>
      </c>
      <c r="L520" s="225"/>
    </row>
    <row r="521" spans="1:12" ht="15.9" customHeight="1">
      <c r="A521" s="89"/>
      <c r="B521" s="391"/>
      <c r="C521" s="401"/>
      <c r="D521" s="397"/>
      <c r="E521" s="391"/>
      <c r="F521" s="232"/>
      <c r="G521" s="233" t="e">
        <f ca="1">"PER " &amp; UPPER(Unitname(E518))</f>
        <v>#NAME?</v>
      </c>
      <c r="H521" s="234"/>
      <c r="I521" s="222"/>
      <c r="J521" s="225"/>
      <c r="K521" s="228"/>
      <c r="L521" s="225"/>
    </row>
    <row r="522" spans="1:12" ht="22.5" customHeight="1">
      <c r="A522" s="89">
        <f ca="1">MAX($A$1:OFFSET(A522,-1,0))+1</f>
        <v>137</v>
      </c>
      <c r="B522" s="389" t="str">
        <f ca="1">TRIM(INDEX(Est_Sec, A522, 1))</f>
        <v>83</v>
      </c>
      <c r="C522" s="399" t="str">
        <f ca="1">TRIM((INDEX(Est_Sec,A522,2)))</f>
        <v>360</v>
      </c>
      <c r="D522" s="395">
        <f ca="1">INDEX(Est_Sec, A522, 5)</f>
        <v>2500</v>
      </c>
      <c r="E522" s="389" t="str">
        <f ca="1">UPPER(TRIM(INDEX(Est_Sec, A522, 4)))</f>
        <v>SY</v>
      </c>
      <c r="F522" s="392" t="str">
        <f ca="1">TRIM(INDEX(Est_Sec, A522, 3))</f>
        <v>Reinforced Concrete Pavement - High Early Strength (Variable Thickness)</v>
      </c>
      <c r="G522" s="393"/>
      <c r="H522" s="394"/>
      <c r="I522" s="220"/>
      <c r="J522" s="223"/>
      <c r="K522" s="226"/>
      <c r="L522" s="223"/>
    </row>
    <row r="523" spans="1:12" ht="15.9" customHeight="1">
      <c r="A523" s="89"/>
      <c r="B523" s="390"/>
      <c r="C523" s="400"/>
      <c r="D523" s="396"/>
      <c r="E523" s="390"/>
      <c r="F523" s="229" t="s">
        <v>271</v>
      </c>
      <c r="G523" s="84"/>
      <c r="H523" s="231" t="s">
        <v>857</v>
      </c>
      <c r="I523" s="221"/>
      <c r="J523" s="224"/>
      <c r="K523" s="227"/>
      <c r="L523" s="224"/>
    </row>
    <row r="524" spans="1:12" ht="15.9" customHeight="1">
      <c r="A524" s="89"/>
      <c r="B524" s="390"/>
      <c r="C524" s="400"/>
      <c r="D524" s="396"/>
      <c r="E524" s="390"/>
      <c r="F524" s="229" t="s">
        <v>272</v>
      </c>
      <c r="G524" s="84"/>
      <c r="H524" s="231" t="s">
        <v>858</v>
      </c>
      <c r="I524" s="221" t="s">
        <v>554</v>
      </c>
      <c r="J524" s="225"/>
      <c r="K524" s="221" t="s">
        <v>554</v>
      </c>
      <c r="L524" s="225"/>
    </row>
    <row r="525" spans="1:12" ht="15.9" customHeight="1">
      <c r="A525" s="89"/>
      <c r="B525" s="391"/>
      <c r="C525" s="401"/>
      <c r="D525" s="397"/>
      <c r="E525" s="391"/>
      <c r="F525" s="232"/>
      <c r="G525" s="233" t="e">
        <f ca="1">"PER " &amp; UPPER(Unitname(E522))</f>
        <v>#NAME?</v>
      </c>
      <c r="H525" s="234"/>
      <c r="I525" s="222"/>
      <c r="J525" s="225"/>
      <c r="K525" s="228"/>
      <c r="L525" s="225"/>
    </row>
    <row r="526" spans="1:12" ht="22.5" customHeight="1">
      <c r="A526" s="89">
        <f ca="1">MAX($A$1:OFFSET(A526,-1,0))+1</f>
        <v>138</v>
      </c>
      <c r="B526" s="389" t="str">
        <f ca="1">TRIM(INDEX(Est_Sec, A526, 1))</f>
        <v>84</v>
      </c>
      <c r="C526" s="399" t="str">
        <f ca="1">TRIM((INDEX(Est_Sec,A526,2)))</f>
        <v>430</v>
      </c>
      <c r="D526" s="395">
        <f ca="1">INDEX(Est_Sec, A526, 5)</f>
        <v>500</v>
      </c>
      <c r="E526" s="389" t="str">
        <f ca="1">UPPER(TRIM(INDEX(Est_Sec, A526, 4)))</f>
        <v>SY</v>
      </c>
      <c r="F526" s="392" t="str">
        <f ca="1">TRIM(INDEX(Est_Sec, A526, 3))</f>
        <v>Seal Slab for Storm Sewer (6") (Min. Bid $25/SY)</v>
      </c>
      <c r="G526" s="393"/>
      <c r="H526" s="394"/>
      <c r="I526" s="220"/>
      <c r="J526" s="223"/>
      <c r="K526" s="226"/>
      <c r="L526" s="223"/>
    </row>
    <row r="527" spans="1:12" ht="15.9" customHeight="1">
      <c r="A527" s="89"/>
      <c r="B527" s="390"/>
      <c r="C527" s="400"/>
      <c r="D527" s="396"/>
      <c r="E527" s="390"/>
      <c r="F527" s="229" t="s">
        <v>271</v>
      </c>
      <c r="G527" s="84"/>
      <c r="H527" s="231" t="s">
        <v>857</v>
      </c>
      <c r="I527" s="221"/>
      <c r="J527" s="224"/>
      <c r="K527" s="227"/>
      <c r="L527" s="224"/>
    </row>
    <row r="528" spans="1:12" ht="15.9" customHeight="1">
      <c r="A528" s="89"/>
      <c r="B528" s="390"/>
      <c r="C528" s="400"/>
      <c r="D528" s="396"/>
      <c r="E528" s="390"/>
      <c r="F528" s="229" t="s">
        <v>272</v>
      </c>
      <c r="G528" s="84"/>
      <c r="H528" s="231" t="s">
        <v>858</v>
      </c>
      <c r="I528" s="221" t="s">
        <v>554</v>
      </c>
      <c r="J528" s="225"/>
      <c r="K528" s="221" t="s">
        <v>554</v>
      </c>
      <c r="L528" s="225"/>
    </row>
    <row r="529" spans="1:12" ht="15.9" customHeight="1">
      <c r="A529" s="89"/>
      <c r="B529" s="391"/>
      <c r="C529" s="401"/>
      <c r="D529" s="397"/>
      <c r="E529" s="391"/>
      <c r="F529" s="232"/>
      <c r="G529" s="233" t="e">
        <f ca="1">"PER " &amp; UPPER(Unitname(E526))</f>
        <v>#NAME?</v>
      </c>
      <c r="H529" s="234"/>
      <c r="I529" s="222"/>
      <c r="J529" s="225"/>
      <c r="K529" s="228"/>
      <c r="L529" s="225"/>
    </row>
    <row r="530" spans="1:12" ht="22.5" customHeight="1">
      <c r="A530" s="89">
        <f ca="1">MAX($A$1:OFFSET(A530,-1,0))+1</f>
        <v>139</v>
      </c>
      <c r="B530" s="389" t="str">
        <f ca="1">TRIM(INDEX(Est_Sec, A530, 1))</f>
        <v>85</v>
      </c>
      <c r="C530" s="399" t="str">
        <f ca="1">TRIM((INDEX(Est_Sec,A530,2)))</f>
        <v>433</v>
      </c>
      <c r="D530" s="395">
        <f ca="1">INDEX(Est_Sec, A530, 5)</f>
        <v>1000</v>
      </c>
      <c r="E530" s="389" t="str">
        <f ca="1">UPPER(TRIM(INDEX(Est_Sec, A530, 4)))</f>
        <v>SY</v>
      </c>
      <c r="F530" s="392" t="str">
        <f ca="1">TRIM(INDEX(Est_Sec, A530, 3))</f>
        <v>Cement Stabilized Sand Base for High Early Strength Concrete (8 Inch Depth)</v>
      </c>
      <c r="G530" s="393"/>
      <c r="H530" s="394"/>
      <c r="I530" s="220"/>
      <c r="J530" s="223"/>
      <c r="K530" s="226"/>
      <c r="L530" s="223"/>
    </row>
    <row r="531" spans="1:12" ht="15.9" customHeight="1">
      <c r="A531" s="89"/>
      <c r="B531" s="390"/>
      <c r="C531" s="400"/>
      <c r="D531" s="396"/>
      <c r="E531" s="390"/>
      <c r="F531" s="229" t="s">
        <v>271</v>
      </c>
      <c r="G531" s="84"/>
      <c r="H531" s="231" t="s">
        <v>857</v>
      </c>
      <c r="I531" s="221"/>
      <c r="J531" s="224"/>
      <c r="K531" s="227"/>
      <c r="L531" s="224"/>
    </row>
    <row r="532" spans="1:12" ht="15.9" customHeight="1">
      <c r="A532" s="89"/>
      <c r="B532" s="390"/>
      <c r="C532" s="400"/>
      <c r="D532" s="396"/>
      <c r="E532" s="390"/>
      <c r="F532" s="229" t="s">
        <v>272</v>
      </c>
      <c r="G532" s="84"/>
      <c r="H532" s="231" t="s">
        <v>858</v>
      </c>
      <c r="I532" s="221" t="s">
        <v>554</v>
      </c>
      <c r="J532" s="225"/>
      <c r="K532" s="221" t="s">
        <v>554</v>
      </c>
      <c r="L532" s="225"/>
    </row>
    <row r="533" spans="1:12" ht="15.9" customHeight="1">
      <c r="A533" s="89"/>
      <c r="B533" s="391"/>
      <c r="C533" s="401"/>
      <c r="D533" s="397"/>
      <c r="E533" s="391"/>
      <c r="F533" s="232"/>
      <c r="G533" s="233" t="e">
        <f ca="1">"PER " &amp; UPPER(Unitname(E530))</f>
        <v>#NAME?</v>
      </c>
      <c r="H533" s="234"/>
      <c r="I533" s="222"/>
      <c r="J533" s="225"/>
      <c r="K533" s="228"/>
      <c r="L533" s="225"/>
    </row>
    <row r="534" spans="1:12" ht="22.5" customHeight="1">
      <c r="A534" s="89">
        <f ca="1">MAX($A$1:OFFSET(A534,-1,0))+1</f>
        <v>140</v>
      </c>
      <c r="B534" s="389" t="str">
        <f ca="1">TRIM(INDEX(Est_Sec, A534, 1))</f>
        <v>86</v>
      </c>
      <c r="C534" s="399" t="str">
        <f ca="1">TRIM((INDEX(Est_Sec,A534,2)))</f>
        <v>436</v>
      </c>
      <c r="D534" s="395">
        <f ca="1">INDEX(Est_Sec, A534, 5)</f>
        <v>250</v>
      </c>
      <c r="E534" s="389" t="str">
        <f ca="1">UPPER(TRIM(INDEX(Est_Sec, A534, 4)))</f>
        <v>LF</v>
      </c>
      <c r="F534" s="392" t="str">
        <f ca="1">TRIM(INDEX(Est_Sec, A534, 3))</f>
        <v>Well Pointing (Min. Bid $15/LF)</v>
      </c>
      <c r="G534" s="393"/>
      <c r="H534" s="394"/>
      <c r="I534" s="220"/>
      <c r="J534" s="223"/>
      <c r="K534" s="226"/>
      <c r="L534" s="223"/>
    </row>
    <row r="535" spans="1:12" ht="15.9" customHeight="1">
      <c r="A535" s="89"/>
      <c r="B535" s="390"/>
      <c r="C535" s="400"/>
      <c r="D535" s="396"/>
      <c r="E535" s="390"/>
      <c r="F535" s="229" t="s">
        <v>271</v>
      </c>
      <c r="G535" s="84"/>
      <c r="H535" s="231" t="s">
        <v>857</v>
      </c>
      <c r="I535" s="221"/>
      <c r="J535" s="224"/>
      <c r="K535" s="227"/>
      <c r="L535" s="224"/>
    </row>
    <row r="536" spans="1:12" ht="15.9" customHeight="1">
      <c r="A536" s="89"/>
      <c r="B536" s="390"/>
      <c r="C536" s="400"/>
      <c r="D536" s="396"/>
      <c r="E536" s="390"/>
      <c r="F536" s="229" t="s">
        <v>272</v>
      </c>
      <c r="G536" s="84"/>
      <c r="H536" s="231" t="s">
        <v>858</v>
      </c>
      <c r="I536" s="221" t="s">
        <v>554</v>
      </c>
      <c r="J536" s="225"/>
      <c r="K536" s="221" t="s">
        <v>554</v>
      </c>
      <c r="L536" s="225"/>
    </row>
    <row r="537" spans="1:12" ht="15.9" customHeight="1">
      <c r="A537" s="89"/>
      <c r="B537" s="391"/>
      <c r="C537" s="401"/>
      <c r="D537" s="397"/>
      <c r="E537" s="391"/>
      <c r="F537" s="232"/>
      <c r="G537" s="233" t="e">
        <f ca="1">"PER " &amp; UPPER(Unitname(E534))</f>
        <v>#NAME?</v>
      </c>
      <c r="H537" s="234"/>
      <c r="I537" s="222"/>
      <c r="J537" s="225"/>
      <c r="K537" s="228"/>
      <c r="L537" s="225"/>
    </row>
    <row r="538" spans="1:12" ht="22.5" customHeight="1">
      <c r="A538" s="89">
        <f ca="1">MAX($A$1:OFFSET(A538,-1,0))+1</f>
        <v>141</v>
      </c>
      <c r="B538" s="389" t="str">
        <f ca="1">TRIM(INDEX(Est_Sec, A538, 1))</f>
        <v>87</v>
      </c>
      <c r="C538" s="399" t="str">
        <f ca="1">TRIM((INDEX(Est_Sec,A538,2)))</f>
        <v>559</v>
      </c>
      <c r="D538" s="395">
        <f ca="1">INDEX(Est_Sec, A538, 5)</f>
        <v>1000</v>
      </c>
      <c r="E538" s="389" t="str">
        <f ca="1">UPPER(TRIM(INDEX(Est_Sec, A538, 4)))</f>
        <v>LF</v>
      </c>
      <c r="F538" s="392" t="str">
        <f ca="1">TRIM(INDEX(Est_Sec, A538, 3))</f>
        <v>Construction Safety Fence</v>
      </c>
      <c r="G538" s="393"/>
      <c r="H538" s="394"/>
      <c r="I538" s="220"/>
      <c r="J538" s="223"/>
      <c r="K538" s="226"/>
      <c r="L538" s="223"/>
    </row>
    <row r="539" spans="1:12" ht="15.9" customHeight="1">
      <c r="A539" s="89"/>
      <c r="B539" s="390"/>
      <c r="C539" s="400"/>
      <c r="D539" s="396"/>
      <c r="E539" s="390"/>
      <c r="F539" s="229" t="s">
        <v>271</v>
      </c>
      <c r="G539" s="84"/>
      <c r="H539" s="231" t="s">
        <v>857</v>
      </c>
      <c r="I539" s="221"/>
      <c r="J539" s="224"/>
      <c r="K539" s="227"/>
      <c r="L539" s="224"/>
    </row>
    <row r="540" spans="1:12" ht="15.9" customHeight="1">
      <c r="A540" s="89"/>
      <c r="B540" s="390"/>
      <c r="C540" s="400"/>
      <c r="D540" s="396"/>
      <c r="E540" s="390"/>
      <c r="F540" s="229" t="s">
        <v>272</v>
      </c>
      <c r="G540" s="84"/>
      <c r="H540" s="231" t="s">
        <v>858</v>
      </c>
      <c r="I540" s="221" t="s">
        <v>554</v>
      </c>
      <c r="J540" s="225"/>
      <c r="K540" s="221" t="s">
        <v>554</v>
      </c>
      <c r="L540" s="225"/>
    </row>
    <row r="541" spans="1:12" ht="15.9" customHeight="1">
      <c r="A541" s="89"/>
      <c r="B541" s="391"/>
      <c r="C541" s="401"/>
      <c r="D541" s="397"/>
      <c r="E541" s="391"/>
      <c r="F541" s="232"/>
      <c r="G541" s="233" t="e">
        <f ca="1">"PER " &amp; UPPER(Unitname(E538))</f>
        <v>#NAME?</v>
      </c>
      <c r="H541" s="234"/>
      <c r="I541" s="222"/>
      <c r="J541" s="225"/>
      <c r="K541" s="228"/>
      <c r="L541" s="225"/>
    </row>
    <row r="542" spans="1:12" ht="33.75" customHeight="1">
      <c r="A542" s="89">
        <f ca="1">MAX($A$1:OFFSET(A542,-1,0))+1</f>
        <v>142</v>
      </c>
      <c r="B542" s="389" t="str">
        <f ca="1">TRIM(INDEX(Est_Sec, A542, 1))</f>
        <v>88</v>
      </c>
      <c r="C542" s="399" t="str">
        <f ca="1">TRIM((INDEX(Est_Sec,A542,2)))</f>
        <v>672</v>
      </c>
      <c r="D542" s="395">
        <f ca="1">INDEX(Est_Sec, A542, 5)</f>
        <v>1000</v>
      </c>
      <c r="E542" s="389" t="str">
        <f ca="1">UPPER(TRIM(INDEX(Est_Sec, A542, 4)))</f>
        <v>HR</v>
      </c>
      <c r="F542" s="392" t="str">
        <f ca="1">TRIM(INDEX(Est_Sec, A542, 3))</f>
        <v>Off Duty Uniformed Police Officer - As Directed by Engineer (Min. Bid $25/hr)</v>
      </c>
      <c r="G542" s="393"/>
      <c r="H542" s="394"/>
      <c r="I542" s="220"/>
      <c r="J542" s="223"/>
      <c r="K542" s="226"/>
      <c r="L542" s="223"/>
    </row>
    <row r="543" spans="1:12" ht="15.9" customHeight="1">
      <c r="A543" s="89"/>
      <c r="B543" s="390"/>
      <c r="C543" s="400"/>
      <c r="D543" s="396"/>
      <c r="E543" s="390"/>
      <c r="F543" s="229" t="s">
        <v>271</v>
      </c>
      <c r="G543" s="84"/>
      <c r="H543" s="231" t="s">
        <v>857</v>
      </c>
      <c r="I543" s="221"/>
      <c r="J543" s="224"/>
      <c r="K543" s="227"/>
      <c r="L543" s="224"/>
    </row>
    <row r="544" spans="1:12" ht="15.9" customHeight="1">
      <c r="A544" s="89"/>
      <c r="B544" s="390"/>
      <c r="C544" s="400"/>
      <c r="D544" s="396"/>
      <c r="E544" s="390"/>
      <c r="F544" s="229" t="s">
        <v>272</v>
      </c>
      <c r="G544" s="84"/>
      <c r="H544" s="231" t="s">
        <v>858</v>
      </c>
      <c r="I544" s="221" t="s">
        <v>554</v>
      </c>
      <c r="J544" s="225"/>
      <c r="K544" s="221" t="s">
        <v>554</v>
      </c>
      <c r="L544" s="225"/>
    </row>
    <row r="545" spans="1:12" ht="15.9" customHeight="1">
      <c r="A545" s="89"/>
      <c r="B545" s="391"/>
      <c r="C545" s="401"/>
      <c r="D545" s="397"/>
      <c r="E545" s="391"/>
      <c r="F545" s="232"/>
      <c r="G545" s="233" t="e">
        <f ca="1">"PER " &amp; UPPER(Unitname(E542))</f>
        <v>#NAME?</v>
      </c>
      <c r="H545" s="234"/>
      <c r="I545" s="222"/>
      <c r="J545" s="225"/>
      <c r="K545" s="228"/>
      <c r="L545" s="225"/>
    </row>
    <row r="546" spans="1:12" ht="22.5" customHeight="1">
      <c r="A546" s="89">
        <f ca="1">MAX($A$1:OFFSET(A546,-1,0))+1</f>
        <v>143</v>
      </c>
      <c r="B546" s="389" t="str">
        <f ca="1">TRIM(INDEX(Est_Sec, A546, 1))</f>
        <v>SUBTOTAL SECTION 13 - EXTRA WORK ITEMS (Bid Items 83 - 88):</v>
      </c>
      <c r="C546" s="399" t="str">
        <f ca="1">TRIM((INDEX(Est_Sec,A546,2)))</f>
        <v/>
      </c>
      <c r="D546" s="395">
        <f ca="1">INDEX(Est_Sec, A546, 5)</f>
        <v>0</v>
      </c>
      <c r="E546" s="389" t="str">
        <f ca="1">UPPER(TRIM(INDEX(Est_Sec, A546, 4)))</f>
        <v/>
      </c>
      <c r="F546" s="392" t="str">
        <f ca="1">TRIM(INDEX(Est_Sec, A546, 3))</f>
        <v/>
      </c>
      <c r="G546" s="393"/>
      <c r="H546" s="394"/>
      <c r="I546" s="220"/>
      <c r="J546" s="223"/>
      <c r="K546" s="226"/>
      <c r="L546" s="223"/>
    </row>
    <row r="547" spans="1:12" ht="15.9" customHeight="1">
      <c r="A547" s="89"/>
      <c r="B547" s="390"/>
      <c r="C547" s="400"/>
      <c r="D547" s="396"/>
      <c r="E547" s="390"/>
      <c r="F547" s="229" t="s">
        <v>271</v>
      </c>
      <c r="G547" s="84"/>
      <c r="H547" s="231" t="s">
        <v>857</v>
      </c>
      <c r="I547" s="221"/>
      <c r="J547" s="224"/>
      <c r="K547" s="227"/>
      <c r="L547" s="224"/>
    </row>
    <row r="548" spans="1:12" ht="15.9" customHeight="1">
      <c r="A548" s="89"/>
      <c r="B548" s="390"/>
      <c r="C548" s="400"/>
      <c r="D548" s="396"/>
      <c r="E548" s="390"/>
      <c r="F548" s="229" t="s">
        <v>272</v>
      </c>
      <c r="G548" s="84"/>
      <c r="H548" s="231" t="s">
        <v>858</v>
      </c>
      <c r="I548" s="221" t="s">
        <v>554</v>
      </c>
      <c r="J548" s="225"/>
      <c r="K548" s="221" t="s">
        <v>554</v>
      </c>
      <c r="L548" s="225"/>
    </row>
    <row r="549" spans="1:12" ht="15.9" customHeight="1">
      <c r="A549" s="89"/>
      <c r="B549" s="391"/>
      <c r="C549" s="401"/>
      <c r="D549" s="397"/>
      <c r="E549" s="391"/>
      <c r="F549" s="232"/>
      <c r="G549" s="233" t="e">
        <f ca="1">"PER " &amp; UPPER(Unitname(E546))</f>
        <v>#NAME?</v>
      </c>
      <c r="H549" s="234"/>
      <c r="I549" s="222"/>
      <c r="J549" s="225"/>
      <c r="K549" s="228"/>
      <c r="L549" s="225"/>
    </row>
    <row r="550" spans="1:12" ht="22.5" customHeight="1">
      <c r="A550" s="89">
        <f ca="1">MAX($A$1:OFFSET(A550,-1,0))+1</f>
        <v>144</v>
      </c>
      <c r="B550" s="389" t="str">
        <f ca="1">TRIM(INDEX(Est_Sec, A550, 1))</f>
        <v/>
      </c>
      <c r="C550" s="399" t="str">
        <f ca="1">TRIM((INDEX(Est_Sec,A550,2)))</f>
        <v/>
      </c>
      <c r="D550" s="395">
        <f ca="1">INDEX(Est_Sec, A550, 5)</f>
        <v>0</v>
      </c>
      <c r="E550" s="389" t="str">
        <f ca="1">UPPER(TRIM(INDEX(Est_Sec, A550, 4)))</f>
        <v/>
      </c>
      <c r="F550" s="392" t="str">
        <f ca="1">TRIM(INDEX(Est_Sec, A550, 3))</f>
        <v/>
      </c>
      <c r="G550" s="393"/>
      <c r="H550" s="394"/>
      <c r="I550" s="220"/>
      <c r="J550" s="223"/>
      <c r="K550" s="226"/>
      <c r="L550" s="223"/>
    </row>
    <row r="551" spans="1:12" ht="15.9" customHeight="1">
      <c r="A551" s="89"/>
      <c r="B551" s="390"/>
      <c r="C551" s="400"/>
      <c r="D551" s="396"/>
      <c r="E551" s="390"/>
      <c r="F551" s="229" t="s">
        <v>271</v>
      </c>
      <c r="G551" s="84"/>
      <c r="H551" s="231" t="s">
        <v>857</v>
      </c>
      <c r="I551" s="221"/>
      <c r="J551" s="224"/>
      <c r="K551" s="227"/>
      <c r="L551" s="224"/>
    </row>
    <row r="552" spans="1:12" ht="15.9" customHeight="1">
      <c r="A552" s="89"/>
      <c r="B552" s="390"/>
      <c r="C552" s="400"/>
      <c r="D552" s="396"/>
      <c r="E552" s="390"/>
      <c r="F552" s="229" t="s">
        <v>272</v>
      </c>
      <c r="G552" s="84"/>
      <c r="H552" s="231" t="s">
        <v>858</v>
      </c>
      <c r="I552" s="221" t="s">
        <v>554</v>
      </c>
      <c r="J552" s="225"/>
      <c r="K552" s="221" t="s">
        <v>554</v>
      </c>
      <c r="L552" s="225"/>
    </row>
    <row r="553" spans="1:12" ht="15.9" customHeight="1">
      <c r="A553" s="89"/>
      <c r="B553" s="391"/>
      <c r="C553" s="401"/>
      <c r="D553" s="397"/>
      <c r="E553" s="391"/>
      <c r="F553" s="232"/>
      <c r="G553" s="233" t="e">
        <f ca="1">"PER " &amp; UPPER(Unitname(E550))</f>
        <v>#NAME?</v>
      </c>
      <c r="H553" s="234"/>
      <c r="I553" s="222"/>
      <c r="J553" s="225"/>
      <c r="K553" s="228"/>
      <c r="L553" s="225"/>
    </row>
    <row r="554" spans="1:12" ht="22.5" customHeight="1">
      <c r="A554" s="89">
        <f ca="1">MAX($A$1:OFFSET(A554,-1,0))+1</f>
        <v>145</v>
      </c>
      <c r="B554" s="389" t="str">
        <f ca="1">TRIM(INDEX(Est_Sec, A554, 1))</f>
        <v/>
      </c>
      <c r="C554" s="399" t="str">
        <f ca="1">TRIM((INDEX(Est_Sec,A554,2)))</f>
        <v/>
      </c>
      <c r="D554" s="395">
        <f ca="1">INDEX(Est_Sec, A554, 5)</f>
        <v>0</v>
      </c>
      <c r="E554" s="389" t="str">
        <f ca="1">UPPER(TRIM(INDEX(Est_Sec, A554, 4)))</f>
        <v/>
      </c>
      <c r="F554" s="392" t="str">
        <f ca="1">TRIM(INDEX(Est_Sec, A554, 3))</f>
        <v/>
      </c>
      <c r="G554" s="393"/>
      <c r="H554" s="394"/>
      <c r="I554" s="220"/>
      <c r="J554" s="223"/>
      <c r="K554" s="226"/>
      <c r="L554" s="223"/>
    </row>
    <row r="555" spans="1:12" ht="15.9" customHeight="1">
      <c r="A555" s="89"/>
      <c r="B555" s="390"/>
      <c r="C555" s="400"/>
      <c r="D555" s="396"/>
      <c r="E555" s="390"/>
      <c r="F555" s="229" t="s">
        <v>271</v>
      </c>
      <c r="G555" s="84"/>
      <c r="H555" s="231" t="s">
        <v>857</v>
      </c>
      <c r="I555" s="221"/>
      <c r="J555" s="224"/>
      <c r="K555" s="227"/>
      <c r="L555" s="224"/>
    </row>
    <row r="556" spans="1:12" ht="15.9" customHeight="1">
      <c r="A556" s="89"/>
      <c r="B556" s="390"/>
      <c r="C556" s="400"/>
      <c r="D556" s="396"/>
      <c r="E556" s="390"/>
      <c r="F556" s="229" t="s">
        <v>272</v>
      </c>
      <c r="G556" s="84"/>
      <c r="H556" s="231" t="s">
        <v>858</v>
      </c>
      <c r="I556" s="221" t="s">
        <v>554</v>
      </c>
      <c r="J556" s="225"/>
      <c r="K556" s="221" t="s">
        <v>554</v>
      </c>
      <c r="L556" s="225"/>
    </row>
    <row r="557" spans="1:12" ht="15.9" customHeight="1">
      <c r="A557" s="89"/>
      <c r="B557" s="391"/>
      <c r="C557" s="401"/>
      <c r="D557" s="397"/>
      <c r="E557" s="391"/>
      <c r="F557" s="232"/>
      <c r="G557" s="233" t="e">
        <f ca="1">"PER " &amp; UPPER(Unitname(E554))</f>
        <v>#NAME?</v>
      </c>
      <c r="H557" s="234"/>
      <c r="I557" s="222"/>
      <c r="J557" s="225"/>
      <c r="K557" s="228"/>
      <c r="L557" s="225"/>
    </row>
    <row r="558" spans="1:12" ht="22.5" customHeight="1">
      <c r="A558" s="89">
        <f ca="1">MAX($A$1:OFFSET(A558,-1,0))+1</f>
        <v>146</v>
      </c>
      <c r="B558" s="389" t="str">
        <f ca="1">TRIM(INDEX(Est_Sec, A558, 1))</f>
        <v/>
      </c>
      <c r="C558" s="399" t="str">
        <f ca="1">TRIM((INDEX(Est_Sec,A558,2)))</f>
        <v/>
      </c>
      <c r="D558" s="395">
        <f ca="1">INDEX(Est_Sec, A558, 5)</f>
        <v>0</v>
      </c>
      <c r="E558" s="389" t="str">
        <f ca="1">UPPER(TRIM(INDEX(Est_Sec, A558, 4)))</f>
        <v/>
      </c>
      <c r="F558" s="392" t="str">
        <f ca="1">TRIM(INDEX(Est_Sec, A558, 3))</f>
        <v/>
      </c>
      <c r="G558" s="393"/>
      <c r="H558" s="394"/>
      <c r="I558" s="220"/>
      <c r="J558" s="223"/>
      <c r="K558" s="226"/>
      <c r="L558" s="223"/>
    </row>
    <row r="559" spans="1:12" ht="15.9" customHeight="1">
      <c r="A559" s="89"/>
      <c r="B559" s="390"/>
      <c r="C559" s="400"/>
      <c r="D559" s="396"/>
      <c r="E559" s="390"/>
      <c r="F559" s="229" t="s">
        <v>271</v>
      </c>
      <c r="G559" s="84"/>
      <c r="H559" s="231" t="s">
        <v>857</v>
      </c>
      <c r="I559" s="221"/>
      <c r="J559" s="224"/>
      <c r="K559" s="227"/>
      <c r="L559" s="224"/>
    </row>
    <row r="560" spans="1:12" ht="15.9" customHeight="1">
      <c r="A560" s="89"/>
      <c r="B560" s="390"/>
      <c r="C560" s="400"/>
      <c r="D560" s="396"/>
      <c r="E560" s="390"/>
      <c r="F560" s="229" t="s">
        <v>272</v>
      </c>
      <c r="G560" s="84"/>
      <c r="H560" s="231" t="s">
        <v>858</v>
      </c>
      <c r="I560" s="221" t="s">
        <v>554</v>
      </c>
      <c r="J560" s="225"/>
      <c r="K560" s="221" t="s">
        <v>554</v>
      </c>
      <c r="L560" s="225"/>
    </row>
    <row r="561" spans="1:12" ht="15.9" customHeight="1">
      <c r="A561" s="89"/>
      <c r="B561" s="391"/>
      <c r="C561" s="401"/>
      <c r="D561" s="397"/>
      <c r="E561" s="391"/>
      <c r="F561" s="232"/>
      <c r="G561" s="233" t="e">
        <f ca="1">"PER " &amp; UPPER(Unitname(E558))</f>
        <v>#NAME?</v>
      </c>
      <c r="H561" s="234"/>
      <c r="I561" s="222"/>
      <c r="J561" s="225"/>
      <c r="K561" s="228"/>
      <c r="L561" s="225"/>
    </row>
    <row r="562" spans="1:12" ht="33.75" customHeight="1">
      <c r="A562" s="89">
        <f ca="1">MAX($A$1:OFFSET(A562,-1,0))+1</f>
        <v>147</v>
      </c>
      <c r="B562" s="389" t="str">
        <f ca="1">TRIM(INDEX(Est_Sec, A562, 1))</f>
        <v/>
      </c>
      <c r="C562" s="399" t="str">
        <f ca="1">TRIM((INDEX(Est_Sec,A562,2)))</f>
        <v/>
      </c>
      <c r="D562" s="395">
        <f ca="1">INDEX(Est_Sec, A562, 5)</f>
        <v>0</v>
      </c>
      <c r="E562" s="389" t="str">
        <f ca="1">UPPER(TRIM(INDEX(Est_Sec, A562, 4)))</f>
        <v/>
      </c>
      <c r="F562" s="392" t="str">
        <f ca="1">TRIM(INDEX(Est_Sec, A562, 3))</f>
        <v/>
      </c>
      <c r="G562" s="393"/>
      <c r="H562" s="394"/>
      <c r="I562" s="220"/>
      <c r="J562" s="223"/>
      <c r="K562" s="226"/>
      <c r="L562" s="223"/>
    </row>
    <row r="563" spans="1:12" ht="15.9" customHeight="1">
      <c r="A563" s="89"/>
      <c r="B563" s="390"/>
      <c r="C563" s="400"/>
      <c r="D563" s="396"/>
      <c r="E563" s="390"/>
      <c r="F563" s="229" t="s">
        <v>271</v>
      </c>
      <c r="G563" s="84"/>
      <c r="H563" s="231" t="s">
        <v>857</v>
      </c>
      <c r="I563" s="221"/>
      <c r="J563" s="224"/>
      <c r="K563" s="227"/>
      <c r="L563" s="224"/>
    </row>
    <row r="564" spans="1:12" ht="15.9" customHeight="1">
      <c r="A564" s="89"/>
      <c r="B564" s="390"/>
      <c r="C564" s="400"/>
      <c r="D564" s="396"/>
      <c r="E564" s="390"/>
      <c r="F564" s="229" t="s">
        <v>272</v>
      </c>
      <c r="G564" s="84"/>
      <c r="H564" s="231" t="s">
        <v>858</v>
      </c>
      <c r="I564" s="221" t="s">
        <v>554</v>
      </c>
      <c r="J564" s="225"/>
      <c r="K564" s="221" t="s">
        <v>554</v>
      </c>
      <c r="L564" s="225"/>
    </row>
    <row r="565" spans="1:12" ht="15.9" customHeight="1">
      <c r="A565" s="89"/>
      <c r="B565" s="391"/>
      <c r="C565" s="401"/>
      <c r="D565" s="397"/>
      <c r="E565" s="391"/>
      <c r="F565" s="232"/>
      <c r="G565" s="233" t="e">
        <f ca="1">"PER " &amp; UPPER(Unitname(E562))</f>
        <v>#NAME?</v>
      </c>
      <c r="H565" s="234"/>
      <c r="I565" s="222"/>
      <c r="J565" s="225"/>
      <c r="K565" s="228"/>
      <c r="L565" s="225"/>
    </row>
    <row r="566" spans="1:12" ht="45" customHeight="1">
      <c r="A566" s="89">
        <f ca="1">MAX($A$1:OFFSET(A566,-1,0))+1</f>
        <v>148</v>
      </c>
      <c r="B566" s="389" t="str">
        <f ca="1">TRIM(INDEX(Est_Sec, A566, 1))</f>
        <v/>
      </c>
      <c r="C566" s="399" t="str">
        <f ca="1">TRIM((INDEX(Est_Sec,A566,2)))</f>
        <v/>
      </c>
      <c r="D566" s="395">
        <f ca="1">INDEX(Est_Sec, A566, 5)</f>
        <v>0</v>
      </c>
      <c r="E566" s="389" t="str">
        <f ca="1">UPPER(TRIM(INDEX(Est_Sec, A566, 4)))</f>
        <v/>
      </c>
      <c r="F566" s="392" t="str">
        <f ca="1">TRIM(INDEX(Est_Sec, A566, 3))</f>
        <v/>
      </c>
      <c r="G566" s="393"/>
      <c r="H566" s="394"/>
      <c r="I566" s="220"/>
      <c r="J566" s="223"/>
      <c r="K566" s="226"/>
      <c r="L566" s="223"/>
    </row>
    <row r="567" spans="1:12" ht="15.9" customHeight="1">
      <c r="A567" s="89"/>
      <c r="B567" s="390"/>
      <c r="C567" s="400"/>
      <c r="D567" s="396"/>
      <c r="E567" s="390"/>
      <c r="F567" s="229" t="s">
        <v>271</v>
      </c>
      <c r="G567" s="84"/>
      <c r="H567" s="231" t="s">
        <v>857</v>
      </c>
      <c r="I567" s="221"/>
      <c r="J567" s="224"/>
      <c r="K567" s="227"/>
      <c r="L567" s="224"/>
    </row>
    <row r="568" spans="1:12" ht="15.9" customHeight="1">
      <c r="A568" s="89"/>
      <c r="B568" s="390"/>
      <c r="C568" s="400"/>
      <c r="D568" s="396"/>
      <c r="E568" s="390"/>
      <c r="F568" s="229" t="s">
        <v>272</v>
      </c>
      <c r="G568" s="84"/>
      <c r="H568" s="231" t="s">
        <v>858</v>
      </c>
      <c r="I568" s="221" t="s">
        <v>554</v>
      </c>
      <c r="J568" s="225"/>
      <c r="K568" s="221" t="s">
        <v>554</v>
      </c>
      <c r="L568" s="225"/>
    </row>
    <row r="569" spans="1:12" ht="15.9" customHeight="1">
      <c r="A569" s="89"/>
      <c r="B569" s="391"/>
      <c r="C569" s="401"/>
      <c r="D569" s="397"/>
      <c r="E569" s="391"/>
      <c r="F569" s="232"/>
      <c r="G569" s="233" t="e">
        <f ca="1">"PER " &amp; UPPER(Unitname(E566))</f>
        <v>#NAME?</v>
      </c>
      <c r="H569" s="234"/>
      <c r="I569" s="222"/>
      <c r="J569" s="225"/>
      <c r="K569" s="228"/>
      <c r="L569" s="225"/>
    </row>
    <row r="570" spans="1:12" ht="33.75" customHeight="1">
      <c r="A570" s="89">
        <f ca="1">MAX($A$1:OFFSET(A570,-1,0))+1</f>
        <v>149</v>
      </c>
      <c r="B570" s="389" t="str">
        <f ca="1">TRIM(INDEX(Est_Sec, A570, 1))</f>
        <v/>
      </c>
      <c r="C570" s="399" t="str">
        <f ca="1">TRIM((INDEX(Est_Sec,A570,2)))</f>
        <v/>
      </c>
      <c r="D570" s="395">
        <f ca="1">INDEX(Est_Sec, A570, 5)</f>
        <v>0</v>
      </c>
      <c r="E570" s="389" t="str">
        <f ca="1">UPPER(TRIM(INDEX(Est_Sec, A570, 4)))</f>
        <v/>
      </c>
      <c r="F570" s="392" t="str">
        <f ca="1">TRIM(INDEX(Est_Sec, A570, 3))</f>
        <v/>
      </c>
      <c r="G570" s="393"/>
      <c r="H570" s="394"/>
      <c r="I570" s="220"/>
      <c r="J570" s="223"/>
      <c r="K570" s="226"/>
      <c r="L570" s="223"/>
    </row>
    <row r="571" spans="1:12" ht="15.9" customHeight="1">
      <c r="A571" s="89"/>
      <c r="B571" s="390"/>
      <c r="C571" s="400"/>
      <c r="D571" s="396"/>
      <c r="E571" s="390"/>
      <c r="F571" s="229" t="s">
        <v>271</v>
      </c>
      <c r="G571" s="84"/>
      <c r="H571" s="231" t="s">
        <v>857</v>
      </c>
      <c r="I571" s="221"/>
      <c r="J571" s="224"/>
      <c r="K571" s="227"/>
      <c r="L571" s="224"/>
    </row>
    <row r="572" spans="1:12" ht="15.9" customHeight="1">
      <c r="A572" s="89"/>
      <c r="B572" s="390"/>
      <c r="C572" s="400"/>
      <c r="D572" s="396"/>
      <c r="E572" s="390"/>
      <c r="F572" s="229" t="s">
        <v>272</v>
      </c>
      <c r="G572" s="84"/>
      <c r="H572" s="231" t="s">
        <v>858</v>
      </c>
      <c r="I572" s="221" t="s">
        <v>554</v>
      </c>
      <c r="J572" s="225"/>
      <c r="K572" s="221" t="s">
        <v>554</v>
      </c>
      <c r="L572" s="225"/>
    </row>
    <row r="573" spans="1:12" ht="15.9" customHeight="1">
      <c r="A573" s="89"/>
      <c r="B573" s="391"/>
      <c r="C573" s="401"/>
      <c r="D573" s="397"/>
      <c r="E573" s="391"/>
      <c r="F573" s="232"/>
      <c r="G573" s="233" t="e">
        <f ca="1">"PER " &amp; UPPER(Unitname(E570))</f>
        <v>#NAME?</v>
      </c>
      <c r="H573" s="234"/>
      <c r="I573" s="222"/>
      <c r="J573" s="225"/>
      <c r="K573" s="228"/>
      <c r="L573" s="225"/>
    </row>
    <row r="574" spans="1:12" ht="33.75" customHeight="1">
      <c r="A574" s="89">
        <f ca="1">MAX($A$1:OFFSET(A574,-1,0))+1</f>
        <v>150</v>
      </c>
      <c r="B574" s="389" t="str">
        <f ca="1">TRIM(INDEX(Est_Sec, A574, 1))</f>
        <v/>
      </c>
      <c r="C574" s="399" t="str">
        <f ca="1">TRIM((INDEX(Est_Sec,A574,2)))</f>
        <v/>
      </c>
      <c r="D574" s="395">
        <f ca="1">INDEX(Est_Sec, A574, 5)</f>
        <v>0</v>
      </c>
      <c r="E574" s="389" t="str">
        <f ca="1">UPPER(TRIM(INDEX(Est_Sec, A574, 4)))</f>
        <v/>
      </c>
      <c r="F574" s="392" t="str">
        <f ca="1">TRIM(INDEX(Est_Sec, A574, 3))</f>
        <v/>
      </c>
      <c r="G574" s="393"/>
      <c r="H574" s="394"/>
      <c r="I574" s="220"/>
      <c r="J574" s="223"/>
      <c r="K574" s="226"/>
      <c r="L574" s="223"/>
    </row>
    <row r="575" spans="1:12" ht="15.9" customHeight="1">
      <c r="A575" s="89"/>
      <c r="B575" s="390"/>
      <c r="C575" s="400"/>
      <c r="D575" s="396"/>
      <c r="E575" s="390"/>
      <c r="F575" s="229" t="s">
        <v>271</v>
      </c>
      <c r="G575" s="84"/>
      <c r="H575" s="231" t="s">
        <v>857</v>
      </c>
      <c r="I575" s="221"/>
      <c r="J575" s="224"/>
      <c r="K575" s="227"/>
      <c r="L575" s="224"/>
    </row>
    <row r="576" spans="1:12" ht="15.9" customHeight="1">
      <c r="A576" s="89"/>
      <c r="B576" s="390"/>
      <c r="C576" s="400"/>
      <c r="D576" s="396"/>
      <c r="E576" s="390"/>
      <c r="F576" s="229" t="s">
        <v>272</v>
      </c>
      <c r="G576" s="84"/>
      <c r="H576" s="231" t="s">
        <v>858</v>
      </c>
      <c r="I576" s="221" t="s">
        <v>554</v>
      </c>
      <c r="J576" s="225"/>
      <c r="K576" s="221" t="s">
        <v>554</v>
      </c>
      <c r="L576" s="225"/>
    </row>
    <row r="577" spans="1:12" ht="15.9" customHeight="1">
      <c r="A577" s="89"/>
      <c r="B577" s="391"/>
      <c r="C577" s="401"/>
      <c r="D577" s="397"/>
      <c r="E577" s="391"/>
      <c r="F577" s="232"/>
      <c r="G577" s="233" t="e">
        <f ca="1">"PER " &amp; UPPER(Unitname(E574))</f>
        <v>#NAME?</v>
      </c>
      <c r="H577" s="234"/>
      <c r="I577" s="222"/>
      <c r="J577" s="225"/>
      <c r="K577" s="228"/>
      <c r="L577" s="225"/>
    </row>
    <row r="578" spans="1:12" ht="33.75" customHeight="1">
      <c r="A578" s="89">
        <f ca="1">MAX($A$1:OFFSET(A578,-1,0))+1</f>
        <v>151</v>
      </c>
      <c r="B578" s="389" t="str">
        <f ca="1">TRIM(INDEX(Est_Sec, A578, 1))</f>
        <v/>
      </c>
      <c r="C578" s="399" t="str">
        <f ca="1">TRIM((INDEX(Est_Sec,A578,2)))</f>
        <v/>
      </c>
      <c r="D578" s="395">
        <f ca="1">INDEX(Est_Sec, A578, 5)</f>
        <v>0</v>
      </c>
      <c r="E578" s="389" t="str">
        <f ca="1">UPPER(TRIM(INDEX(Est_Sec, A578, 4)))</f>
        <v/>
      </c>
      <c r="F578" s="392" t="str">
        <f ca="1">TRIM(INDEX(Est_Sec, A578, 3))</f>
        <v/>
      </c>
      <c r="G578" s="393"/>
      <c r="H578" s="394"/>
      <c r="I578" s="220"/>
      <c r="J578" s="223"/>
      <c r="K578" s="226"/>
      <c r="L578" s="223"/>
    </row>
    <row r="579" spans="1:12" ht="15.9" customHeight="1">
      <c r="A579" s="89"/>
      <c r="B579" s="390"/>
      <c r="C579" s="400"/>
      <c r="D579" s="396"/>
      <c r="E579" s="390"/>
      <c r="F579" s="229" t="s">
        <v>271</v>
      </c>
      <c r="G579" s="84"/>
      <c r="H579" s="231" t="s">
        <v>857</v>
      </c>
      <c r="I579" s="221"/>
      <c r="J579" s="224"/>
      <c r="K579" s="227"/>
      <c r="L579" s="224"/>
    </row>
    <row r="580" spans="1:12" ht="15.9" customHeight="1">
      <c r="A580" s="89"/>
      <c r="B580" s="390"/>
      <c r="C580" s="400"/>
      <c r="D580" s="396"/>
      <c r="E580" s="390"/>
      <c r="F580" s="229" t="s">
        <v>272</v>
      </c>
      <c r="G580" s="84"/>
      <c r="H580" s="231" t="s">
        <v>858</v>
      </c>
      <c r="I580" s="221" t="s">
        <v>554</v>
      </c>
      <c r="J580" s="225"/>
      <c r="K580" s="221" t="s">
        <v>554</v>
      </c>
      <c r="L580" s="225"/>
    </row>
    <row r="581" spans="1:12" ht="15.9" customHeight="1">
      <c r="A581" s="89"/>
      <c r="B581" s="391"/>
      <c r="C581" s="401"/>
      <c r="D581" s="397"/>
      <c r="E581" s="391"/>
      <c r="F581" s="232"/>
      <c r="G581" s="233" t="e">
        <f ca="1">"PER " &amp; UPPER(Unitname(E578))</f>
        <v>#NAME?</v>
      </c>
      <c r="H581" s="234"/>
      <c r="I581" s="222"/>
      <c r="J581" s="225"/>
      <c r="K581" s="228"/>
      <c r="L581" s="225"/>
    </row>
    <row r="582" spans="1:12" ht="22.5" customHeight="1">
      <c r="A582" s="89">
        <f ca="1">MAX($A$1:OFFSET(A582,-1,0))+1</f>
        <v>152</v>
      </c>
      <c r="B582" s="389" t="str">
        <f ca="1">TRIM(INDEX(Est_Sec, A582, 1))</f>
        <v/>
      </c>
      <c r="C582" s="399" t="str">
        <f ca="1">TRIM((INDEX(Est_Sec,A582,2)))</f>
        <v/>
      </c>
      <c r="D582" s="395">
        <f ca="1">INDEX(Est_Sec, A582, 5)</f>
        <v>0</v>
      </c>
      <c r="E582" s="389" t="str">
        <f ca="1">UPPER(TRIM(INDEX(Est_Sec, A582, 4)))</f>
        <v/>
      </c>
      <c r="F582" s="392" t="str">
        <f ca="1">TRIM(INDEX(Est_Sec, A582, 3))</f>
        <v/>
      </c>
      <c r="G582" s="393"/>
      <c r="H582" s="394"/>
      <c r="I582" s="220"/>
      <c r="J582" s="223"/>
      <c r="K582" s="226"/>
      <c r="L582" s="223"/>
    </row>
    <row r="583" spans="1:12" ht="15.9" customHeight="1">
      <c r="A583" s="89"/>
      <c r="B583" s="390"/>
      <c r="C583" s="400"/>
      <c r="D583" s="396"/>
      <c r="E583" s="390"/>
      <c r="F583" s="229" t="s">
        <v>271</v>
      </c>
      <c r="G583" s="84"/>
      <c r="H583" s="231" t="s">
        <v>857</v>
      </c>
      <c r="I583" s="221"/>
      <c r="J583" s="224"/>
      <c r="K583" s="227"/>
      <c r="L583" s="224"/>
    </row>
    <row r="584" spans="1:12" ht="15.9" customHeight="1">
      <c r="A584" s="89"/>
      <c r="B584" s="390"/>
      <c r="C584" s="400"/>
      <c r="D584" s="396"/>
      <c r="E584" s="390"/>
      <c r="F584" s="229" t="s">
        <v>272</v>
      </c>
      <c r="G584" s="84"/>
      <c r="H584" s="231" t="s">
        <v>858</v>
      </c>
      <c r="I584" s="221" t="s">
        <v>554</v>
      </c>
      <c r="J584" s="225"/>
      <c r="K584" s="221" t="s">
        <v>554</v>
      </c>
      <c r="L584" s="225"/>
    </row>
    <row r="585" spans="1:12" ht="15.9" customHeight="1">
      <c r="A585" s="89"/>
      <c r="B585" s="391"/>
      <c r="C585" s="401"/>
      <c r="D585" s="397"/>
      <c r="E585" s="391"/>
      <c r="F585" s="232"/>
      <c r="G585" s="233" t="e">
        <f ca="1">"PER " &amp; UPPER(Unitname(E582))</f>
        <v>#NAME?</v>
      </c>
      <c r="H585" s="234"/>
      <c r="I585" s="222"/>
      <c r="J585" s="225"/>
      <c r="K585" s="228"/>
      <c r="L585" s="225"/>
    </row>
    <row r="586" spans="1:12" ht="33.75" customHeight="1">
      <c r="A586" s="89">
        <f ca="1">MAX($A$1:OFFSET(A586,-1,0))+1</f>
        <v>153</v>
      </c>
      <c r="B586" s="389" t="str">
        <f ca="1">TRIM(INDEX(Est_Sec, A586, 1))</f>
        <v/>
      </c>
      <c r="C586" s="399" t="str">
        <f ca="1">TRIM((INDEX(Est_Sec,A586,2)))</f>
        <v/>
      </c>
      <c r="D586" s="395">
        <f ca="1">INDEX(Est_Sec, A586, 5)</f>
        <v>0</v>
      </c>
      <c r="E586" s="389" t="str">
        <f ca="1">UPPER(TRIM(INDEX(Est_Sec, A586, 4)))</f>
        <v/>
      </c>
      <c r="F586" s="392" t="str">
        <f ca="1">TRIM(INDEX(Est_Sec, A586, 3))</f>
        <v/>
      </c>
      <c r="G586" s="393"/>
      <c r="H586" s="394"/>
      <c r="I586" s="220"/>
      <c r="J586" s="223"/>
      <c r="K586" s="226"/>
      <c r="L586" s="223"/>
    </row>
    <row r="587" spans="1:12" ht="15.9" customHeight="1">
      <c r="A587" s="89"/>
      <c r="B587" s="390"/>
      <c r="C587" s="400"/>
      <c r="D587" s="396"/>
      <c r="E587" s="390"/>
      <c r="F587" s="229" t="s">
        <v>271</v>
      </c>
      <c r="G587" s="84"/>
      <c r="H587" s="231" t="s">
        <v>857</v>
      </c>
      <c r="I587" s="221"/>
      <c r="J587" s="224"/>
      <c r="K587" s="227"/>
      <c r="L587" s="224"/>
    </row>
    <row r="588" spans="1:12" ht="15.9" customHeight="1">
      <c r="A588" s="89"/>
      <c r="B588" s="390"/>
      <c r="C588" s="400"/>
      <c r="D588" s="396"/>
      <c r="E588" s="390"/>
      <c r="F588" s="229" t="s">
        <v>272</v>
      </c>
      <c r="G588" s="84"/>
      <c r="H588" s="231" t="s">
        <v>858</v>
      </c>
      <c r="I588" s="221" t="s">
        <v>554</v>
      </c>
      <c r="J588" s="225"/>
      <c r="K588" s="221" t="s">
        <v>554</v>
      </c>
      <c r="L588" s="225"/>
    </row>
    <row r="589" spans="1:12" ht="15.9" customHeight="1">
      <c r="A589" s="89"/>
      <c r="B589" s="391"/>
      <c r="C589" s="401"/>
      <c r="D589" s="397"/>
      <c r="E589" s="391"/>
      <c r="F589" s="232"/>
      <c r="G589" s="233" t="e">
        <f ca="1">"PER " &amp; UPPER(Unitname(E586))</f>
        <v>#NAME?</v>
      </c>
      <c r="H589" s="234"/>
      <c r="I589" s="222"/>
      <c r="J589" s="225"/>
      <c r="K589" s="228"/>
      <c r="L589" s="225"/>
    </row>
    <row r="590" spans="1:12" ht="22.5" customHeight="1">
      <c r="A590" s="89">
        <f ca="1">MAX($A$1:OFFSET(A590,-1,0))+1</f>
        <v>154</v>
      </c>
      <c r="B590" s="389" t="str">
        <f ca="1">TRIM(INDEX(Est_Sec, A590, 1))</f>
        <v/>
      </c>
      <c r="C590" s="399" t="str">
        <f ca="1">TRIM((INDEX(Est_Sec,A590,2)))</f>
        <v/>
      </c>
      <c r="D590" s="395">
        <f ca="1">INDEX(Est_Sec, A590, 5)</f>
        <v>0</v>
      </c>
      <c r="E590" s="389" t="str">
        <f ca="1">UPPER(TRIM(INDEX(Est_Sec, A590, 4)))</f>
        <v/>
      </c>
      <c r="F590" s="392" t="str">
        <f ca="1">TRIM(INDEX(Est_Sec, A590, 3))</f>
        <v/>
      </c>
      <c r="G590" s="393"/>
      <c r="H590" s="394"/>
      <c r="I590" s="220"/>
      <c r="J590" s="223"/>
      <c r="K590" s="226"/>
      <c r="L590" s="223"/>
    </row>
    <row r="591" spans="1:12" ht="15.9" customHeight="1">
      <c r="A591" s="89"/>
      <c r="B591" s="390"/>
      <c r="C591" s="400"/>
      <c r="D591" s="396"/>
      <c r="E591" s="390"/>
      <c r="F591" s="229" t="s">
        <v>271</v>
      </c>
      <c r="G591" s="84"/>
      <c r="H591" s="231" t="s">
        <v>857</v>
      </c>
      <c r="I591" s="221"/>
      <c r="J591" s="224"/>
      <c r="K591" s="227"/>
      <c r="L591" s="224"/>
    </row>
    <row r="592" spans="1:12" ht="15.9" customHeight="1">
      <c r="A592" s="89"/>
      <c r="B592" s="390"/>
      <c r="C592" s="400"/>
      <c r="D592" s="396"/>
      <c r="E592" s="390"/>
      <c r="F592" s="229" t="s">
        <v>272</v>
      </c>
      <c r="G592" s="84"/>
      <c r="H592" s="231" t="s">
        <v>858</v>
      </c>
      <c r="I592" s="221" t="s">
        <v>554</v>
      </c>
      <c r="J592" s="225"/>
      <c r="K592" s="221" t="s">
        <v>554</v>
      </c>
      <c r="L592" s="225"/>
    </row>
    <row r="593" spans="1:12" ht="15.9" customHeight="1">
      <c r="A593" s="89"/>
      <c r="B593" s="391"/>
      <c r="C593" s="401"/>
      <c r="D593" s="397"/>
      <c r="E593" s="391"/>
      <c r="F593" s="232"/>
      <c r="G593" s="233" t="e">
        <f ca="1">"PER " &amp; UPPER(Unitname(E590))</f>
        <v>#NAME?</v>
      </c>
      <c r="H593" s="234"/>
      <c r="I593" s="222"/>
      <c r="J593" s="225"/>
      <c r="K593" s="228"/>
      <c r="L593" s="225"/>
    </row>
    <row r="594" spans="1:12" ht="22.5" customHeight="1">
      <c r="A594" s="89">
        <f ca="1">MAX($A$1:OFFSET(A594,-1,0))+1</f>
        <v>155</v>
      </c>
      <c r="B594" s="389" t="str">
        <f ca="1">TRIM(INDEX(Est_Sec, A594, 1))</f>
        <v/>
      </c>
      <c r="C594" s="399" t="str">
        <f ca="1">TRIM((INDEX(Est_Sec,A594,2)))</f>
        <v/>
      </c>
      <c r="D594" s="395">
        <f ca="1">INDEX(Est_Sec, A594, 5)</f>
        <v>0</v>
      </c>
      <c r="E594" s="389" t="str">
        <f ca="1">UPPER(TRIM(INDEX(Est_Sec, A594, 4)))</f>
        <v/>
      </c>
      <c r="F594" s="392" t="str">
        <f ca="1">TRIM(INDEX(Est_Sec, A594, 3))</f>
        <v/>
      </c>
      <c r="G594" s="393"/>
      <c r="H594" s="394"/>
      <c r="I594" s="220"/>
      <c r="J594" s="223"/>
      <c r="K594" s="226"/>
      <c r="L594" s="223"/>
    </row>
    <row r="595" spans="1:12" ht="15.9" customHeight="1">
      <c r="A595" s="89"/>
      <c r="B595" s="390"/>
      <c r="C595" s="400"/>
      <c r="D595" s="396"/>
      <c r="E595" s="390"/>
      <c r="F595" s="229" t="s">
        <v>271</v>
      </c>
      <c r="G595" s="84"/>
      <c r="H595" s="231" t="s">
        <v>857</v>
      </c>
      <c r="I595" s="221"/>
      <c r="J595" s="224"/>
      <c r="K595" s="227"/>
      <c r="L595" s="224"/>
    </row>
    <row r="596" spans="1:12" ht="15.9" customHeight="1">
      <c r="A596" s="89"/>
      <c r="B596" s="390"/>
      <c r="C596" s="400"/>
      <c r="D596" s="396"/>
      <c r="E596" s="390"/>
      <c r="F596" s="229" t="s">
        <v>272</v>
      </c>
      <c r="G596" s="84"/>
      <c r="H596" s="231" t="s">
        <v>858</v>
      </c>
      <c r="I596" s="221" t="s">
        <v>554</v>
      </c>
      <c r="J596" s="225"/>
      <c r="K596" s="221" t="s">
        <v>554</v>
      </c>
      <c r="L596" s="225"/>
    </row>
    <row r="597" spans="1:12" ht="15.9" customHeight="1">
      <c r="A597" s="89"/>
      <c r="B597" s="391"/>
      <c r="C597" s="401"/>
      <c r="D597" s="397"/>
      <c r="E597" s="391"/>
      <c r="F597" s="232"/>
      <c r="G597" s="233" t="e">
        <f ca="1">"PER " &amp; UPPER(Unitname(E594))</f>
        <v>#NAME?</v>
      </c>
      <c r="H597" s="234"/>
      <c r="I597" s="222"/>
      <c r="J597" s="225"/>
      <c r="K597" s="228"/>
      <c r="L597" s="225"/>
    </row>
    <row r="598" spans="1:12" ht="22.5" customHeight="1">
      <c r="A598" s="89">
        <f ca="1">MAX($A$1:OFFSET(A598,-1,0))+1</f>
        <v>156</v>
      </c>
      <c r="B598" s="389" t="str">
        <f ca="1">TRIM(INDEX(Est_Sec, A598, 1))</f>
        <v/>
      </c>
      <c r="C598" s="399" t="str">
        <f ca="1">TRIM((INDEX(Est_Sec,A598,2)))</f>
        <v/>
      </c>
      <c r="D598" s="395">
        <f ca="1">INDEX(Est_Sec, A598, 5)</f>
        <v>0</v>
      </c>
      <c r="E598" s="389" t="str">
        <f ca="1">UPPER(TRIM(INDEX(Est_Sec, A598, 4)))</f>
        <v/>
      </c>
      <c r="F598" s="392" t="str">
        <f ca="1">TRIM(INDEX(Est_Sec, A598, 3))</f>
        <v/>
      </c>
      <c r="G598" s="393"/>
      <c r="H598" s="394"/>
      <c r="I598" s="220"/>
      <c r="J598" s="223"/>
      <c r="K598" s="226"/>
      <c r="L598" s="223"/>
    </row>
    <row r="599" spans="1:12" ht="15.9" customHeight="1">
      <c r="A599" s="89"/>
      <c r="B599" s="390"/>
      <c r="C599" s="400"/>
      <c r="D599" s="396"/>
      <c r="E599" s="390"/>
      <c r="F599" s="229" t="s">
        <v>271</v>
      </c>
      <c r="G599" s="84"/>
      <c r="H599" s="231" t="s">
        <v>857</v>
      </c>
      <c r="I599" s="221"/>
      <c r="J599" s="224"/>
      <c r="K599" s="227"/>
      <c r="L599" s="224"/>
    </row>
    <row r="600" spans="1:12" ht="15.9" customHeight="1">
      <c r="A600" s="89"/>
      <c r="B600" s="390"/>
      <c r="C600" s="400"/>
      <c r="D600" s="396"/>
      <c r="E600" s="390"/>
      <c r="F600" s="229" t="s">
        <v>272</v>
      </c>
      <c r="G600" s="84"/>
      <c r="H600" s="231" t="s">
        <v>858</v>
      </c>
      <c r="I600" s="221" t="s">
        <v>554</v>
      </c>
      <c r="J600" s="225"/>
      <c r="K600" s="221" t="s">
        <v>554</v>
      </c>
      <c r="L600" s="225"/>
    </row>
    <row r="601" spans="1:12" ht="15.9" customHeight="1">
      <c r="A601" s="89"/>
      <c r="B601" s="391"/>
      <c r="C601" s="401"/>
      <c r="D601" s="397"/>
      <c r="E601" s="391"/>
      <c r="F601" s="232"/>
      <c r="G601" s="233" t="e">
        <f ca="1">"PER " &amp; UPPER(Unitname(E598))</f>
        <v>#NAME?</v>
      </c>
      <c r="H601" s="234"/>
      <c r="I601" s="222"/>
      <c r="J601" s="225"/>
      <c r="K601" s="228"/>
      <c r="L601" s="225"/>
    </row>
    <row r="602" spans="1:12" ht="22.5" customHeight="1">
      <c r="A602" s="89">
        <f ca="1">MAX($A$1:OFFSET(A602,-1,0))+1</f>
        <v>157</v>
      </c>
      <c r="B602" s="389" t="str">
        <f ca="1">TRIM(INDEX(Est_Sec, A602, 1))</f>
        <v/>
      </c>
      <c r="C602" s="399" t="str">
        <f ca="1">TRIM((INDEX(Est_Sec,A602,2)))</f>
        <v/>
      </c>
      <c r="D602" s="395">
        <f ca="1">INDEX(Est_Sec, A602, 5)</f>
        <v>0</v>
      </c>
      <c r="E602" s="389" t="str">
        <f ca="1">UPPER(TRIM(INDEX(Est_Sec, A602, 4)))</f>
        <v/>
      </c>
      <c r="F602" s="392" t="str">
        <f ca="1">TRIM(INDEX(Est_Sec, A602, 3))</f>
        <v/>
      </c>
      <c r="G602" s="393"/>
      <c r="H602" s="394"/>
      <c r="I602" s="220"/>
      <c r="J602" s="223"/>
      <c r="K602" s="226"/>
      <c r="L602" s="223"/>
    </row>
    <row r="603" spans="1:12" ht="15.9" customHeight="1">
      <c r="A603" s="89"/>
      <c r="B603" s="390"/>
      <c r="C603" s="400"/>
      <c r="D603" s="396"/>
      <c r="E603" s="390"/>
      <c r="F603" s="229" t="s">
        <v>271</v>
      </c>
      <c r="G603" s="84"/>
      <c r="H603" s="231" t="s">
        <v>857</v>
      </c>
      <c r="I603" s="221"/>
      <c r="J603" s="224"/>
      <c r="K603" s="227"/>
      <c r="L603" s="224"/>
    </row>
    <row r="604" spans="1:12" ht="15.9" customHeight="1">
      <c r="A604" s="89"/>
      <c r="B604" s="390"/>
      <c r="C604" s="400"/>
      <c r="D604" s="396"/>
      <c r="E604" s="390"/>
      <c r="F604" s="229" t="s">
        <v>272</v>
      </c>
      <c r="G604" s="84"/>
      <c r="H604" s="231" t="s">
        <v>858</v>
      </c>
      <c r="I604" s="221" t="s">
        <v>554</v>
      </c>
      <c r="J604" s="225"/>
      <c r="K604" s="221" t="s">
        <v>554</v>
      </c>
      <c r="L604" s="225"/>
    </row>
    <row r="605" spans="1:12" ht="15.9" customHeight="1">
      <c r="A605" s="89"/>
      <c r="B605" s="391"/>
      <c r="C605" s="401"/>
      <c r="D605" s="397"/>
      <c r="E605" s="391"/>
      <c r="F605" s="232"/>
      <c r="G605" s="233" t="e">
        <f ca="1">"PER " &amp; UPPER(Unitname(E602))</f>
        <v>#NAME?</v>
      </c>
      <c r="H605" s="234"/>
      <c r="I605" s="222"/>
      <c r="J605" s="225"/>
      <c r="K605" s="228"/>
      <c r="L605" s="225"/>
    </row>
    <row r="606" spans="1:12" ht="22.5" customHeight="1">
      <c r="A606" s="89">
        <f ca="1">MAX($A$1:OFFSET(A606,-1,0))+1</f>
        <v>158</v>
      </c>
      <c r="B606" s="389" t="str">
        <f ca="1">TRIM(INDEX(Est_Sec, A606, 1))</f>
        <v/>
      </c>
      <c r="C606" s="399" t="str">
        <f ca="1">TRIM((INDEX(Est_Sec,A606,2)))</f>
        <v/>
      </c>
      <c r="D606" s="395">
        <f ca="1">INDEX(Est_Sec, A606, 5)</f>
        <v>0</v>
      </c>
      <c r="E606" s="389" t="str">
        <f ca="1">UPPER(TRIM(INDEX(Est_Sec, A606, 4)))</f>
        <v/>
      </c>
      <c r="F606" s="392" t="str">
        <f ca="1">TRIM(INDEX(Est_Sec, A606, 3))</f>
        <v/>
      </c>
      <c r="G606" s="393"/>
      <c r="H606" s="394"/>
      <c r="I606" s="220"/>
      <c r="J606" s="223"/>
      <c r="K606" s="226"/>
      <c r="L606" s="223"/>
    </row>
    <row r="607" spans="1:12" ht="15.9" customHeight="1">
      <c r="A607" s="89"/>
      <c r="B607" s="390"/>
      <c r="C607" s="400"/>
      <c r="D607" s="396"/>
      <c r="E607" s="390"/>
      <c r="F607" s="229" t="s">
        <v>271</v>
      </c>
      <c r="G607" s="84"/>
      <c r="H607" s="231" t="s">
        <v>857</v>
      </c>
      <c r="I607" s="221"/>
      <c r="J607" s="224"/>
      <c r="K607" s="227"/>
      <c r="L607" s="224"/>
    </row>
    <row r="608" spans="1:12" ht="15.9" customHeight="1">
      <c r="A608" s="89"/>
      <c r="B608" s="390"/>
      <c r="C608" s="400"/>
      <c r="D608" s="396"/>
      <c r="E608" s="390"/>
      <c r="F608" s="229" t="s">
        <v>272</v>
      </c>
      <c r="G608" s="84"/>
      <c r="H608" s="231" t="s">
        <v>858</v>
      </c>
      <c r="I608" s="221" t="s">
        <v>554</v>
      </c>
      <c r="J608" s="225"/>
      <c r="K608" s="221" t="s">
        <v>554</v>
      </c>
      <c r="L608" s="225"/>
    </row>
    <row r="609" spans="1:12" ht="15.9" customHeight="1">
      <c r="A609" s="89"/>
      <c r="B609" s="391"/>
      <c r="C609" s="401"/>
      <c r="D609" s="397"/>
      <c r="E609" s="391"/>
      <c r="F609" s="232"/>
      <c r="G609" s="233" t="e">
        <f ca="1">"PER " &amp; UPPER(Unitname(E606))</f>
        <v>#NAME?</v>
      </c>
      <c r="H609" s="234"/>
      <c r="I609" s="222"/>
      <c r="J609" s="225"/>
      <c r="K609" s="228"/>
      <c r="L609" s="225"/>
    </row>
    <row r="610" spans="1:12" ht="22.5" customHeight="1">
      <c r="A610" s="89">
        <f ca="1">MAX($A$1:OFFSET(A610,-1,0))+1</f>
        <v>159</v>
      </c>
      <c r="B610" s="389" t="str">
        <f ca="1">TRIM(INDEX(Est_Sec, A610, 1))</f>
        <v/>
      </c>
      <c r="C610" s="399" t="str">
        <f ca="1">TRIM((INDEX(Est_Sec,A610,2)))</f>
        <v/>
      </c>
      <c r="D610" s="395">
        <f ca="1">INDEX(Est_Sec, A610, 5)</f>
        <v>0</v>
      </c>
      <c r="E610" s="389" t="str">
        <f ca="1">UPPER(TRIM(INDEX(Est_Sec, A610, 4)))</f>
        <v/>
      </c>
      <c r="F610" s="392" t="str">
        <f ca="1">TRIM(INDEX(Est_Sec, A610, 3))</f>
        <v/>
      </c>
      <c r="G610" s="393"/>
      <c r="H610" s="394"/>
      <c r="I610" s="220"/>
      <c r="J610" s="223"/>
      <c r="K610" s="226"/>
      <c r="L610" s="223"/>
    </row>
    <row r="611" spans="1:12" ht="15.9" customHeight="1">
      <c r="A611" s="89"/>
      <c r="B611" s="390"/>
      <c r="C611" s="400"/>
      <c r="D611" s="396"/>
      <c r="E611" s="390"/>
      <c r="F611" s="229" t="s">
        <v>271</v>
      </c>
      <c r="G611" s="84"/>
      <c r="H611" s="231" t="s">
        <v>857</v>
      </c>
      <c r="I611" s="221"/>
      <c r="J611" s="224"/>
      <c r="K611" s="227"/>
      <c r="L611" s="224"/>
    </row>
    <row r="612" spans="1:12" ht="15.9" customHeight="1">
      <c r="A612" s="89"/>
      <c r="B612" s="390"/>
      <c r="C612" s="400"/>
      <c r="D612" s="396"/>
      <c r="E612" s="390"/>
      <c r="F612" s="229" t="s">
        <v>272</v>
      </c>
      <c r="G612" s="84"/>
      <c r="H612" s="231" t="s">
        <v>858</v>
      </c>
      <c r="I612" s="221" t="s">
        <v>554</v>
      </c>
      <c r="J612" s="225"/>
      <c r="K612" s="221" t="s">
        <v>554</v>
      </c>
      <c r="L612" s="225"/>
    </row>
    <row r="613" spans="1:12" ht="15.9" customHeight="1">
      <c r="A613" s="89"/>
      <c r="B613" s="391"/>
      <c r="C613" s="401"/>
      <c r="D613" s="397"/>
      <c r="E613" s="391"/>
      <c r="F613" s="232"/>
      <c r="G613" s="233" t="e">
        <f ca="1">"PER " &amp; UPPER(Unitname(E610))</f>
        <v>#NAME?</v>
      </c>
      <c r="H613" s="234"/>
      <c r="I613" s="222"/>
      <c r="J613" s="225"/>
      <c r="K613" s="228"/>
      <c r="L613" s="225"/>
    </row>
    <row r="614" spans="1:12" ht="22.5" customHeight="1">
      <c r="A614" s="89">
        <f ca="1">MAX($A$1:OFFSET(A614,-1,0))+1</f>
        <v>160</v>
      </c>
      <c r="B614" s="389" t="str">
        <f ca="1">TRIM(INDEX(Est_Sec, A614, 1))</f>
        <v/>
      </c>
      <c r="C614" s="399" t="str">
        <f ca="1">TRIM((INDEX(Est_Sec,A614,2)))</f>
        <v/>
      </c>
      <c r="D614" s="395">
        <f ca="1">INDEX(Est_Sec, A614, 5)</f>
        <v>0</v>
      </c>
      <c r="E614" s="389" t="str">
        <f ca="1">UPPER(TRIM(INDEX(Est_Sec, A614, 4)))</f>
        <v/>
      </c>
      <c r="F614" s="392" t="str">
        <f ca="1">TRIM(INDEX(Est_Sec, A614, 3))</f>
        <v/>
      </c>
      <c r="G614" s="393"/>
      <c r="H614" s="394"/>
      <c r="I614" s="220"/>
      <c r="J614" s="223"/>
      <c r="K614" s="226"/>
      <c r="L614" s="223"/>
    </row>
    <row r="615" spans="1:12" ht="15.9" customHeight="1">
      <c r="A615" s="89"/>
      <c r="B615" s="390"/>
      <c r="C615" s="400"/>
      <c r="D615" s="396"/>
      <c r="E615" s="390"/>
      <c r="F615" s="229" t="s">
        <v>271</v>
      </c>
      <c r="G615" s="84"/>
      <c r="H615" s="231" t="s">
        <v>857</v>
      </c>
      <c r="I615" s="221"/>
      <c r="J615" s="224"/>
      <c r="K615" s="227"/>
      <c r="L615" s="224"/>
    </row>
    <row r="616" spans="1:12" ht="15.9" customHeight="1">
      <c r="A616" s="89"/>
      <c r="B616" s="390"/>
      <c r="C616" s="400"/>
      <c r="D616" s="396"/>
      <c r="E616" s="390"/>
      <c r="F616" s="229" t="s">
        <v>272</v>
      </c>
      <c r="G616" s="84"/>
      <c r="H616" s="231" t="s">
        <v>858</v>
      </c>
      <c r="I616" s="221" t="s">
        <v>554</v>
      </c>
      <c r="J616" s="225"/>
      <c r="K616" s="221" t="s">
        <v>554</v>
      </c>
      <c r="L616" s="225"/>
    </row>
    <row r="617" spans="1:12" ht="15.9" customHeight="1">
      <c r="A617" s="89"/>
      <c r="B617" s="391"/>
      <c r="C617" s="401"/>
      <c r="D617" s="397"/>
      <c r="E617" s="391"/>
      <c r="F617" s="232"/>
      <c r="G617" s="233" t="e">
        <f ca="1">"PER " &amp; UPPER(Unitname(E614))</f>
        <v>#NAME?</v>
      </c>
      <c r="H617" s="234"/>
      <c r="I617" s="222"/>
      <c r="J617" s="225"/>
      <c r="K617" s="228"/>
      <c r="L617" s="225"/>
    </row>
    <row r="618" spans="1:12" ht="22.5" customHeight="1">
      <c r="A618" s="89">
        <f ca="1">MAX($A$1:OFFSET(A618,-1,0))+1</f>
        <v>161</v>
      </c>
      <c r="B618" s="389" t="str">
        <f ca="1">TRIM(INDEX(Est_Sec, A618, 1))</f>
        <v/>
      </c>
      <c r="C618" s="399" t="str">
        <f ca="1">TRIM((INDEX(Est_Sec,A618,2)))</f>
        <v/>
      </c>
      <c r="D618" s="395">
        <f ca="1">INDEX(Est_Sec, A618, 5)</f>
        <v>0</v>
      </c>
      <c r="E618" s="389" t="str">
        <f ca="1">UPPER(TRIM(INDEX(Est_Sec, A618, 4)))</f>
        <v/>
      </c>
      <c r="F618" s="392" t="str">
        <f ca="1">TRIM(INDEX(Est_Sec, A618, 3))</f>
        <v/>
      </c>
      <c r="G618" s="393"/>
      <c r="H618" s="394"/>
      <c r="I618" s="220"/>
      <c r="J618" s="223"/>
      <c r="K618" s="226"/>
      <c r="L618" s="223"/>
    </row>
    <row r="619" spans="1:12" ht="15.9" customHeight="1">
      <c r="A619" s="89"/>
      <c r="B619" s="390"/>
      <c r="C619" s="400"/>
      <c r="D619" s="396"/>
      <c r="E619" s="390"/>
      <c r="F619" s="229" t="s">
        <v>271</v>
      </c>
      <c r="G619" s="84"/>
      <c r="H619" s="231" t="s">
        <v>857</v>
      </c>
      <c r="I619" s="221"/>
      <c r="J619" s="224"/>
      <c r="K619" s="227"/>
      <c r="L619" s="224"/>
    </row>
    <row r="620" spans="1:12" ht="15.9" customHeight="1">
      <c r="A620" s="89"/>
      <c r="B620" s="390"/>
      <c r="C620" s="400"/>
      <c r="D620" s="396"/>
      <c r="E620" s="390"/>
      <c r="F620" s="229" t="s">
        <v>272</v>
      </c>
      <c r="G620" s="84"/>
      <c r="H620" s="231" t="s">
        <v>858</v>
      </c>
      <c r="I620" s="221" t="s">
        <v>554</v>
      </c>
      <c r="J620" s="225"/>
      <c r="K620" s="221" t="s">
        <v>554</v>
      </c>
      <c r="L620" s="225"/>
    </row>
    <row r="621" spans="1:12" ht="22.5" customHeight="1">
      <c r="A621" s="89"/>
      <c r="B621" s="391"/>
      <c r="C621" s="401"/>
      <c r="D621" s="397"/>
      <c r="E621" s="391"/>
      <c r="F621" s="232"/>
      <c r="G621" s="233" t="e">
        <f ca="1">"PER " &amp; UPPER(Unitname(E618))</f>
        <v>#NAME?</v>
      </c>
      <c r="H621" s="234"/>
      <c r="I621" s="222"/>
      <c r="J621" s="225"/>
      <c r="K621" s="228"/>
      <c r="L621" s="225"/>
    </row>
    <row r="622" spans="1:12" ht="22.5" customHeight="1">
      <c r="A622" s="89">
        <f ca="1">MAX($A$1:OFFSET(A622,-1,0))+1</f>
        <v>162</v>
      </c>
      <c r="B622" s="389" t="str">
        <f ca="1">TRIM(INDEX(Est_Sec, A622, 1))</f>
        <v/>
      </c>
      <c r="C622" s="399" t="str">
        <f ca="1">TRIM((INDEX(Est_Sec,A622,2)))</f>
        <v/>
      </c>
      <c r="D622" s="395">
        <f ca="1">INDEX(Est_Sec, A622, 5)</f>
        <v>0</v>
      </c>
      <c r="E622" s="389" t="str">
        <f ca="1">UPPER(TRIM(INDEX(Est_Sec, A622, 4)))</f>
        <v/>
      </c>
      <c r="F622" s="392" t="str">
        <f ca="1">TRIM(INDEX(Est_Sec, A622, 3))</f>
        <v/>
      </c>
      <c r="G622" s="393"/>
      <c r="H622" s="394"/>
      <c r="I622" s="220"/>
      <c r="J622" s="223"/>
      <c r="K622" s="226"/>
      <c r="L622" s="223"/>
    </row>
    <row r="623" spans="1:12" ht="15.9" customHeight="1">
      <c r="A623" s="89"/>
      <c r="B623" s="390"/>
      <c r="C623" s="400"/>
      <c r="D623" s="396"/>
      <c r="E623" s="390"/>
      <c r="F623" s="229" t="s">
        <v>271</v>
      </c>
      <c r="G623" s="84"/>
      <c r="H623" s="231" t="s">
        <v>857</v>
      </c>
      <c r="I623" s="221"/>
      <c r="J623" s="224"/>
      <c r="K623" s="227"/>
      <c r="L623" s="224"/>
    </row>
    <row r="624" spans="1:12" ht="15.9" customHeight="1">
      <c r="A624" s="89"/>
      <c r="B624" s="390"/>
      <c r="C624" s="400"/>
      <c r="D624" s="396"/>
      <c r="E624" s="390"/>
      <c r="F624" s="229" t="s">
        <v>272</v>
      </c>
      <c r="G624" s="84"/>
      <c r="H624" s="231" t="s">
        <v>858</v>
      </c>
      <c r="I624" s="221" t="s">
        <v>554</v>
      </c>
      <c r="J624" s="225"/>
      <c r="K624" s="221" t="s">
        <v>554</v>
      </c>
      <c r="L624" s="225"/>
    </row>
    <row r="625" spans="1:12" ht="22.5" customHeight="1">
      <c r="A625" s="89"/>
      <c r="B625" s="391"/>
      <c r="C625" s="401"/>
      <c r="D625" s="397"/>
      <c r="E625" s="391"/>
      <c r="F625" s="232"/>
      <c r="G625" s="233" t="e">
        <f ca="1">"PER " &amp; UPPER(Unitname(E622))</f>
        <v>#NAME?</v>
      </c>
      <c r="H625" s="234"/>
      <c r="I625" s="222"/>
      <c r="J625" s="225"/>
      <c r="K625" s="228"/>
      <c r="L625" s="225"/>
    </row>
    <row r="626" spans="1:12" ht="15.9" customHeight="1">
      <c r="A626" s="89">
        <f ca="1">MAX($A$1:OFFSET(A626,-1,0))+1</f>
        <v>163</v>
      </c>
      <c r="B626" s="398" t="str">
        <f ca="1">TRIM(INDEX(Est_Sec, A626, 1))</f>
        <v/>
      </c>
      <c r="C626" s="398"/>
      <c r="D626" s="398"/>
      <c r="E626" s="398"/>
      <c r="F626" s="398"/>
      <c r="G626" s="398"/>
      <c r="H626" s="398"/>
      <c r="I626" s="398"/>
      <c r="J626" s="398"/>
      <c r="K626" s="88" t="s">
        <v>554</v>
      </c>
      <c r="L626" s="87"/>
    </row>
    <row r="627" spans="1:12" ht="15.9" customHeight="1">
      <c r="A627" s="89"/>
      <c r="B627" s="106"/>
      <c r="C627" s="106"/>
      <c r="D627" s="106"/>
      <c r="E627" s="106"/>
      <c r="F627" s="106"/>
      <c r="G627" s="106"/>
      <c r="H627" s="106"/>
      <c r="I627" s="106"/>
      <c r="J627" s="106"/>
      <c r="K627" s="88"/>
      <c r="L627" s="85"/>
    </row>
    <row r="628" spans="1:12" ht="15.9" customHeight="1">
      <c r="A628" s="89">
        <f ca="1">MAX($A$1:OFFSET(A628,-1,0))+1</f>
        <v>164</v>
      </c>
      <c r="B628" s="252" t="str">
        <f ca="1">TRIM(INDEX(Est_Sec, A628, 1))</f>
        <v/>
      </c>
      <c r="C628" s="248"/>
      <c r="D628" s="248"/>
      <c r="E628" s="248"/>
      <c r="F628" s="248"/>
      <c r="G628" s="248"/>
      <c r="H628" s="248"/>
      <c r="I628" s="86"/>
      <c r="J628" s="249"/>
      <c r="K628" s="249"/>
      <c r="L628" s="243"/>
    </row>
    <row r="629" spans="1:12" ht="22.5" customHeight="1">
      <c r="A629" s="89">
        <f ca="1">MAX($A$1:OFFSET(A629,-1,0))+1</f>
        <v>165</v>
      </c>
      <c r="B629" s="389" t="str">
        <f ca="1">TRIM(INDEX(Est_Sec, A629, 1))</f>
        <v/>
      </c>
      <c r="C629" s="399" t="str">
        <f ca="1">TRIM((INDEX(Est_Sec,A629,2)))</f>
        <v/>
      </c>
      <c r="D629" s="395">
        <f ca="1">INDEX(Est_Sec, A629, 5)</f>
        <v>0</v>
      </c>
      <c r="E629" s="389" t="str">
        <f ca="1">UPPER(TRIM(INDEX(Est_Sec, A629, 4)))</f>
        <v/>
      </c>
      <c r="F629" s="392" t="str">
        <f ca="1">TRIM(INDEX(Est_Sec, A629, 3))</f>
        <v/>
      </c>
      <c r="G629" s="393"/>
      <c r="H629" s="394"/>
      <c r="I629" s="220"/>
      <c r="J629" s="223"/>
      <c r="K629" s="226"/>
      <c r="L629" s="223"/>
    </row>
    <row r="630" spans="1:12" ht="15.9" customHeight="1">
      <c r="A630" s="89"/>
      <c r="B630" s="390"/>
      <c r="C630" s="400"/>
      <c r="D630" s="396"/>
      <c r="E630" s="390"/>
      <c r="F630" s="229" t="s">
        <v>271</v>
      </c>
      <c r="G630" s="84"/>
      <c r="H630" s="231" t="s">
        <v>857</v>
      </c>
      <c r="I630" s="221"/>
      <c r="J630" s="224"/>
      <c r="K630" s="227"/>
      <c r="L630" s="224"/>
    </row>
    <row r="631" spans="1:12" ht="15.9" customHeight="1">
      <c r="A631" s="89"/>
      <c r="B631" s="390"/>
      <c r="C631" s="400"/>
      <c r="D631" s="396"/>
      <c r="E631" s="390"/>
      <c r="F631" s="229" t="s">
        <v>272</v>
      </c>
      <c r="G631" s="84"/>
      <c r="H631" s="231" t="s">
        <v>858</v>
      </c>
      <c r="I631" s="221" t="s">
        <v>554</v>
      </c>
      <c r="J631" s="225"/>
      <c r="K631" s="221" t="s">
        <v>554</v>
      </c>
      <c r="L631" s="225"/>
    </row>
    <row r="632" spans="1:12" ht="15.9" customHeight="1">
      <c r="A632" s="89"/>
      <c r="B632" s="391"/>
      <c r="C632" s="401"/>
      <c r="D632" s="397"/>
      <c r="E632" s="391"/>
      <c r="F632" s="232"/>
      <c r="G632" s="233" t="e">
        <f ca="1">"PER " &amp; UPPER(Unitname(E629))</f>
        <v>#NAME?</v>
      </c>
      <c r="H632" s="234"/>
      <c r="I632" s="222"/>
      <c r="J632" s="225"/>
      <c r="K632" s="228"/>
      <c r="L632" s="225"/>
    </row>
    <row r="633" spans="1:12" ht="22.5" customHeight="1">
      <c r="A633" s="89">
        <f ca="1">MAX($A$1:OFFSET(A633,-1,0))+1</f>
        <v>166</v>
      </c>
      <c r="B633" s="389" t="str">
        <f ca="1">TRIM(INDEX(Est_Sec, A633, 1))</f>
        <v/>
      </c>
      <c r="C633" s="399" t="str">
        <f ca="1">TRIM((INDEX(Est_Sec,A633,2)))</f>
        <v/>
      </c>
      <c r="D633" s="395">
        <f ca="1">INDEX(Est_Sec, A633, 5)</f>
        <v>0</v>
      </c>
      <c r="E633" s="389" t="str">
        <f ca="1">UPPER(TRIM(INDEX(Est_Sec, A633, 4)))</f>
        <v/>
      </c>
      <c r="F633" s="392" t="str">
        <f ca="1">TRIM(INDEX(Est_Sec, A633, 3))</f>
        <v/>
      </c>
      <c r="G633" s="393"/>
      <c r="H633" s="394"/>
      <c r="I633" s="220"/>
      <c r="J633" s="223"/>
      <c r="K633" s="226"/>
      <c r="L633" s="223"/>
    </row>
    <row r="634" spans="1:12" ht="15.9" customHeight="1">
      <c r="A634" s="89"/>
      <c r="B634" s="390"/>
      <c r="C634" s="400"/>
      <c r="D634" s="396"/>
      <c r="E634" s="390"/>
      <c r="F634" s="229" t="s">
        <v>271</v>
      </c>
      <c r="G634" s="84"/>
      <c r="H634" s="231" t="s">
        <v>857</v>
      </c>
      <c r="I634" s="221"/>
      <c r="J634" s="224"/>
      <c r="K634" s="227"/>
      <c r="L634" s="224"/>
    </row>
    <row r="635" spans="1:12" ht="15.9" customHeight="1">
      <c r="A635" s="89"/>
      <c r="B635" s="390"/>
      <c r="C635" s="400"/>
      <c r="D635" s="396"/>
      <c r="E635" s="390"/>
      <c r="F635" s="229" t="s">
        <v>272</v>
      </c>
      <c r="G635" s="84"/>
      <c r="H635" s="231" t="s">
        <v>858</v>
      </c>
      <c r="I635" s="221" t="s">
        <v>554</v>
      </c>
      <c r="J635" s="225"/>
      <c r="K635" s="221" t="s">
        <v>554</v>
      </c>
      <c r="L635" s="225"/>
    </row>
    <row r="636" spans="1:12" ht="15.9" customHeight="1">
      <c r="A636" s="89"/>
      <c r="B636" s="391"/>
      <c r="C636" s="401"/>
      <c r="D636" s="397"/>
      <c r="E636" s="391"/>
      <c r="F636" s="232"/>
      <c r="G636" s="233" t="e">
        <f ca="1">"PER " &amp; UPPER(Unitname(E633))</f>
        <v>#NAME?</v>
      </c>
      <c r="H636" s="234"/>
      <c r="I636" s="222"/>
      <c r="J636" s="225"/>
      <c r="K636" s="228"/>
      <c r="L636" s="225"/>
    </row>
    <row r="637" spans="1:12" ht="22.5" customHeight="1">
      <c r="A637" s="89">
        <f ca="1">MAX($A$1:OFFSET(A637,-1,0))+1</f>
        <v>167</v>
      </c>
      <c r="B637" s="389" t="str">
        <f ca="1">TRIM(INDEX(Est_Sec, A637, 1))</f>
        <v/>
      </c>
      <c r="C637" s="399" t="str">
        <f ca="1">TRIM((INDEX(Est_Sec,A637,2)))</f>
        <v/>
      </c>
      <c r="D637" s="395">
        <f ca="1">INDEX(Est_Sec, A637, 5)</f>
        <v>0</v>
      </c>
      <c r="E637" s="389" t="str">
        <f ca="1">UPPER(TRIM(INDEX(Est_Sec, A637, 4)))</f>
        <v/>
      </c>
      <c r="F637" s="392" t="str">
        <f ca="1">TRIM(INDEX(Est_Sec, A637, 3))</f>
        <v/>
      </c>
      <c r="G637" s="393"/>
      <c r="H637" s="394"/>
      <c r="I637" s="220"/>
      <c r="J637" s="223"/>
      <c r="K637" s="226"/>
      <c r="L637" s="223"/>
    </row>
    <row r="638" spans="1:12" ht="15.9" customHeight="1">
      <c r="A638" s="89"/>
      <c r="B638" s="390"/>
      <c r="C638" s="400"/>
      <c r="D638" s="396"/>
      <c r="E638" s="390"/>
      <c r="F638" s="229" t="s">
        <v>271</v>
      </c>
      <c r="G638" s="84"/>
      <c r="H638" s="231" t="s">
        <v>857</v>
      </c>
      <c r="I638" s="221"/>
      <c r="J638" s="224"/>
      <c r="K638" s="227"/>
      <c r="L638" s="224"/>
    </row>
    <row r="639" spans="1:12" ht="15.9" customHeight="1">
      <c r="A639" s="89"/>
      <c r="B639" s="390"/>
      <c r="C639" s="400"/>
      <c r="D639" s="396"/>
      <c r="E639" s="390"/>
      <c r="F639" s="229" t="s">
        <v>272</v>
      </c>
      <c r="G639" s="84"/>
      <c r="H639" s="231" t="s">
        <v>858</v>
      </c>
      <c r="I639" s="221" t="s">
        <v>554</v>
      </c>
      <c r="J639" s="225"/>
      <c r="K639" s="221" t="s">
        <v>554</v>
      </c>
      <c r="L639" s="225"/>
    </row>
    <row r="640" spans="1:12" ht="15.9" customHeight="1">
      <c r="A640" s="89"/>
      <c r="B640" s="391"/>
      <c r="C640" s="401"/>
      <c r="D640" s="397"/>
      <c r="E640" s="391"/>
      <c r="F640" s="232"/>
      <c r="G640" s="233" t="e">
        <f ca="1">"PER " &amp; UPPER(Unitname(E637))</f>
        <v>#NAME?</v>
      </c>
      <c r="H640" s="234"/>
      <c r="I640" s="222"/>
      <c r="J640" s="225"/>
      <c r="K640" s="228"/>
      <c r="L640" s="225"/>
    </row>
    <row r="641" spans="1:12" ht="33.75" customHeight="1">
      <c r="A641" s="89">
        <f ca="1">MAX($A$1:OFFSET(A641,-1,0))+1</f>
        <v>168</v>
      </c>
      <c r="B641" s="389" t="str">
        <f ca="1">TRIM(INDEX(Est_Sec, A641, 1))</f>
        <v/>
      </c>
      <c r="C641" s="399" t="str">
        <f ca="1">TRIM((INDEX(Est_Sec,A641,2)))</f>
        <v/>
      </c>
      <c r="D641" s="395">
        <f ca="1">INDEX(Est_Sec, A641, 5)</f>
        <v>0</v>
      </c>
      <c r="E641" s="389" t="str">
        <f ca="1">UPPER(TRIM(INDEX(Est_Sec, A641, 4)))</f>
        <v/>
      </c>
      <c r="F641" s="392" t="str">
        <f ca="1">TRIM(INDEX(Est_Sec, A641, 3))</f>
        <v/>
      </c>
      <c r="G641" s="393"/>
      <c r="H641" s="394"/>
      <c r="I641" s="220"/>
      <c r="J641" s="223"/>
      <c r="K641" s="226"/>
      <c r="L641" s="223"/>
    </row>
    <row r="642" spans="1:12" ht="15.9" customHeight="1">
      <c r="A642" s="89"/>
      <c r="B642" s="390"/>
      <c r="C642" s="400"/>
      <c r="D642" s="396"/>
      <c r="E642" s="390"/>
      <c r="F642" s="229" t="s">
        <v>271</v>
      </c>
      <c r="G642" s="84"/>
      <c r="H642" s="231" t="s">
        <v>857</v>
      </c>
      <c r="I642" s="221"/>
      <c r="J642" s="224"/>
      <c r="K642" s="227"/>
      <c r="L642" s="224"/>
    </row>
    <row r="643" spans="1:12" ht="15.9" customHeight="1">
      <c r="A643" s="89"/>
      <c r="B643" s="390"/>
      <c r="C643" s="400"/>
      <c r="D643" s="396"/>
      <c r="E643" s="390"/>
      <c r="F643" s="229" t="s">
        <v>272</v>
      </c>
      <c r="G643" s="84"/>
      <c r="H643" s="231" t="s">
        <v>858</v>
      </c>
      <c r="I643" s="221" t="s">
        <v>554</v>
      </c>
      <c r="J643" s="225"/>
      <c r="K643" s="221" t="s">
        <v>554</v>
      </c>
      <c r="L643" s="225"/>
    </row>
    <row r="644" spans="1:12" ht="15.9" customHeight="1">
      <c r="A644" s="89"/>
      <c r="B644" s="391"/>
      <c r="C644" s="401"/>
      <c r="D644" s="397"/>
      <c r="E644" s="391"/>
      <c r="F644" s="232"/>
      <c r="G644" s="233" t="e">
        <f ca="1">"PER " &amp; UPPER(Unitname(E641))</f>
        <v>#NAME?</v>
      </c>
      <c r="H644" s="234"/>
      <c r="I644" s="222"/>
      <c r="J644" s="225"/>
      <c r="K644" s="228"/>
      <c r="L644" s="225"/>
    </row>
    <row r="645" spans="1:12" ht="22.5" customHeight="1">
      <c r="A645" s="89">
        <f ca="1">MAX($A$1:OFFSET(A645,-1,0))+1</f>
        <v>169</v>
      </c>
      <c r="B645" s="389" t="str">
        <f ca="1">TRIM(INDEX(Est_Sec, A645, 1))</f>
        <v/>
      </c>
      <c r="C645" s="399" t="str">
        <f ca="1">TRIM((INDEX(Est_Sec,A645,2)))</f>
        <v/>
      </c>
      <c r="D645" s="395">
        <f ca="1">INDEX(Est_Sec, A645, 5)</f>
        <v>0</v>
      </c>
      <c r="E645" s="389" t="str">
        <f ca="1">UPPER(TRIM(INDEX(Est_Sec, A645, 4)))</f>
        <v/>
      </c>
      <c r="F645" s="392" t="str">
        <f ca="1">TRIM(INDEX(Est_Sec, A645, 3))</f>
        <v/>
      </c>
      <c r="G645" s="393"/>
      <c r="H645" s="394"/>
      <c r="I645" s="220"/>
      <c r="J645" s="223"/>
      <c r="K645" s="226"/>
      <c r="L645" s="223"/>
    </row>
    <row r="646" spans="1:12" ht="15.9" customHeight="1">
      <c r="A646" s="89"/>
      <c r="B646" s="390"/>
      <c r="C646" s="400"/>
      <c r="D646" s="396"/>
      <c r="E646" s="390"/>
      <c r="F646" s="229" t="s">
        <v>271</v>
      </c>
      <c r="G646" s="84"/>
      <c r="H646" s="231" t="s">
        <v>857</v>
      </c>
      <c r="I646" s="221"/>
      <c r="J646" s="224"/>
      <c r="K646" s="227"/>
      <c r="L646" s="224"/>
    </row>
    <row r="647" spans="1:12" ht="15.9" customHeight="1">
      <c r="A647" s="89"/>
      <c r="B647" s="390"/>
      <c r="C647" s="400"/>
      <c r="D647" s="396"/>
      <c r="E647" s="390"/>
      <c r="F647" s="229" t="s">
        <v>272</v>
      </c>
      <c r="G647" s="84"/>
      <c r="H647" s="231" t="s">
        <v>858</v>
      </c>
      <c r="I647" s="221" t="s">
        <v>554</v>
      </c>
      <c r="J647" s="225"/>
      <c r="K647" s="221" t="s">
        <v>554</v>
      </c>
      <c r="L647" s="225"/>
    </row>
    <row r="648" spans="1:12" ht="15.9" customHeight="1">
      <c r="A648" s="89"/>
      <c r="B648" s="391"/>
      <c r="C648" s="401"/>
      <c r="D648" s="397"/>
      <c r="E648" s="391"/>
      <c r="F648" s="232"/>
      <c r="G648" s="233" t="e">
        <f ca="1">"PER " &amp; UPPER(Unitname(E645))</f>
        <v>#NAME?</v>
      </c>
      <c r="H648" s="234"/>
      <c r="I648" s="222"/>
      <c r="J648" s="225"/>
      <c r="K648" s="228"/>
      <c r="L648" s="225"/>
    </row>
    <row r="649" spans="1:12" ht="22.5" customHeight="1">
      <c r="A649" s="89">
        <f ca="1">MAX($A$1:OFFSET(A649,-1,0))+1</f>
        <v>170</v>
      </c>
      <c r="B649" s="389" t="str">
        <f ca="1">TRIM(INDEX(Est_Sec, A649, 1))</f>
        <v/>
      </c>
      <c r="C649" s="399" t="str">
        <f ca="1">TRIM((INDEX(Est_Sec,A649,2)))</f>
        <v/>
      </c>
      <c r="D649" s="395">
        <f ca="1">INDEX(Est_Sec, A649, 5)</f>
        <v>0</v>
      </c>
      <c r="E649" s="389" t="str">
        <f ca="1">UPPER(TRIM(INDEX(Est_Sec, A649, 4)))</f>
        <v/>
      </c>
      <c r="F649" s="392" t="str">
        <f ca="1">TRIM(INDEX(Est_Sec, A649, 3))</f>
        <v/>
      </c>
      <c r="G649" s="393"/>
      <c r="H649" s="394"/>
      <c r="I649" s="220"/>
      <c r="J649" s="223"/>
      <c r="K649" s="226"/>
      <c r="L649" s="223"/>
    </row>
    <row r="650" spans="1:12" ht="15.9" customHeight="1">
      <c r="A650" s="89"/>
      <c r="B650" s="390"/>
      <c r="C650" s="400"/>
      <c r="D650" s="396"/>
      <c r="E650" s="390"/>
      <c r="F650" s="229" t="s">
        <v>271</v>
      </c>
      <c r="G650" s="84"/>
      <c r="H650" s="231" t="s">
        <v>857</v>
      </c>
      <c r="I650" s="221"/>
      <c r="J650" s="224"/>
      <c r="K650" s="227"/>
      <c r="L650" s="224"/>
    </row>
    <row r="651" spans="1:12" ht="15.9" customHeight="1">
      <c r="A651" s="89"/>
      <c r="B651" s="390"/>
      <c r="C651" s="400"/>
      <c r="D651" s="396"/>
      <c r="E651" s="390"/>
      <c r="F651" s="229" t="s">
        <v>272</v>
      </c>
      <c r="G651" s="84"/>
      <c r="H651" s="231" t="s">
        <v>858</v>
      </c>
      <c r="I651" s="221" t="s">
        <v>554</v>
      </c>
      <c r="J651" s="225"/>
      <c r="K651" s="221" t="s">
        <v>554</v>
      </c>
      <c r="L651" s="225"/>
    </row>
    <row r="652" spans="1:12" ht="15.9" customHeight="1">
      <c r="A652" s="89"/>
      <c r="B652" s="391"/>
      <c r="C652" s="401"/>
      <c r="D652" s="397"/>
      <c r="E652" s="391"/>
      <c r="F652" s="232"/>
      <c r="G652" s="233" t="e">
        <f ca="1">"PER " &amp; UPPER(Unitname(E649))</f>
        <v>#NAME?</v>
      </c>
      <c r="H652" s="234"/>
      <c r="I652" s="222"/>
      <c r="J652" s="225"/>
      <c r="K652" s="228"/>
      <c r="L652" s="225"/>
    </row>
    <row r="653" spans="1:12" ht="22.5" customHeight="1">
      <c r="A653" s="89">
        <f ca="1">MAX($A$1:OFFSET(A653,-1,0))+1</f>
        <v>171</v>
      </c>
      <c r="B653" s="389" t="str">
        <f ca="1">TRIM(INDEX(Est_Sec, A653, 1))</f>
        <v/>
      </c>
      <c r="C653" s="399" t="str">
        <f ca="1">TRIM((INDEX(Est_Sec,A653,2)))</f>
        <v/>
      </c>
      <c r="D653" s="395">
        <f ca="1">INDEX(Est_Sec, A653, 5)</f>
        <v>0</v>
      </c>
      <c r="E653" s="389" t="str">
        <f ca="1">UPPER(TRIM(INDEX(Est_Sec, A653, 4)))</f>
        <v/>
      </c>
      <c r="F653" s="392" t="str">
        <f ca="1">TRIM(INDEX(Est_Sec, A653, 3))</f>
        <v/>
      </c>
      <c r="G653" s="393"/>
      <c r="H653" s="394"/>
      <c r="I653" s="220"/>
      <c r="J653" s="223"/>
      <c r="K653" s="226"/>
      <c r="L653" s="223"/>
    </row>
    <row r="654" spans="1:12" ht="15.9" customHeight="1">
      <c r="A654" s="89"/>
      <c r="B654" s="390"/>
      <c r="C654" s="400"/>
      <c r="D654" s="396"/>
      <c r="E654" s="390"/>
      <c r="F654" s="229" t="s">
        <v>271</v>
      </c>
      <c r="G654" s="84"/>
      <c r="H654" s="231" t="s">
        <v>857</v>
      </c>
      <c r="I654" s="221"/>
      <c r="J654" s="224"/>
      <c r="K654" s="227"/>
      <c r="L654" s="224"/>
    </row>
    <row r="655" spans="1:12" ht="15.9" customHeight="1">
      <c r="A655" s="89"/>
      <c r="B655" s="390"/>
      <c r="C655" s="400"/>
      <c r="D655" s="396"/>
      <c r="E655" s="390"/>
      <c r="F655" s="229" t="s">
        <v>272</v>
      </c>
      <c r="G655" s="84"/>
      <c r="H655" s="231" t="s">
        <v>858</v>
      </c>
      <c r="I655" s="221" t="s">
        <v>554</v>
      </c>
      <c r="J655" s="225"/>
      <c r="K655" s="221" t="s">
        <v>554</v>
      </c>
      <c r="L655" s="225"/>
    </row>
    <row r="656" spans="1:12" ht="15.9" customHeight="1">
      <c r="A656" s="89"/>
      <c r="B656" s="391"/>
      <c r="C656" s="401"/>
      <c r="D656" s="397"/>
      <c r="E656" s="391"/>
      <c r="F656" s="232"/>
      <c r="G656" s="233" t="e">
        <f ca="1">"PER " &amp; UPPER(Unitname(E653))</f>
        <v>#NAME?</v>
      </c>
      <c r="H656" s="234"/>
      <c r="I656" s="222"/>
      <c r="J656" s="225"/>
      <c r="K656" s="228"/>
      <c r="L656" s="225"/>
    </row>
    <row r="657" spans="1:12" ht="22.5" customHeight="1">
      <c r="A657" s="89">
        <f ca="1">MAX($A$1:OFFSET(A657,-1,0))+1</f>
        <v>172</v>
      </c>
      <c r="B657" s="389" t="str">
        <f ca="1">TRIM(INDEX(Est_Sec, A657, 1))</f>
        <v/>
      </c>
      <c r="C657" s="399" t="str">
        <f ca="1">TRIM((INDEX(Est_Sec,A657,2)))</f>
        <v/>
      </c>
      <c r="D657" s="395">
        <f ca="1">INDEX(Est_Sec, A657, 5)</f>
        <v>0</v>
      </c>
      <c r="E657" s="389" t="str">
        <f ca="1">UPPER(TRIM(INDEX(Est_Sec, A657, 4)))</f>
        <v/>
      </c>
      <c r="F657" s="392" t="str">
        <f ca="1">TRIM(INDEX(Est_Sec, A657, 3))</f>
        <v/>
      </c>
      <c r="G657" s="393"/>
      <c r="H657" s="394"/>
      <c r="I657" s="220"/>
      <c r="J657" s="223"/>
      <c r="K657" s="226"/>
      <c r="L657" s="223"/>
    </row>
    <row r="658" spans="1:12" ht="15.9" customHeight="1">
      <c r="A658" s="89"/>
      <c r="B658" s="390"/>
      <c r="C658" s="400"/>
      <c r="D658" s="396"/>
      <c r="E658" s="390"/>
      <c r="F658" s="229" t="s">
        <v>271</v>
      </c>
      <c r="G658" s="84"/>
      <c r="H658" s="231" t="s">
        <v>857</v>
      </c>
      <c r="I658" s="221"/>
      <c r="J658" s="224"/>
      <c r="K658" s="227"/>
      <c r="L658" s="224"/>
    </row>
    <row r="659" spans="1:12" ht="15.9" customHeight="1">
      <c r="A659" s="89"/>
      <c r="B659" s="390"/>
      <c r="C659" s="400"/>
      <c r="D659" s="396"/>
      <c r="E659" s="390"/>
      <c r="F659" s="229" t="s">
        <v>272</v>
      </c>
      <c r="G659" s="84"/>
      <c r="H659" s="231" t="s">
        <v>858</v>
      </c>
      <c r="I659" s="221" t="s">
        <v>554</v>
      </c>
      <c r="J659" s="225"/>
      <c r="K659" s="221" t="s">
        <v>554</v>
      </c>
      <c r="L659" s="225"/>
    </row>
    <row r="660" spans="1:12" ht="15.9" customHeight="1">
      <c r="A660" s="89"/>
      <c r="B660" s="391"/>
      <c r="C660" s="401"/>
      <c r="D660" s="397"/>
      <c r="E660" s="391"/>
      <c r="F660" s="232"/>
      <c r="G660" s="233" t="e">
        <f ca="1">"PER " &amp; UPPER(Unitname(E657))</f>
        <v>#NAME?</v>
      </c>
      <c r="H660" s="234"/>
      <c r="I660" s="222"/>
      <c r="J660" s="225"/>
      <c r="K660" s="228"/>
      <c r="L660" s="225"/>
    </row>
    <row r="661" spans="1:12" ht="22.5" customHeight="1">
      <c r="A661" s="89">
        <f ca="1">MAX($A$1:OFFSET(A661,-1,0))+1</f>
        <v>173</v>
      </c>
      <c r="B661" s="389" t="str">
        <f ca="1">TRIM(INDEX(Est_Sec, A661, 1))</f>
        <v/>
      </c>
      <c r="C661" s="399" t="str">
        <f ca="1">TRIM((INDEX(Est_Sec,A661,2)))</f>
        <v/>
      </c>
      <c r="D661" s="395">
        <f ca="1">INDEX(Est_Sec, A661, 5)</f>
        <v>0</v>
      </c>
      <c r="E661" s="389" t="str">
        <f ca="1">UPPER(TRIM(INDEX(Est_Sec, A661, 4)))</f>
        <v/>
      </c>
      <c r="F661" s="392" t="str">
        <f ca="1">TRIM(INDEX(Est_Sec, A661, 3))</f>
        <v/>
      </c>
      <c r="G661" s="393"/>
      <c r="H661" s="394"/>
      <c r="I661" s="220"/>
      <c r="J661" s="223"/>
      <c r="K661" s="226"/>
      <c r="L661" s="223"/>
    </row>
    <row r="662" spans="1:12" ht="15.9" customHeight="1">
      <c r="A662" s="89"/>
      <c r="B662" s="390"/>
      <c r="C662" s="400"/>
      <c r="D662" s="396"/>
      <c r="E662" s="390"/>
      <c r="F662" s="229" t="s">
        <v>271</v>
      </c>
      <c r="G662" s="84"/>
      <c r="H662" s="231" t="s">
        <v>857</v>
      </c>
      <c r="I662" s="221"/>
      <c r="J662" s="224"/>
      <c r="K662" s="227"/>
      <c r="L662" s="224"/>
    </row>
    <row r="663" spans="1:12" ht="15.9" customHeight="1">
      <c r="A663" s="89"/>
      <c r="B663" s="390"/>
      <c r="C663" s="400"/>
      <c r="D663" s="396"/>
      <c r="E663" s="390"/>
      <c r="F663" s="229" t="s">
        <v>272</v>
      </c>
      <c r="G663" s="84"/>
      <c r="H663" s="231" t="s">
        <v>858</v>
      </c>
      <c r="I663" s="221" t="s">
        <v>554</v>
      </c>
      <c r="J663" s="225"/>
      <c r="K663" s="221" t="s">
        <v>554</v>
      </c>
      <c r="L663" s="225"/>
    </row>
    <row r="664" spans="1:12">
      <c r="A664" s="89"/>
      <c r="B664" s="391"/>
      <c r="C664" s="401"/>
      <c r="D664" s="397"/>
      <c r="E664" s="391"/>
      <c r="F664" s="232"/>
      <c r="G664" s="233" t="e">
        <f ca="1">"PER " &amp; UPPER(Unitname(E661))</f>
        <v>#NAME?</v>
      </c>
      <c r="H664" s="234"/>
      <c r="I664" s="222"/>
      <c r="J664" s="225"/>
      <c r="K664" s="228"/>
      <c r="L664" s="225"/>
    </row>
    <row r="665" spans="1:12" ht="22.5" customHeight="1">
      <c r="A665" s="89">
        <f ca="1">MAX($A$1:OFFSET(A665,-1,0))+1</f>
        <v>174</v>
      </c>
      <c r="B665" s="389" t="str">
        <f ca="1">TRIM(INDEX(Est_Sec, A665, 1))</f>
        <v/>
      </c>
      <c r="C665" s="399" t="str">
        <f ca="1">TRIM((INDEX(Est_Sec,A665,2)))</f>
        <v/>
      </c>
      <c r="D665" s="395">
        <f ca="1">INDEX(Est_Sec, A665, 5)</f>
        <v>0</v>
      </c>
      <c r="E665" s="389" t="str">
        <f ca="1">UPPER(TRIM(INDEX(Est_Sec, A665, 4)))</f>
        <v/>
      </c>
      <c r="F665" s="392" t="str">
        <f ca="1">TRIM(INDEX(Est_Sec, A665, 3))</f>
        <v/>
      </c>
      <c r="G665" s="393"/>
      <c r="H665" s="394"/>
      <c r="I665" s="220"/>
      <c r="J665" s="223"/>
      <c r="K665" s="226"/>
      <c r="L665" s="223"/>
    </row>
    <row r="666" spans="1:12" ht="15.9" customHeight="1">
      <c r="A666" s="89"/>
      <c r="B666" s="390"/>
      <c r="C666" s="400"/>
      <c r="D666" s="396"/>
      <c r="E666" s="390"/>
      <c r="F666" s="229" t="s">
        <v>271</v>
      </c>
      <c r="G666" s="84"/>
      <c r="H666" s="231" t="s">
        <v>857</v>
      </c>
      <c r="I666" s="221"/>
      <c r="J666" s="224"/>
      <c r="K666" s="227"/>
      <c r="L666" s="224"/>
    </row>
    <row r="667" spans="1:12" ht="15.9" customHeight="1">
      <c r="A667" s="89"/>
      <c r="B667" s="390"/>
      <c r="C667" s="400"/>
      <c r="D667" s="396"/>
      <c r="E667" s="390"/>
      <c r="F667" s="229" t="s">
        <v>272</v>
      </c>
      <c r="G667" s="84"/>
      <c r="H667" s="231" t="s">
        <v>858</v>
      </c>
      <c r="I667" s="221" t="s">
        <v>554</v>
      </c>
      <c r="J667" s="225"/>
      <c r="K667" s="221" t="s">
        <v>554</v>
      </c>
      <c r="L667" s="225"/>
    </row>
    <row r="668" spans="1:12">
      <c r="A668" s="89"/>
      <c r="B668" s="391"/>
      <c r="C668" s="401"/>
      <c r="D668" s="397"/>
      <c r="E668" s="391"/>
      <c r="F668" s="232"/>
      <c r="G668" s="233" t="e">
        <f ca="1">"PER " &amp; UPPER(Unitname(E665))</f>
        <v>#NAME?</v>
      </c>
      <c r="H668" s="234"/>
      <c r="I668" s="222"/>
      <c r="J668" s="225"/>
      <c r="K668" s="228"/>
      <c r="L668" s="225"/>
    </row>
    <row r="669" spans="1:12" ht="15.9" customHeight="1">
      <c r="A669" s="89">
        <f ca="1">MAX($A$1:OFFSET(A669,-1,0))+1</f>
        <v>175</v>
      </c>
      <c r="B669" s="389" t="str">
        <f ca="1">TRIM(INDEX(Est_Sec, A669, 1))</f>
        <v/>
      </c>
      <c r="C669" s="399" t="str">
        <f ca="1">TRIM((INDEX(Est_Sec,A669,2)))</f>
        <v/>
      </c>
      <c r="D669" s="395">
        <f ca="1">INDEX(Est_Sec, A669, 5)</f>
        <v>0</v>
      </c>
      <c r="E669" s="389" t="str">
        <f ca="1">UPPER(TRIM(INDEX(Est_Sec, A669, 4)))</f>
        <v/>
      </c>
      <c r="F669" s="392" t="str">
        <f ca="1">TRIM(INDEX(Est_Sec, A669, 3))</f>
        <v/>
      </c>
      <c r="G669" s="393"/>
      <c r="H669" s="394"/>
      <c r="I669" s="220"/>
      <c r="J669" s="223"/>
      <c r="K669" s="226"/>
      <c r="L669" s="223"/>
    </row>
    <row r="670" spans="1:12" ht="15.9" customHeight="1">
      <c r="A670" s="89"/>
      <c r="B670" s="390"/>
      <c r="C670" s="400"/>
      <c r="D670" s="396"/>
      <c r="E670" s="390"/>
      <c r="F670" s="229" t="s">
        <v>271</v>
      </c>
      <c r="G670" s="84"/>
      <c r="H670" s="231" t="s">
        <v>857</v>
      </c>
      <c r="I670" s="221"/>
      <c r="J670" s="224"/>
      <c r="K670" s="227"/>
      <c r="L670" s="224"/>
    </row>
    <row r="671" spans="1:12" ht="15.9" customHeight="1">
      <c r="A671" s="89"/>
      <c r="B671" s="390"/>
      <c r="C671" s="400"/>
      <c r="D671" s="396"/>
      <c r="E671" s="390"/>
      <c r="F671" s="229" t="s">
        <v>272</v>
      </c>
      <c r="G671" s="84"/>
      <c r="H671" s="231" t="s">
        <v>858</v>
      </c>
      <c r="I671" s="221" t="s">
        <v>554</v>
      </c>
      <c r="J671" s="225"/>
      <c r="K671" s="221" t="s">
        <v>554</v>
      </c>
      <c r="L671" s="225"/>
    </row>
    <row r="672" spans="1:12" ht="22.5" customHeight="1">
      <c r="A672" s="89"/>
      <c r="B672" s="391"/>
      <c r="C672" s="401"/>
      <c r="D672" s="397"/>
      <c r="E672" s="391"/>
      <c r="F672" s="232"/>
      <c r="G672" s="233" t="e">
        <f ca="1">"PER " &amp; UPPER(Unitname(E669))</f>
        <v>#NAME?</v>
      </c>
      <c r="H672" s="234"/>
      <c r="I672" s="222"/>
      <c r="J672" s="225"/>
      <c r="K672" s="228"/>
      <c r="L672" s="225"/>
    </row>
    <row r="673" spans="1:12" ht="22.5" customHeight="1">
      <c r="A673" s="89">
        <f ca="1">MAX($A$1:OFFSET(A673,-1,0))+1</f>
        <v>176</v>
      </c>
      <c r="B673" s="389" t="str">
        <f ca="1">TRIM(INDEX(Est_Sec, A673, 1))</f>
        <v/>
      </c>
      <c r="C673" s="399" t="str">
        <f ca="1">TRIM((INDEX(Est_Sec,A673,2)))</f>
        <v/>
      </c>
      <c r="D673" s="395">
        <f ca="1">INDEX(Est_Sec, A673, 5)</f>
        <v>0</v>
      </c>
      <c r="E673" s="389" t="str">
        <f ca="1">UPPER(TRIM(INDEX(Est_Sec, A673, 4)))</f>
        <v/>
      </c>
      <c r="F673" s="392" t="str">
        <f ca="1">TRIM(INDEX(Est_Sec, A673, 3))</f>
        <v/>
      </c>
      <c r="G673" s="393"/>
      <c r="H673" s="394"/>
      <c r="I673" s="220"/>
      <c r="J673" s="223"/>
      <c r="K673" s="226"/>
      <c r="L673" s="223"/>
    </row>
    <row r="674" spans="1:12" ht="30" customHeight="1">
      <c r="A674" s="89"/>
      <c r="B674" s="390"/>
      <c r="C674" s="400"/>
      <c r="D674" s="396"/>
      <c r="E674" s="390"/>
      <c r="F674" s="229" t="s">
        <v>271</v>
      </c>
      <c r="G674" s="84"/>
      <c r="H674" s="231" t="s">
        <v>857</v>
      </c>
      <c r="I674" s="221"/>
      <c r="J674" s="224"/>
      <c r="K674" s="227"/>
      <c r="L674" s="224"/>
    </row>
    <row r="675" spans="1:12" ht="20.100000000000001" customHeight="1">
      <c r="A675" s="89"/>
      <c r="B675" s="390"/>
      <c r="C675" s="400"/>
      <c r="D675" s="396"/>
      <c r="E675" s="390"/>
      <c r="F675" s="229" t="s">
        <v>272</v>
      </c>
      <c r="G675" s="84"/>
      <c r="H675" s="231" t="s">
        <v>858</v>
      </c>
      <c r="I675" s="221" t="s">
        <v>554</v>
      </c>
      <c r="J675" s="254">
        <f>Estimate!G143</f>
        <v>500</v>
      </c>
      <c r="K675" s="221" t="s">
        <v>554</v>
      </c>
      <c r="L675" s="254">
        <f>Estimate!H143</f>
        <v>1000</v>
      </c>
    </row>
    <row r="676" spans="1:12" ht="15.9" customHeight="1">
      <c r="A676" s="89"/>
      <c r="B676" s="391"/>
      <c r="C676" s="401"/>
      <c r="D676" s="397"/>
      <c r="E676" s="391"/>
      <c r="F676" s="232"/>
      <c r="G676" s="233" t="e">
        <f ca="1">"PER " &amp; UPPER(Unitname(E673))</f>
        <v>#NAME?</v>
      </c>
      <c r="H676" s="234"/>
      <c r="I676" s="222"/>
      <c r="J676" s="225"/>
      <c r="K676" s="228"/>
      <c r="L676" s="225"/>
    </row>
    <row r="677" spans="1:12" ht="15.9" customHeight="1">
      <c r="A677" s="89">
        <f ca="1">MAX($A$1:OFFSET(A677,-1,0))+1</f>
        <v>177</v>
      </c>
      <c r="B677" s="412" t="str">
        <f ca="1">TRIM(INDEX(Est_Sec, A677, 1))</f>
        <v/>
      </c>
      <c r="C677" s="411"/>
      <c r="D677" s="411"/>
      <c r="E677" s="411"/>
      <c r="F677" s="411"/>
      <c r="G677" s="411"/>
      <c r="H677" s="411"/>
      <c r="I677" s="411"/>
      <c r="J677" s="411"/>
      <c r="K677" s="242" t="s">
        <v>554</v>
      </c>
      <c r="L677" s="243"/>
    </row>
    <row r="678" spans="1:12" ht="15.9" customHeight="1">
      <c r="A678" s="89"/>
      <c r="B678" s="244"/>
      <c r="C678" s="245"/>
      <c r="D678" s="245"/>
      <c r="E678" s="245"/>
      <c r="F678" s="245"/>
      <c r="G678" s="245"/>
      <c r="H678" s="245"/>
      <c r="I678" s="245"/>
      <c r="J678" s="245"/>
      <c r="K678" s="88"/>
      <c r="L678" s="224"/>
    </row>
    <row r="679" spans="1:12" ht="15.9" customHeight="1">
      <c r="A679" s="89">
        <f ca="1">MAX($A$1:OFFSET(A679,-1,0))+1</f>
        <v>178</v>
      </c>
      <c r="B679" s="246" t="str">
        <f ca="1">TRIM(INDEX(Est_Sec, A679, 1))</f>
        <v/>
      </c>
      <c r="C679" s="247"/>
      <c r="D679" s="247"/>
      <c r="E679" s="247"/>
      <c r="F679" s="247"/>
      <c r="G679" s="247"/>
      <c r="H679" s="247"/>
      <c r="I679" s="84"/>
      <c r="J679" s="87"/>
      <c r="K679" s="87"/>
      <c r="L679" s="225"/>
    </row>
    <row r="680" spans="1:12" ht="22.5" customHeight="1">
      <c r="A680" s="89">
        <f ca="1">MAX($A$1:OFFSET(A680,-1,0))+1</f>
        <v>179</v>
      </c>
      <c r="B680" s="389" t="str">
        <f ca="1">TRIM(INDEX(Est_Sec, A680, 1))</f>
        <v/>
      </c>
      <c r="C680" s="399" t="str">
        <f ca="1">TRIM((INDEX(Est_Sec,A680,2)))</f>
        <v/>
      </c>
      <c r="D680" s="395">
        <f ca="1">INDEX(Est_Sec, A680, 5)</f>
        <v>0</v>
      </c>
      <c r="E680" s="389" t="str">
        <f ca="1">UPPER(TRIM(INDEX(Est_Sec, A680, 4)))</f>
        <v/>
      </c>
      <c r="F680" s="392" t="str">
        <f ca="1">TRIM(INDEX(Est_Sec, A680, 3))</f>
        <v/>
      </c>
      <c r="G680" s="393"/>
      <c r="H680" s="394"/>
      <c r="I680" s="220"/>
      <c r="J680" s="223"/>
      <c r="K680" s="226"/>
      <c r="L680" s="223"/>
    </row>
    <row r="681" spans="1:12" ht="20.100000000000001" customHeight="1">
      <c r="A681" s="89"/>
      <c r="B681" s="390"/>
      <c r="C681" s="400"/>
      <c r="D681" s="396"/>
      <c r="E681" s="390"/>
      <c r="F681" s="229" t="s">
        <v>271</v>
      </c>
      <c r="G681" s="84"/>
      <c r="H681" s="231" t="s">
        <v>857</v>
      </c>
      <c r="I681" s="221"/>
      <c r="J681" s="224"/>
      <c r="K681" s="227"/>
      <c r="L681" s="224"/>
    </row>
    <row r="682" spans="1:12" ht="20.100000000000001" customHeight="1">
      <c r="A682" s="89"/>
      <c r="B682" s="390"/>
      <c r="C682" s="400"/>
      <c r="D682" s="396"/>
      <c r="E682" s="390"/>
      <c r="F682" s="229" t="s">
        <v>272</v>
      </c>
      <c r="G682" s="84"/>
      <c r="H682" s="231" t="s">
        <v>858</v>
      </c>
      <c r="I682" s="221" t="s">
        <v>554</v>
      </c>
      <c r="J682" s="225"/>
      <c r="K682" s="221" t="s">
        <v>554</v>
      </c>
      <c r="L682" s="225"/>
    </row>
    <row r="683" spans="1:12" ht="22.5" customHeight="1">
      <c r="A683" s="89"/>
      <c r="B683" s="391"/>
      <c r="C683" s="401"/>
      <c r="D683" s="397"/>
      <c r="E683" s="391"/>
      <c r="F683" s="232"/>
      <c r="G683" s="233" t="e">
        <f ca="1">"PER " &amp; UPPER(Unitname(E680))</f>
        <v>#NAME?</v>
      </c>
      <c r="H683" s="234"/>
      <c r="I683" s="222"/>
      <c r="J683" s="225"/>
      <c r="K683" s="228"/>
      <c r="L683" s="225"/>
    </row>
    <row r="684" spans="1:12" ht="15.9" customHeight="1">
      <c r="A684" s="89">
        <f ca="1">MAX($A$1:OFFSET(A684,-1,0))+1</f>
        <v>180</v>
      </c>
      <c r="B684" s="398" t="str">
        <f ca="1">TRIM(INDEX(Est_Sec, A684, 1))</f>
        <v/>
      </c>
      <c r="C684" s="411"/>
      <c r="D684" s="411"/>
      <c r="E684" s="411"/>
      <c r="F684" s="411"/>
      <c r="G684" s="411"/>
      <c r="H684" s="411"/>
      <c r="I684" s="411"/>
      <c r="J684" s="411"/>
      <c r="K684" s="108" t="s">
        <v>554</v>
      </c>
      <c r="L684" s="87"/>
    </row>
    <row r="685" spans="1:12" ht="20.100000000000001" customHeight="1">
      <c r="A685" s="89"/>
      <c r="B685" s="245"/>
      <c r="C685" s="257"/>
      <c r="D685" s="257"/>
      <c r="E685" s="257"/>
      <c r="F685" s="257"/>
      <c r="G685" s="257"/>
      <c r="H685" s="257"/>
      <c r="I685" s="257"/>
      <c r="J685" s="257"/>
      <c r="K685" s="108"/>
      <c r="L685" s="85"/>
    </row>
    <row r="686" spans="1:12" ht="15.9" customHeight="1">
      <c r="A686" s="89">
        <f ca="1">MAX($A$1:OFFSET(A686,-1,0))+1</f>
        <v>181</v>
      </c>
      <c r="B686" s="246" t="str">
        <f ca="1">TRIM(INDEX(Est_Sec, A686, 1))</f>
        <v/>
      </c>
      <c r="C686" s="247"/>
      <c r="D686" s="247"/>
      <c r="E686" s="247"/>
      <c r="F686" s="247"/>
      <c r="G686" s="247"/>
      <c r="H686" s="247"/>
      <c r="I686" s="84"/>
      <c r="J686" s="87"/>
      <c r="K686" s="87"/>
      <c r="L686" s="225"/>
    </row>
    <row r="687" spans="1:12" ht="22.5" customHeight="1">
      <c r="A687" s="89">
        <f ca="1">MAX($A$1:OFFSET(A687,-1,0))+1</f>
        <v>182</v>
      </c>
      <c r="B687" s="389" t="str">
        <f ca="1">TRIM(INDEX(Est_Sec, A687, 1))</f>
        <v/>
      </c>
      <c r="C687" s="399" t="str">
        <f ca="1">TRIM((INDEX(Est_Sec,A687,2)))</f>
        <v/>
      </c>
      <c r="D687" s="395">
        <f ca="1">INDEX(Est_Sec, A687, 5)</f>
        <v>0</v>
      </c>
      <c r="E687" s="389" t="str">
        <f ca="1">UPPER(TRIM(INDEX(Est_Sec, A687, 4)))</f>
        <v/>
      </c>
      <c r="F687" s="392" t="str">
        <f ca="1">TRIM(INDEX(Est_Sec, A687, 3))</f>
        <v/>
      </c>
      <c r="G687" s="393"/>
      <c r="H687" s="394"/>
      <c r="I687" s="220"/>
      <c r="J687" s="223"/>
      <c r="K687" s="226"/>
      <c r="L687" s="223"/>
    </row>
    <row r="688" spans="1:12" ht="20.100000000000001" customHeight="1">
      <c r="B688" s="390"/>
      <c r="C688" s="400"/>
      <c r="D688" s="396"/>
      <c r="E688" s="390"/>
      <c r="F688" s="229" t="s">
        <v>271</v>
      </c>
      <c r="G688" s="84"/>
      <c r="H688" s="231" t="s">
        <v>857</v>
      </c>
      <c r="I688" s="221"/>
      <c r="J688" s="224"/>
      <c r="K688" s="227"/>
      <c r="L688" s="224"/>
    </row>
    <row r="689" spans="1:12" ht="20.100000000000001" customHeight="1">
      <c r="A689" s="89"/>
      <c r="B689" s="390"/>
      <c r="C689" s="400"/>
      <c r="D689" s="396"/>
      <c r="E689" s="390"/>
      <c r="F689" s="229" t="s">
        <v>272</v>
      </c>
      <c r="G689" s="84"/>
      <c r="H689" s="231" t="s">
        <v>858</v>
      </c>
      <c r="I689" s="221" t="s">
        <v>554</v>
      </c>
      <c r="J689" s="225"/>
      <c r="K689" s="221" t="s">
        <v>554</v>
      </c>
      <c r="L689" s="225"/>
    </row>
    <row r="690" spans="1:12" ht="31.5" customHeight="1">
      <c r="B690" s="391"/>
      <c r="C690" s="401"/>
      <c r="D690" s="397"/>
      <c r="E690" s="391"/>
      <c r="F690" s="232"/>
      <c r="G690" s="233" t="e">
        <f ca="1">"PER " &amp; UPPER(Unitname(E687))</f>
        <v>#NAME?</v>
      </c>
      <c r="H690" s="234"/>
      <c r="I690" s="222"/>
      <c r="J690" s="225"/>
      <c r="K690" s="228"/>
      <c r="L690" s="225"/>
    </row>
    <row r="691" spans="1:12" ht="22.5" customHeight="1">
      <c r="A691" s="89">
        <f ca="1">MAX($A$1:OFFSET(A691,-1,0))+1</f>
        <v>183</v>
      </c>
      <c r="B691" s="389" t="str">
        <f ca="1">TRIM(INDEX(Est_Sec, A691, 1))</f>
        <v/>
      </c>
      <c r="C691" s="399" t="str">
        <f ca="1">TRIM((INDEX(Est_Sec,A691,2)))</f>
        <v/>
      </c>
      <c r="D691" s="395">
        <f ca="1">INDEX(Est_Sec, A691, 5)</f>
        <v>0</v>
      </c>
      <c r="E691" s="389" t="str">
        <f ca="1">UPPER(TRIM(INDEX(Est_Sec, A691, 4)))</f>
        <v/>
      </c>
      <c r="F691" s="392" t="str">
        <f ca="1">TRIM(INDEX(Est_Sec, A691, 3))</f>
        <v/>
      </c>
      <c r="G691" s="393"/>
      <c r="H691" s="394"/>
      <c r="I691" s="220"/>
      <c r="J691" s="223"/>
      <c r="K691" s="226"/>
      <c r="L691" s="223"/>
    </row>
    <row r="692" spans="1:12" ht="20.100000000000001" customHeight="1">
      <c r="B692" s="390"/>
      <c r="C692" s="400"/>
      <c r="D692" s="396"/>
      <c r="E692" s="390"/>
      <c r="F692" s="229" t="s">
        <v>271</v>
      </c>
      <c r="G692" s="84"/>
      <c r="H692" s="231" t="s">
        <v>857</v>
      </c>
      <c r="I692" s="221"/>
      <c r="J692" s="224"/>
      <c r="K692" s="227"/>
      <c r="L692" s="224"/>
    </row>
    <row r="693" spans="1:12" ht="20.100000000000001" customHeight="1">
      <c r="A693" s="89"/>
      <c r="B693" s="390"/>
      <c r="C693" s="400"/>
      <c r="D693" s="396"/>
      <c r="E693" s="390"/>
      <c r="F693" s="229" t="s">
        <v>272</v>
      </c>
      <c r="G693" s="84"/>
      <c r="H693" s="231" t="s">
        <v>858</v>
      </c>
      <c r="I693" s="221" t="s">
        <v>554</v>
      </c>
      <c r="J693" s="225"/>
      <c r="K693" s="221" t="s">
        <v>554</v>
      </c>
      <c r="L693" s="225"/>
    </row>
    <row r="694" spans="1:12" ht="20.100000000000001" customHeight="1">
      <c r="B694" s="391"/>
      <c r="C694" s="401"/>
      <c r="D694" s="397"/>
      <c r="E694" s="391"/>
      <c r="F694" s="232"/>
      <c r="G694" s="233" t="e">
        <f ca="1">"PER " &amp; UPPER(Unitname(E691))</f>
        <v>#NAME?</v>
      </c>
      <c r="H694" s="234"/>
      <c r="I694" s="222"/>
      <c r="J694" s="225"/>
      <c r="K694" s="228"/>
      <c r="L694" s="225"/>
    </row>
    <row r="695" spans="1:12" ht="15.9" customHeight="1">
      <c r="A695" s="89">
        <f ca="1">MAX($A$1:OFFSET(A695,-1,0))+1</f>
        <v>184</v>
      </c>
      <c r="B695" s="389" t="str">
        <f ca="1">TRIM(INDEX(Est_Sec, A695, 1))</f>
        <v/>
      </c>
      <c r="C695" s="399" t="str">
        <f ca="1">TRIM((INDEX(Est_Sec,A695,2)))</f>
        <v/>
      </c>
      <c r="D695" s="395">
        <f ca="1">INDEX(Est_Sec, A695, 5)</f>
        <v>0</v>
      </c>
      <c r="E695" s="389" t="str">
        <f ca="1">UPPER(TRIM(INDEX(Est_Sec, A695, 4)))</f>
        <v/>
      </c>
      <c r="F695" s="392" t="str">
        <f ca="1">TRIM(INDEX(Est_Sec, A695, 3))</f>
        <v/>
      </c>
      <c r="G695" s="393"/>
      <c r="H695" s="394"/>
      <c r="I695" s="220"/>
      <c r="J695" s="223"/>
      <c r="K695" s="226"/>
      <c r="L695" s="223"/>
    </row>
    <row r="696" spans="1:12" ht="20.100000000000001" customHeight="1">
      <c r="B696" s="390"/>
      <c r="C696" s="400"/>
      <c r="D696" s="396"/>
      <c r="E696" s="390"/>
      <c r="F696" s="229" t="s">
        <v>271</v>
      </c>
      <c r="G696" s="84"/>
      <c r="H696" s="231" t="s">
        <v>857</v>
      </c>
      <c r="I696" s="221"/>
      <c r="J696" s="224"/>
      <c r="K696" s="227"/>
      <c r="L696" s="224"/>
    </row>
    <row r="697" spans="1:12" ht="20.100000000000001" customHeight="1">
      <c r="A697" s="89"/>
      <c r="B697" s="390"/>
      <c r="C697" s="400"/>
      <c r="D697" s="396"/>
      <c r="E697" s="390"/>
      <c r="F697" s="229" t="s">
        <v>272</v>
      </c>
      <c r="G697" s="84"/>
      <c r="H697" s="231" t="s">
        <v>858</v>
      </c>
      <c r="I697" s="221" t="s">
        <v>554</v>
      </c>
      <c r="J697" s="225"/>
      <c r="K697" s="221" t="s">
        <v>554</v>
      </c>
      <c r="L697" s="225"/>
    </row>
    <row r="698" spans="1:12" ht="20.100000000000001" customHeight="1">
      <c r="B698" s="391"/>
      <c r="C698" s="401"/>
      <c r="D698" s="397"/>
      <c r="E698" s="391"/>
      <c r="F698" s="232"/>
      <c r="G698" s="233" t="e">
        <f ca="1">"PER " &amp; UPPER(Unitname(E695))</f>
        <v>#NAME?</v>
      </c>
      <c r="H698" s="234"/>
      <c r="I698" s="222"/>
      <c r="J698" s="225"/>
      <c r="K698" s="228"/>
      <c r="L698" s="225"/>
    </row>
    <row r="699" spans="1:12" ht="15.9" customHeight="1">
      <c r="A699" s="89">
        <f ca="1">MAX($A$1:OFFSET(A699,-1,0))+1</f>
        <v>185</v>
      </c>
      <c r="B699" s="389" t="str">
        <f ca="1">TRIM(INDEX(Est_Sec, A699, 1))</f>
        <v/>
      </c>
      <c r="C699" s="399" t="str">
        <f ca="1">TRIM((INDEX(Est_Sec,A699,2)))</f>
        <v/>
      </c>
      <c r="D699" s="395">
        <f ca="1">INDEX(Est_Sec, A699, 5)</f>
        <v>0</v>
      </c>
      <c r="E699" s="389" t="str">
        <f ca="1">UPPER(TRIM(INDEX(Est_Sec, A699, 4)))</f>
        <v/>
      </c>
      <c r="F699" s="392" t="str">
        <f ca="1">TRIM(INDEX(Est_Sec, A699, 3))</f>
        <v/>
      </c>
      <c r="G699" s="393"/>
      <c r="H699" s="394"/>
      <c r="I699" s="220"/>
      <c r="J699" s="223"/>
      <c r="K699" s="226"/>
      <c r="L699" s="223"/>
    </row>
    <row r="700" spans="1:12" ht="20.100000000000001" customHeight="1">
      <c r="B700" s="390"/>
      <c r="C700" s="400"/>
      <c r="D700" s="396"/>
      <c r="E700" s="390"/>
      <c r="F700" s="229" t="s">
        <v>271</v>
      </c>
      <c r="G700" s="84"/>
      <c r="H700" s="231" t="s">
        <v>857</v>
      </c>
      <c r="I700" s="221"/>
      <c r="J700" s="224"/>
      <c r="K700" s="227"/>
      <c r="L700" s="224"/>
    </row>
    <row r="701" spans="1:12" ht="20.100000000000001" customHeight="1">
      <c r="A701" s="89"/>
      <c r="B701" s="390"/>
      <c r="C701" s="400"/>
      <c r="D701" s="396"/>
      <c r="E701" s="390"/>
      <c r="F701" s="229" t="s">
        <v>272</v>
      </c>
      <c r="G701" s="84"/>
      <c r="H701" s="231" t="s">
        <v>858</v>
      </c>
      <c r="I701" s="221" t="s">
        <v>554</v>
      </c>
      <c r="J701" s="225"/>
      <c r="K701" s="221" t="s">
        <v>554</v>
      </c>
      <c r="L701" s="225"/>
    </row>
    <row r="702" spans="1:12" ht="20.100000000000001" customHeight="1">
      <c r="B702" s="391"/>
      <c r="C702" s="401"/>
      <c r="D702" s="397"/>
      <c r="E702" s="391"/>
      <c r="F702" s="232"/>
      <c r="G702" s="233" t="e">
        <f ca="1">"PER " &amp; UPPER(Unitname(E699))</f>
        <v>#NAME?</v>
      </c>
      <c r="H702" s="234"/>
      <c r="I702" s="222"/>
      <c r="J702" s="225"/>
      <c r="K702" s="228"/>
      <c r="L702" s="225"/>
    </row>
    <row r="703" spans="1:12" ht="15.9" customHeight="1">
      <c r="A703" s="89">
        <f ca="1">MAX($A$1:OFFSET(A703,-1,0))+1</f>
        <v>186</v>
      </c>
      <c r="B703" s="389" t="str">
        <f ca="1">TRIM(INDEX(Est_Sec, A703, 1))</f>
        <v/>
      </c>
      <c r="C703" s="399" t="str">
        <f ca="1">TRIM((INDEX(Est_Sec,A703,2)))</f>
        <v/>
      </c>
      <c r="D703" s="395">
        <f ca="1">INDEX(Est_Sec, A703, 5)</f>
        <v>0</v>
      </c>
      <c r="E703" s="389" t="str">
        <f ca="1">UPPER(TRIM(INDEX(Est_Sec, A703, 4)))</f>
        <v/>
      </c>
      <c r="F703" s="392" t="str">
        <f ca="1">TRIM(INDEX(Est_Sec, A703, 3))</f>
        <v/>
      </c>
      <c r="G703" s="393"/>
      <c r="H703" s="394"/>
      <c r="I703" s="220"/>
      <c r="J703" s="223"/>
      <c r="K703" s="226"/>
      <c r="L703" s="223"/>
    </row>
    <row r="704" spans="1:12" ht="20.100000000000001" customHeight="1">
      <c r="B704" s="390"/>
      <c r="C704" s="400"/>
      <c r="D704" s="396"/>
      <c r="E704" s="390"/>
      <c r="F704" s="229" t="s">
        <v>271</v>
      </c>
      <c r="G704" s="84"/>
      <c r="H704" s="231" t="s">
        <v>857</v>
      </c>
      <c r="I704" s="221"/>
      <c r="J704" s="224"/>
      <c r="K704" s="227"/>
      <c r="L704" s="224"/>
    </row>
    <row r="705" spans="1:12" ht="20.100000000000001" customHeight="1">
      <c r="A705" s="89"/>
      <c r="B705" s="390"/>
      <c r="C705" s="400"/>
      <c r="D705" s="396"/>
      <c r="E705" s="390"/>
      <c r="F705" s="229" t="s">
        <v>272</v>
      </c>
      <c r="G705" s="84"/>
      <c r="H705" s="231" t="s">
        <v>858</v>
      </c>
      <c r="I705" s="221" t="s">
        <v>554</v>
      </c>
      <c r="J705" s="225"/>
      <c r="K705" s="221" t="s">
        <v>554</v>
      </c>
      <c r="L705" s="225"/>
    </row>
    <row r="706" spans="1:12" ht="20.100000000000001" customHeight="1">
      <c r="B706" s="391"/>
      <c r="C706" s="401"/>
      <c r="D706" s="397"/>
      <c r="E706" s="391"/>
      <c r="F706" s="232"/>
      <c r="G706" s="233" t="e">
        <f ca="1">"PER " &amp; UPPER(Unitname(E703))</f>
        <v>#NAME?</v>
      </c>
      <c r="H706" s="234"/>
      <c r="I706" s="222"/>
      <c r="J706" s="225"/>
      <c r="K706" s="228"/>
      <c r="L706" s="225"/>
    </row>
    <row r="707" spans="1:12" ht="15.9" customHeight="1">
      <c r="A707" s="89">
        <f ca="1">MAX($A$1:OFFSET(A707,-1,0))+1</f>
        <v>187</v>
      </c>
      <c r="B707" s="389" t="str">
        <f ca="1">TRIM(INDEX(Est_Sec, A707, 1))</f>
        <v/>
      </c>
      <c r="C707" s="399" t="str">
        <f ca="1">TRIM((INDEX(Est_Sec,A707,2)))</f>
        <v/>
      </c>
      <c r="D707" s="395">
        <f ca="1">INDEX(Est_Sec, A707, 5)</f>
        <v>0</v>
      </c>
      <c r="E707" s="389" t="str">
        <f ca="1">UPPER(TRIM(INDEX(Est_Sec, A707, 4)))</f>
        <v/>
      </c>
      <c r="F707" s="392" t="str">
        <f ca="1">TRIM(INDEX(Est_Sec, A707, 3))</f>
        <v/>
      </c>
      <c r="G707" s="393"/>
      <c r="H707" s="394"/>
      <c r="I707" s="220"/>
      <c r="J707" s="223"/>
      <c r="K707" s="226"/>
      <c r="L707" s="223"/>
    </row>
    <row r="708" spans="1:12" ht="20.100000000000001" customHeight="1">
      <c r="B708" s="390"/>
      <c r="C708" s="400"/>
      <c r="D708" s="396"/>
      <c r="E708" s="390"/>
      <c r="F708" s="229" t="s">
        <v>271</v>
      </c>
      <c r="G708" s="84"/>
      <c r="H708" s="231" t="s">
        <v>857</v>
      </c>
      <c r="I708" s="221"/>
      <c r="J708" s="224"/>
      <c r="K708" s="227"/>
      <c r="L708" s="224"/>
    </row>
    <row r="709" spans="1:12" ht="20.100000000000001" customHeight="1">
      <c r="A709" s="89"/>
      <c r="B709" s="390"/>
      <c r="C709" s="400"/>
      <c r="D709" s="396"/>
      <c r="E709" s="390"/>
      <c r="F709" s="229" t="s">
        <v>272</v>
      </c>
      <c r="G709" s="84"/>
      <c r="H709" s="231" t="s">
        <v>858</v>
      </c>
      <c r="I709" s="221" t="s">
        <v>554</v>
      </c>
      <c r="J709" s="225"/>
      <c r="K709" s="221" t="s">
        <v>554</v>
      </c>
      <c r="L709" s="225"/>
    </row>
    <row r="710" spans="1:12" ht="20.100000000000001" customHeight="1">
      <c r="B710" s="391"/>
      <c r="C710" s="401"/>
      <c r="D710" s="397"/>
      <c r="E710" s="391"/>
      <c r="F710" s="232"/>
      <c r="G710" s="233" t="e">
        <f ca="1">"PER " &amp; UPPER(Unitname(E707))</f>
        <v>#NAME?</v>
      </c>
      <c r="H710" s="234"/>
      <c r="I710" s="222"/>
      <c r="J710" s="225"/>
      <c r="K710" s="228"/>
      <c r="L710" s="225"/>
    </row>
    <row r="711" spans="1:12" ht="15.9" customHeight="1">
      <c r="A711" s="89">
        <f ca="1">MAX($A$1:OFFSET(A711,-1,0))+1</f>
        <v>188</v>
      </c>
      <c r="B711" s="389" t="str">
        <f ca="1">TRIM(INDEX(Est_Sec, A711, 1))</f>
        <v/>
      </c>
      <c r="C711" s="413" t="str">
        <f ca="1">TRIM((INDEX(Est_Sec,A711,2)))</f>
        <v/>
      </c>
      <c r="D711" s="395">
        <f ca="1">INDEX(Est_Sec, A711, 5)</f>
        <v>0</v>
      </c>
      <c r="E711" s="389" t="str">
        <f ca="1">UPPER(TRIM(INDEX(Est_Sec, A711, 4)))</f>
        <v/>
      </c>
      <c r="F711" s="392" t="str">
        <f ca="1">TRIM(INDEX(Est_Sec, A711, 3))</f>
        <v/>
      </c>
      <c r="G711" s="393"/>
      <c r="H711" s="394"/>
      <c r="I711" s="220"/>
      <c r="J711" s="223"/>
      <c r="K711" s="226"/>
      <c r="L711" s="223"/>
    </row>
    <row r="712" spans="1:12" ht="20.100000000000001" customHeight="1">
      <c r="B712" s="390"/>
      <c r="C712" s="414"/>
      <c r="D712" s="396"/>
      <c r="E712" s="390"/>
      <c r="F712" s="229" t="s">
        <v>271</v>
      </c>
      <c r="G712" s="84"/>
      <c r="H712" s="231" t="s">
        <v>857</v>
      </c>
      <c r="I712" s="221"/>
      <c r="J712" s="224"/>
      <c r="K712" s="227"/>
      <c r="L712" s="224"/>
    </row>
    <row r="713" spans="1:12" ht="20.100000000000001" customHeight="1">
      <c r="A713" s="89"/>
      <c r="B713" s="390"/>
      <c r="C713" s="414"/>
      <c r="D713" s="396"/>
      <c r="E713" s="390"/>
      <c r="F713" s="229" t="s">
        <v>272</v>
      </c>
      <c r="G713" s="84"/>
      <c r="H713" s="231" t="s">
        <v>858</v>
      </c>
      <c r="I713" s="221" t="s">
        <v>554</v>
      </c>
      <c r="J713" s="225"/>
      <c r="K713" s="221" t="s">
        <v>554</v>
      </c>
      <c r="L713" s="225"/>
    </row>
    <row r="714" spans="1:12" ht="20.100000000000001" customHeight="1">
      <c r="B714" s="391"/>
      <c r="C714" s="415"/>
      <c r="D714" s="397"/>
      <c r="E714" s="391"/>
      <c r="F714" s="232"/>
      <c r="G714" s="233" t="e">
        <f ca="1">"PER " &amp; UPPER(Unitname(E711))</f>
        <v>#NAME?</v>
      </c>
      <c r="H714" s="234"/>
      <c r="I714" s="222"/>
      <c r="J714" s="225"/>
      <c r="K714" s="228"/>
      <c r="L714" s="225"/>
    </row>
    <row r="715" spans="1:12" ht="15.9" customHeight="1">
      <c r="A715" s="89">
        <f ca="1">MAX($A$1:OFFSET(A715,-1,0))+1</f>
        <v>189</v>
      </c>
      <c r="B715" s="398" t="str">
        <f ca="1">TRIM(INDEX(Est_Sec, A715, 1))</f>
        <v/>
      </c>
      <c r="C715" s="411"/>
      <c r="D715" s="411"/>
      <c r="E715" s="411"/>
      <c r="F715" s="411"/>
      <c r="G715" s="411"/>
      <c r="H715" s="411"/>
      <c r="I715" s="411"/>
      <c r="J715" s="411"/>
      <c r="K715" s="108" t="s">
        <v>554</v>
      </c>
      <c r="L715" s="87"/>
    </row>
    <row r="716" spans="1:12" ht="20.100000000000001" customHeight="1">
      <c r="A716" s="89"/>
      <c r="B716" s="245"/>
      <c r="C716" s="257"/>
      <c r="D716" s="257"/>
      <c r="E716" s="257"/>
      <c r="F716" s="257"/>
      <c r="G716" s="257"/>
      <c r="H716" s="257"/>
      <c r="I716" s="257"/>
      <c r="J716" s="257"/>
      <c r="K716" s="108"/>
      <c r="L716" s="85"/>
    </row>
    <row r="717" spans="1:12" ht="20.100000000000001" customHeight="1">
      <c r="A717" s="89"/>
      <c r="B717" s="245"/>
      <c r="C717" s="257"/>
      <c r="D717" s="257"/>
      <c r="E717" s="257"/>
      <c r="F717" s="257"/>
      <c r="G717" s="257"/>
      <c r="H717" s="257"/>
      <c r="I717" s="257"/>
      <c r="J717" s="257"/>
      <c r="K717" s="108"/>
      <c r="L717" s="85"/>
    </row>
    <row r="718" spans="1:12" ht="20.100000000000001" customHeight="1">
      <c r="A718" s="89"/>
      <c r="B718" s="245"/>
      <c r="C718" s="257"/>
      <c r="D718" s="257"/>
      <c r="E718" s="257"/>
      <c r="F718" s="257"/>
      <c r="G718" s="257"/>
      <c r="H718" s="257"/>
      <c r="I718" s="257"/>
      <c r="J718" s="257"/>
      <c r="K718" s="108"/>
      <c r="L718" s="85"/>
    </row>
    <row r="719" spans="1:12" ht="20.100000000000001" customHeight="1">
      <c r="A719" s="89"/>
      <c r="B719" s="245"/>
      <c r="C719" s="257"/>
      <c r="D719" s="257"/>
      <c r="E719" s="257"/>
      <c r="F719" s="257"/>
      <c r="G719" s="257"/>
      <c r="H719" s="257"/>
      <c r="I719" s="257"/>
      <c r="J719" s="257"/>
      <c r="K719" s="108"/>
      <c r="L719" s="85"/>
    </row>
    <row r="720" spans="1:12" ht="20.100000000000001" customHeight="1">
      <c r="A720" s="89"/>
      <c r="B720" s="245"/>
      <c r="C720" s="257"/>
      <c r="D720" s="257"/>
      <c r="E720" s="257"/>
      <c r="F720" s="257"/>
      <c r="G720" s="257"/>
      <c r="H720" s="257"/>
      <c r="I720" s="257"/>
      <c r="J720" s="257"/>
      <c r="K720" s="108"/>
      <c r="L720" s="85"/>
    </row>
    <row r="721" spans="1:12" ht="20.100000000000001" customHeight="1">
      <c r="A721" s="141" t="s">
        <v>1003</v>
      </c>
      <c r="B721" s="208" t="s">
        <v>36</v>
      </c>
      <c r="C721" s="256"/>
      <c r="D721" s="256"/>
      <c r="E721" s="256"/>
      <c r="F721" s="256"/>
      <c r="G721" s="256"/>
      <c r="H721" s="256"/>
      <c r="I721" s="256"/>
      <c r="J721" s="256"/>
      <c r="K721" s="108"/>
      <c r="L721" s="85"/>
    </row>
    <row r="722" spans="1:12" ht="20.100000000000001" customHeight="1">
      <c r="A722" s="141">
        <v>1</v>
      </c>
      <c r="B722" s="115"/>
      <c r="C722" s="115" t="str">
        <f ca="1">TRIM(INDEX(Est_Sec, MATCH(A722, Estimate!$A$13:$A$4827,0), 1))</f>
        <v>SUBTOTAL SECTION 1 - SITE PREPARATION AND EARTHWORK (Bid Items 1 - 15):</v>
      </c>
      <c r="D722" s="115"/>
      <c r="E722" s="115"/>
      <c r="F722" s="115"/>
      <c r="G722" s="115"/>
      <c r="H722" s="113"/>
      <c r="I722" s="113"/>
      <c r="J722" s="113"/>
      <c r="K722" s="108" t="s">
        <v>554</v>
      </c>
      <c r="L722" s="87"/>
    </row>
    <row r="723" spans="1:12" ht="20.100000000000001" customHeight="1">
      <c r="A723" s="141">
        <v>2</v>
      </c>
      <c r="B723" s="115"/>
      <c r="C723" s="115" t="str">
        <f ca="1">TRIM(INDEX(Est_Sec, MATCH(A723, Estimate!$A$13:$A$4827,0), 1))</f>
        <v>SUBTOTAL SECTION 2 - PAVING (Bid Items 16 - 30):</v>
      </c>
      <c r="D723" s="115"/>
      <c r="E723" s="115"/>
      <c r="F723" s="115"/>
      <c r="G723" s="115"/>
      <c r="H723" s="113"/>
      <c r="I723" s="113"/>
      <c r="J723" s="113"/>
      <c r="K723" s="108" t="s">
        <v>554</v>
      </c>
      <c r="L723" s="87"/>
    </row>
    <row r="724" spans="1:12" ht="20.100000000000001" customHeight="1">
      <c r="A724" s="141">
        <v>3</v>
      </c>
      <c r="B724" s="115"/>
      <c r="C724" s="115" t="str">
        <f ca="1">TRIM(INDEX(Est_Sec, MATCH(A724, Estimate!$A$13:$A$4827,0), 1))</f>
        <v>SUBTOTAL SECTION 3 - BRIDGE (Bid Items 1 - 2):</v>
      </c>
      <c r="K724" s="108" t="s">
        <v>554</v>
      </c>
      <c r="L724" s="87"/>
    </row>
    <row r="725" spans="1:12" ht="20.100000000000001" customHeight="1">
      <c r="A725" s="141">
        <v>4</v>
      </c>
      <c r="B725" s="115"/>
      <c r="C725" s="115" t="str">
        <f ca="1">TRIM(INDEX(Est_Sec, MATCH(A725, Estimate!$A$13:$A$4827,0), 1))</f>
        <v>SUBTOTAL SECTION 4 - RETAINING WALL (Bid Items 3 - 3):</v>
      </c>
      <c r="K725" s="108" t="s">
        <v>554</v>
      </c>
      <c r="L725" s="87"/>
    </row>
    <row r="726" spans="1:12" ht="20.100000000000001" customHeight="1">
      <c r="A726" s="141">
        <v>5</v>
      </c>
      <c r="B726" s="115"/>
      <c r="C726" s="115" t="str">
        <f ca="1">TRIM(INDEX(Est_Sec, MATCH(A726, Estimate!$A$13:$A$4827,0), 1))</f>
        <v>SUBTOTAL SECTION 5 - STORM SEWER (Bid Items 4 - 15):</v>
      </c>
      <c r="K726" s="108" t="s">
        <v>554</v>
      </c>
      <c r="L726" s="87"/>
    </row>
    <row r="727" spans="1:12" ht="20.100000000000001" customHeight="1">
      <c r="A727" s="141">
        <v>6</v>
      </c>
      <c r="B727" s="115"/>
      <c r="C727" s="115" t="str">
        <f ca="1">TRIM(INDEX(Est_Sec, MATCH(A727, Estimate!$A$13:$A$4827,0), 1))</f>
        <v>SUBTOTAL SECTION 6 - WATER (Bid Items 16 - 41):</v>
      </c>
      <c r="K727" s="108" t="s">
        <v>554</v>
      </c>
      <c r="L727" s="87"/>
    </row>
    <row r="728" spans="1:12" ht="20.100000000000001" customHeight="1">
      <c r="A728" s="141">
        <v>7</v>
      </c>
      <c r="B728" s="115"/>
      <c r="C728" s="115" t="e">
        <f>TRIM(INDEX(Est_Sec, MATCH(A728, Estimate!$A$13:$A$4827,0), 1))</f>
        <v>#N/A</v>
      </c>
      <c r="K728" s="108" t="s">
        <v>554</v>
      </c>
      <c r="L728" s="87"/>
    </row>
    <row r="729" spans="1:12" ht="20.100000000000001" customHeight="1">
      <c r="A729" s="141">
        <v>8</v>
      </c>
      <c r="B729" s="115"/>
      <c r="C729" s="115" t="str">
        <f ca="1">TRIM(INDEX(Est_Sec, MATCH(A729, Estimate!$A$13:$A$4827,0), 1))</f>
        <v>SUBTOTAL SECTION 8 - SIGNING AND PAVEMENT MARKINGS (Bid Items 42 - 56):</v>
      </c>
      <c r="K729" s="108" t="s">
        <v>554</v>
      </c>
      <c r="L729" s="87"/>
    </row>
    <row r="730" spans="1:12" ht="20.100000000000001" customHeight="1">
      <c r="A730" s="141">
        <v>9</v>
      </c>
      <c r="B730" s="115"/>
      <c r="C730" s="115" t="str">
        <f ca="1">TRIM(INDEX(Est_Sec, MATCH(A730, Estimate!$A$13:$A$4827,0), 1))</f>
        <v>SUBTOTAL SECTION 9 - TRAFFIC CONTROL PLAN (Bid Items 57 - 71):</v>
      </c>
      <c r="K730" s="108" t="s">
        <v>554</v>
      </c>
      <c r="L730" s="87"/>
    </row>
    <row r="731" spans="1:12" ht="20.100000000000001" customHeight="1">
      <c r="A731" s="141" t="s">
        <v>1002</v>
      </c>
      <c r="C731" s="144" t="s">
        <v>130</v>
      </c>
      <c r="K731" s="145" t="s">
        <v>554</v>
      </c>
      <c r="L731" s="143"/>
    </row>
    <row r="732" spans="1:12" ht="15.9" customHeight="1">
      <c r="C732" s="146"/>
      <c r="D732" s="147"/>
      <c r="E732" s="147"/>
      <c r="F732" s="147"/>
      <c r="G732" s="147"/>
      <c r="H732" s="147"/>
      <c r="I732" s="147"/>
      <c r="J732" s="147"/>
      <c r="K732" s="108"/>
      <c r="L732" s="148"/>
    </row>
    <row r="733" spans="1:12" ht="15.9" customHeight="1"/>
    <row r="734" spans="1:12" ht="15.9" customHeight="1"/>
    <row r="735" spans="1:12" ht="15.9" customHeight="1"/>
    <row r="736" spans="1:12" ht="15.9" customHeight="1"/>
    <row r="737" ht="15.9" customHeight="1"/>
    <row r="738" ht="15.9" customHeight="1"/>
    <row r="739" ht="15.9" customHeight="1"/>
    <row r="740" ht="15.9" customHeight="1"/>
    <row r="741" ht="15.9" customHeight="1"/>
    <row r="742" ht="15.9" customHeight="1"/>
    <row r="743" ht="15.9" customHeight="1"/>
    <row r="744" ht="15.9" customHeight="1"/>
    <row r="745" ht="15.9" customHeight="1"/>
    <row r="746" ht="15.9" customHeight="1"/>
    <row r="747" ht="15.9" customHeight="1"/>
    <row r="748" ht="15.9" customHeight="1"/>
    <row r="749" ht="15.9" customHeight="1"/>
    <row r="750" ht="15.9" customHeight="1"/>
    <row r="751" ht="15.9" customHeight="1"/>
    <row r="752" ht="15.9" customHeight="1"/>
    <row r="753" ht="15.9" customHeight="1"/>
    <row r="754" ht="15.9" customHeight="1"/>
    <row r="755" ht="15.9" customHeight="1"/>
    <row r="756" ht="15.9" customHeight="1"/>
    <row r="757" ht="15.9" customHeight="1"/>
    <row r="758" ht="15.9" customHeight="1"/>
    <row r="759" ht="15.9" customHeight="1"/>
    <row r="760" ht="15.9" customHeight="1"/>
    <row r="761" ht="15.9" customHeight="1"/>
    <row r="762" ht="15.9" customHeight="1"/>
    <row r="763" ht="15.9" customHeight="1"/>
    <row r="764" ht="15.9" customHeight="1"/>
    <row r="765" ht="15.9" customHeight="1"/>
    <row r="766" ht="15.9" customHeight="1"/>
    <row r="767" ht="15.9" customHeight="1"/>
    <row r="768" ht="15.9" customHeight="1"/>
    <row r="769" ht="15.9" customHeight="1"/>
    <row r="770" ht="15.9" customHeight="1"/>
    <row r="771" ht="15.9" customHeight="1"/>
    <row r="772" ht="15.9" customHeight="1"/>
    <row r="773" ht="15.9" customHeight="1"/>
    <row r="774" ht="15.9" customHeight="1"/>
    <row r="775" ht="15.9" customHeight="1"/>
    <row r="776" ht="15.9" customHeight="1"/>
    <row r="777" ht="15.9" customHeight="1"/>
    <row r="778" ht="15.9" customHeight="1"/>
    <row r="779" ht="15.9" customHeight="1"/>
    <row r="780" ht="15.9" customHeight="1"/>
    <row r="781" ht="15.9" customHeight="1"/>
    <row r="782" ht="15.9" customHeight="1"/>
    <row r="783" ht="15.9" customHeight="1"/>
    <row r="784" ht="15.9" customHeight="1"/>
    <row r="785" ht="15.9" customHeight="1"/>
    <row r="786" ht="15.9" customHeight="1"/>
    <row r="787" ht="15.9" customHeight="1"/>
    <row r="788" ht="15.9" customHeight="1"/>
    <row r="789" ht="15.9" customHeight="1"/>
    <row r="790" ht="15.9" customHeight="1"/>
    <row r="791" ht="15.9" customHeight="1"/>
    <row r="792" ht="15.9" customHeight="1"/>
    <row r="793" ht="15.9" customHeight="1"/>
    <row r="794" ht="15.9" customHeight="1"/>
    <row r="795" ht="15.9" customHeight="1"/>
    <row r="796" ht="15.9" customHeight="1"/>
    <row r="797" ht="15.9" customHeight="1"/>
    <row r="798" ht="15.9" customHeight="1"/>
    <row r="799" ht="15.9" customHeight="1"/>
    <row r="800" ht="15.9" customHeight="1"/>
    <row r="801" ht="15.9" customHeight="1"/>
    <row r="802" ht="15.9" customHeight="1"/>
    <row r="803" ht="15.9" customHeight="1"/>
    <row r="804" ht="15.9" customHeight="1"/>
    <row r="805" ht="15.9" customHeight="1"/>
    <row r="806" ht="15.9" customHeight="1"/>
    <row r="807" ht="15.9" customHeight="1"/>
    <row r="808" ht="15.9" customHeight="1"/>
    <row r="809" ht="15.9" customHeight="1"/>
    <row r="810" ht="15.9" customHeight="1"/>
    <row r="811" ht="15.9" customHeight="1"/>
    <row r="812" ht="15.9" customHeight="1"/>
    <row r="813" ht="15.9" customHeight="1"/>
    <row r="814" ht="15.9" customHeight="1"/>
    <row r="815" ht="15.9" customHeight="1"/>
    <row r="816" ht="15.9" customHeight="1"/>
    <row r="817" ht="15.9" customHeight="1"/>
    <row r="818" ht="15.9" customHeight="1"/>
    <row r="819" ht="15.9" customHeight="1"/>
    <row r="820" ht="15.9" customHeight="1"/>
    <row r="821" ht="15.9" customHeight="1"/>
    <row r="822" ht="15.9" customHeight="1"/>
    <row r="823" ht="15.9" customHeight="1"/>
    <row r="824" ht="15.9" customHeight="1"/>
    <row r="825" ht="15.9" customHeight="1"/>
    <row r="826" ht="15.9" customHeight="1"/>
    <row r="827" ht="15.9" customHeight="1"/>
    <row r="828" ht="15.9" customHeight="1"/>
    <row r="829" ht="15.9" customHeight="1"/>
    <row r="830" ht="15.9" customHeight="1"/>
    <row r="831" ht="15.9" customHeight="1"/>
    <row r="832" ht="15.9" customHeight="1"/>
    <row r="833" ht="15.9" customHeight="1"/>
    <row r="834" ht="15.9" customHeight="1"/>
    <row r="835" ht="15.9" customHeight="1"/>
    <row r="836" ht="15.9" customHeight="1"/>
    <row r="837" ht="15.9" customHeight="1"/>
    <row r="838" ht="15.9" customHeight="1"/>
    <row r="839" ht="15.9" customHeight="1"/>
    <row r="840" ht="15.9" customHeight="1"/>
    <row r="841" ht="15.9" customHeight="1"/>
    <row r="842" ht="15.9" customHeight="1"/>
    <row r="843" ht="15.9" customHeight="1"/>
    <row r="844" ht="15.9" customHeight="1"/>
    <row r="845" ht="15.9" customHeight="1"/>
    <row r="846" ht="15.9" customHeight="1"/>
    <row r="847" ht="15.9" customHeight="1"/>
    <row r="848" ht="15.9" customHeight="1"/>
    <row r="849" ht="15.9" customHeight="1"/>
    <row r="850" ht="15.9" customHeight="1"/>
    <row r="851" ht="15.9" customHeight="1"/>
    <row r="852" ht="15.9" customHeight="1"/>
    <row r="853" ht="15.9" customHeight="1"/>
    <row r="854" ht="15.9" customHeight="1"/>
    <row r="855" ht="15.9" customHeight="1"/>
    <row r="856" ht="15.9" customHeight="1"/>
    <row r="857" ht="15.9" customHeight="1"/>
    <row r="858" ht="15.9" customHeight="1"/>
    <row r="859" ht="15.9" customHeight="1"/>
    <row r="860" ht="15.9" customHeight="1"/>
    <row r="861" ht="15.9" customHeight="1"/>
    <row r="862" ht="15.9" customHeight="1"/>
    <row r="863" ht="15.9" customHeight="1"/>
    <row r="864" ht="15.9" customHeight="1"/>
    <row r="865" ht="15.9" customHeight="1"/>
    <row r="866" ht="15.9" customHeight="1"/>
    <row r="867" ht="15.9" customHeight="1"/>
    <row r="868" ht="15.9" customHeight="1"/>
    <row r="869" ht="15.9" customHeight="1"/>
    <row r="870" ht="15.9" customHeight="1"/>
    <row r="871" ht="15.9" customHeight="1"/>
    <row r="872" ht="15.9" customHeight="1"/>
    <row r="873" ht="15.9" customHeight="1"/>
    <row r="874" ht="15.9" customHeight="1"/>
    <row r="875" ht="15.9" customHeight="1"/>
    <row r="876" ht="15.9" customHeight="1"/>
    <row r="877" ht="15.9" customHeight="1"/>
    <row r="878" ht="15.9" customHeight="1"/>
    <row r="879" ht="15.9" customHeight="1"/>
    <row r="880" ht="15.9" customHeight="1"/>
    <row r="881" ht="15.9" customHeight="1"/>
    <row r="882" ht="15.9" customHeight="1"/>
    <row r="883" ht="15.9" customHeight="1"/>
    <row r="884" ht="15.9" customHeight="1"/>
    <row r="885" ht="15.9" customHeight="1"/>
    <row r="886" ht="15.9" customHeight="1"/>
    <row r="887" ht="15.9" customHeight="1"/>
    <row r="888" ht="15.9" customHeight="1"/>
    <row r="889" ht="15.9" customHeight="1"/>
    <row r="890" ht="15.9" customHeight="1"/>
    <row r="891" ht="15.9" customHeight="1"/>
    <row r="892" ht="15.9" customHeight="1"/>
    <row r="893" ht="15.9" customHeight="1"/>
    <row r="894" ht="15.9" customHeight="1"/>
    <row r="895" ht="15.9" customHeight="1"/>
    <row r="896" ht="15.9" customHeight="1"/>
    <row r="897" ht="15.9" customHeight="1"/>
    <row r="898" ht="15.9" customHeight="1"/>
    <row r="899" ht="15.9" customHeight="1"/>
    <row r="900" ht="15.9" customHeight="1"/>
    <row r="901" ht="15.9" customHeight="1"/>
    <row r="902" ht="15.9" customHeight="1"/>
    <row r="903" ht="15.9" customHeight="1"/>
    <row r="904" ht="15.9" customHeight="1"/>
    <row r="905" ht="15.9" customHeight="1"/>
    <row r="906" ht="15.9" customHeight="1"/>
    <row r="907" ht="15.9" customHeight="1"/>
    <row r="908" ht="15.9" customHeight="1"/>
    <row r="909" ht="15.9" customHeight="1"/>
    <row r="910" ht="15.9" customHeight="1"/>
    <row r="911" ht="15.9" customHeight="1"/>
    <row r="912" ht="15.9" customHeight="1"/>
    <row r="913" ht="15.9" customHeight="1"/>
    <row r="914" ht="15.9" customHeight="1"/>
    <row r="915" ht="15.9" customHeight="1"/>
    <row r="916" ht="15.9" customHeight="1"/>
    <row r="917" ht="15.9" customHeight="1"/>
    <row r="918" ht="15.9" customHeight="1"/>
    <row r="919" ht="15.9" customHeight="1"/>
    <row r="920" ht="15.9" customHeight="1"/>
    <row r="921" ht="15.9" customHeight="1"/>
    <row r="922" ht="15.9" customHeight="1"/>
    <row r="923" ht="15.9" customHeight="1"/>
    <row r="924" ht="15.9" customHeight="1"/>
    <row r="925" ht="15.9" customHeight="1"/>
    <row r="926" ht="15.9" customHeight="1"/>
    <row r="927" ht="15.9" customHeight="1"/>
    <row r="928" ht="15.9" customHeight="1"/>
    <row r="929" ht="15.9" customHeight="1"/>
    <row r="930" ht="15.9" customHeight="1"/>
    <row r="931" ht="15.9" customHeight="1"/>
    <row r="932" ht="15.9" customHeight="1"/>
    <row r="933" ht="15.9" customHeight="1"/>
    <row r="934" ht="15.9" customHeight="1"/>
    <row r="935" ht="15.9" customHeight="1"/>
    <row r="936" ht="15.9" customHeight="1"/>
    <row r="937" ht="15.9" customHeight="1"/>
    <row r="938" ht="15.9" customHeight="1"/>
    <row r="939" ht="15.9" customHeight="1"/>
    <row r="940" ht="15.9" customHeight="1"/>
    <row r="941" ht="15.9" customHeight="1"/>
    <row r="942" ht="15.9" customHeight="1"/>
    <row r="943" ht="15.9" customHeight="1"/>
    <row r="944" ht="15.9" customHeight="1"/>
    <row r="945" ht="15.9" customHeight="1"/>
    <row r="946" ht="15.9" customHeight="1"/>
    <row r="947" ht="15.9" customHeight="1"/>
    <row r="948" ht="15.9" customHeight="1"/>
    <row r="949" ht="15.9" customHeight="1"/>
    <row r="950" ht="15.9" customHeight="1"/>
    <row r="951" ht="15.9" customHeight="1"/>
    <row r="952" ht="15.9" customHeight="1"/>
    <row r="953" ht="15.9" customHeight="1"/>
    <row r="954" ht="15.9" customHeight="1"/>
    <row r="955" ht="15.9" customHeight="1"/>
    <row r="956" ht="15.9" customHeight="1"/>
    <row r="957" ht="15.9" customHeight="1"/>
    <row r="958" ht="15.9" customHeight="1"/>
    <row r="959" ht="15.9" customHeight="1"/>
    <row r="960" ht="15.9" customHeight="1"/>
    <row r="961" ht="15.9" customHeight="1"/>
    <row r="962" ht="15.9" customHeight="1"/>
    <row r="963" ht="15.9" customHeight="1"/>
    <row r="964" ht="15.9" customHeight="1"/>
    <row r="965" ht="15.9" customHeight="1"/>
    <row r="966" ht="15.9" customHeight="1"/>
    <row r="967" ht="15.9" customHeight="1"/>
    <row r="968" ht="15.9" customHeight="1"/>
    <row r="969" ht="15.9" customHeight="1"/>
    <row r="970" ht="15.9" customHeight="1"/>
    <row r="971" ht="15.9" customHeight="1"/>
    <row r="972" ht="15.9" customHeight="1"/>
    <row r="973" ht="15.9" customHeight="1"/>
    <row r="974" ht="15.9" customHeight="1"/>
    <row r="975" ht="15.9" customHeight="1"/>
    <row r="976" ht="15.9" customHeight="1"/>
    <row r="977" ht="15.9" customHeight="1"/>
    <row r="978" ht="15.9" customHeight="1"/>
    <row r="979" ht="15.9" customHeight="1"/>
    <row r="980" ht="15.9" customHeight="1"/>
    <row r="981" ht="15.9" customHeight="1"/>
    <row r="982" ht="15.9" customHeight="1"/>
    <row r="983" ht="15.9" customHeight="1"/>
    <row r="984" ht="15.9" customHeight="1"/>
    <row r="985" ht="15.9" customHeight="1"/>
    <row r="986" ht="15.9" customHeight="1"/>
    <row r="987" ht="15.9" customHeight="1"/>
    <row r="988" ht="15.9" customHeight="1"/>
    <row r="989" ht="15.9" customHeight="1"/>
    <row r="990" ht="15.9" customHeight="1"/>
    <row r="991" ht="15.9" customHeight="1"/>
    <row r="992" ht="15.9" customHeight="1"/>
    <row r="993" ht="15.9" customHeight="1"/>
    <row r="994" ht="15.9" customHeight="1"/>
    <row r="995" ht="15.9" customHeight="1"/>
    <row r="996" ht="15.9" customHeight="1"/>
    <row r="997" ht="15.9" customHeight="1"/>
    <row r="998" ht="15.9" customHeight="1"/>
    <row r="999" ht="15.9" customHeight="1"/>
    <row r="1000" ht="15.9" customHeight="1"/>
    <row r="1001" ht="15.9" customHeight="1"/>
    <row r="1002" ht="15.9" customHeight="1"/>
    <row r="1003" ht="15.9" customHeight="1"/>
    <row r="1004" ht="15.9" customHeight="1"/>
    <row r="1005" ht="15.9" customHeight="1"/>
    <row r="1006" ht="15.9" customHeight="1"/>
    <row r="1007" ht="15.9" customHeight="1"/>
    <row r="1008" ht="15.9" customHeight="1"/>
    <row r="1009" ht="15.9" customHeight="1"/>
    <row r="1010" ht="15.9" customHeight="1"/>
    <row r="1011" ht="15.9" customHeight="1"/>
    <row r="1012" ht="15.9" customHeight="1"/>
    <row r="1013" ht="15.9" customHeight="1"/>
    <row r="1014" ht="15.9" customHeight="1"/>
    <row r="1015" ht="15.9" customHeight="1"/>
    <row r="1016" ht="15.9" customHeight="1"/>
    <row r="1017" ht="15.9" customHeight="1"/>
    <row r="1018" ht="15.9" customHeight="1"/>
    <row r="1019" ht="15.9" customHeight="1"/>
    <row r="1020" ht="15.9" customHeight="1"/>
    <row r="1021" ht="15.9" customHeight="1"/>
    <row r="1022" ht="15.9" customHeight="1"/>
    <row r="1023" ht="15.9" customHeight="1"/>
    <row r="1024" ht="15.9" customHeight="1"/>
    <row r="1025" ht="15.9" customHeight="1"/>
    <row r="1026" ht="15.9" customHeight="1"/>
    <row r="1027" ht="15.9" customHeight="1"/>
    <row r="1028" ht="15.9" customHeight="1"/>
    <row r="1029" ht="15.9" customHeight="1"/>
    <row r="1030" ht="15.9" customHeight="1"/>
    <row r="1031" ht="15.9" customHeight="1"/>
    <row r="1032" ht="15.9" customHeight="1"/>
    <row r="1033" ht="15.9" customHeight="1"/>
    <row r="1034" ht="15.9" customHeight="1"/>
    <row r="1035" ht="15.9" customHeight="1"/>
    <row r="1036" ht="15.9" customHeight="1"/>
    <row r="1037" ht="15.9" customHeight="1"/>
    <row r="1038" ht="15.9" customHeight="1"/>
    <row r="1039" ht="15.9" customHeight="1"/>
    <row r="1040" ht="15.9" customHeight="1"/>
    <row r="1041" ht="15.9" customHeight="1"/>
    <row r="1042" ht="15.9" customHeight="1"/>
    <row r="1043" ht="15.9" customHeight="1"/>
    <row r="1044" ht="15.9" customHeight="1"/>
    <row r="1045" ht="15.9" customHeight="1"/>
    <row r="1046" ht="15.9" customHeight="1"/>
    <row r="1047" ht="15.9" customHeight="1"/>
    <row r="1048" ht="15.9" customHeight="1"/>
    <row r="1049" ht="15.9" customHeight="1"/>
    <row r="1050" ht="15.9" customHeight="1"/>
    <row r="1051" ht="15.9" customHeight="1"/>
    <row r="1052" ht="15.9" customHeight="1"/>
    <row r="1053" ht="15.9" customHeight="1"/>
    <row r="1054" ht="15.9" customHeight="1"/>
    <row r="1055" ht="15.9" customHeight="1"/>
    <row r="1056" ht="15.9" customHeight="1"/>
    <row r="1057" ht="15.9" customHeight="1"/>
    <row r="1058" ht="15.9" customHeight="1"/>
    <row r="1059" ht="15.9" customHeight="1"/>
    <row r="1060" ht="15.9" customHeight="1"/>
    <row r="1061" ht="15.9" customHeight="1"/>
    <row r="1062" ht="15.9" customHeight="1"/>
    <row r="1063" ht="15.9" customHeight="1"/>
    <row r="1064" ht="15.9" customHeight="1"/>
    <row r="1065" ht="15.9" customHeight="1"/>
    <row r="1066" ht="15.9" customHeight="1"/>
    <row r="1067" ht="15.9" customHeight="1"/>
    <row r="1068" ht="15.9" customHeight="1"/>
    <row r="1069" ht="15.9" customHeight="1"/>
    <row r="1070" ht="15.9" customHeight="1"/>
    <row r="1071" ht="15.9" customHeight="1"/>
    <row r="1072" ht="15.9" customHeight="1"/>
    <row r="1073" ht="15.9" customHeight="1"/>
    <row r="1074" ht="15.9" customHeight="1"/>
    <row r="1075" ht="15.9" customHeight="1"/>
    <row r="1076" ht="15.9" customHeight="1"/>
    <row r="1077" ht="15.9" customHeight="1"/>
    <row r="1078" ht="15.9" customHeight="1"/>
    <row r="1079" ht="15.9" customHeight="1"/>
    <row r="1080" ht="15.9" customHeight="1"/>
    <row r="1081" ht="15.9" customHeight="1"/>
    <row r="1082" ht="15.9" customHeight="1"/>
    <row r="1083" ht="15.9" customHeight="1"/>
    <row r="1084" ht="15.9" customHeight="1"/>
    <row r="1085" ht="15.9" customHeight="1"/>
    <row r="1086" ht="15.9" customHeight="1"/>
    <row r="1087" ht="15.9" customHeight="1"/>
    <row r="1088" ht="15.9" customHeight="1"/>
    <row r="1089" ht="15.9" customHeight="1"/>
    <row r="1090" ht="15.9" customHeight="1"/>
    <row r="1091" ht="15.9" customHeight="1"/>
    <row r="1092" ht="15.9" customHeight="1"/>
    <row r="1093" ht="15.9" customHeight="1"/>
    <row r="1094" ht="15.9" customHeight="1"/>
    <row r="1095" ht="15.9" customHeight="1"/>
    <row r="1096" ht="15.9" customHeight="1"/>
    <row r="1097" ht="15.9" customHeight="1"/>
    <row r="1098" ht="15.9" customHeight="1"/>
    <row r="1099" ht="15.9" customHeight="1"/>
    <row r="1100" ht="15.9" customHeight="1"/>
    <row r="1101" ht="15.9" customHeight="1"/>
    <row r="1102" ht="15.9" customHeight="1"/>
    <row r="1103" ht="15.9" customHeight="1"/>
    <row r="1104" ht="15.9" customHeight="1"/>
    <row r="1105" ht="15.9" customHeight="1"/>
    <row r="1106" ht="15.9" customHeight="1"/>
    <row r="1107" ht="15.9" customHeight="1"/>
    <row r="1108" ht="15.9" customHeight="1"/>
    <row r="1109" ht="15.9" customHeight="1"/>
    <row r="1110" ht="15.9" customHeight="1"/>
    <row r="1111" ht="15.9" customHeight="1"/>
    <row r="1112" ht="15.9" customHeight="1"/>
    <row r="1113" ht="15.9" customHeight="1"/>
    <row r="1114" ht="15.9" customHeight="1"/>
    <row r="1115" ht="15.9" customHeight="1"/>
    <row r="1116" ht="15.9" customHeight="1"/>
    <row r="1117" ht="15.9" customHeight="1"/>
    <row r="1118" ht="15.9" customHeight="1"/>
    <row r="1119" ht="15.9" customHeight="1"/>
    <row r="1120" ht="15.9" customHeight="1"/>
    <row r="1121" ht="15.9" customHeight="1"/>
    <row r="1122" ht="15.9" customHeight="1"/>
    <row r="1123" ht="15.9" customHeight="1"/>
    <row r="1124" ht="15.9" customHeight="1"/>
    <row r="1125" ht="15.9" customHeight="1"/>
    <row r="1126" ht="15.9" customHeight="1"/>
    <row r="1127" ht="15.9" customHeight="1"/>
    <row r="1128" ht="15.9" customHeight="1"/>
    <row r="1129" ht="15.9" customHeight="1"/>
    <row r="1130" ht="15.9" customHeight="1"/>
    <row r="1131" ht="15.9" customHeight="1"/>
    <row r="1132" ht="15.9" customHeight="1"/>
    <row r="1133" ht="15.9" customHeight="1"/>
    <row r="1134" ht="15.9" customHeight="1"/>
    <row r="1135" ht="15.9" customHeight="1"/>
    <row r="1136" ht="15.9" customHeight="1"/>
    <row r="1137" ht="15.9" customHeight="1"/>
    <row r="1138" ht="15.9" customHeight="1"/>
    <row r="1139" ht="15.9" customHeight="1"/>
    <row r="1140" ht="15.9" customHeight="1"/>
    <row r="1141" ht="15.9" customHeight="1"/>
    <row r="1142" ht="15.9" customHeight="1"/>
    <row r="1143" ht="15.9" customHeight="1"/>
    <row r="1144" ht="15.9" customHeight="1"/>
    <row r="1145" ht="15.9" customHeight="1"/>
    <row r="1146" ht="15.9" customHeight="1"/>
    <row r="1147" ht="15.9" customHeight="1"/>
    <row r="1148" ht="15.9" customHeight="1"/>
    <row r="1149" ht="15.9" customHeight="1"/>
    <row r="1150" ht="15.9" customHeight="1"/>
    <row r="1151" ht="15.9" customHeight="1"/>
    <row r="1152" ht="15.9" customHeight="1"/>
    <row r="1153" ht="15.9" customHeight="1"/>
    <row r="1154" ht="15.9" customHeight="1"/>
    <row r="1155" ht="15.9" customHeight="1"/>
    <row r="1156" ht="15.9" customHeight="1"/>
    <row r="1157" ht="15.9" customHeight="1"/>
    <row r="1158" ht="15.9" customHeight="1"/>
    <row r="1159" ht="15.9" customHeight="1"/>
    <row r="1160" ht="15.9" customHeight="1"/>
    <row r="1161" ht="15.9" customHeight="1"/>
    <row r="1162" ht="15.9" customHeight="1"/>
    <row r="1163" ht="15.9" customHeight="1"/>
    <row r="1164" ht="15.9" customHeight="1"/>
    <row r="1165" ht="15.9" customHeight="1"/>
    <row r="1166" ht="15.9" customHeight="1"/>
    <row r="1167" ht="15.9" customHeight="1"/>
    <row r="1168" ht="15.9" customHeight="1"/>
    <row r="1169" ht="15.9" customHeight="1"/>
    <row r="1170" ht="15.9" customHeight="1"/>
    <row r="1171" ht="15.9" customHeight="1"/>
    <row r="1172" ht="15.9" customHeight="1"/>
    <row r="1173" ht="15.9" customHeight="1"/>
    <row r="1174" ht="15.9" customHeight="1"/>
    <row r="1175" ht="15.9" customHeight="1"/>
    <row r="1176" ht="15.9" customHeight="1"/>
    <row r="1177" ht="15.9" customHeight="1"/>
    <row r="1178" ht="15.9" customHeight="1"/>
    <row r="1179" ht="15.9" customHeight="1"/>
    <row r="1180" ht="15.9" customHeight="1"/>
    <row r="1181" ht="15.9" customHeight="1"/>
    <row r="1182" ht="15.9" customHeight="1"/>
    <row r="1183" ht="15.9" customHeight="1"/>
    <row r="1184" ht="15.9" customHeight="1"/>
    <row r="1185" ht="15.9" customHeight="1"/>
    <row r="1186" ht="15.9" customHeight="1"/>
    <row r="1187" ht="15.9" customHeight="1"/>
    <row r="1188" ht="15.9" customHeight="1"/>
    <row r="1189" ht="15.9" customHeight="1"/>
    <row r="1190" ht="15.9" customHeight="1"/>
    <row r="1191" ht="15.9" customHeight="1"/>
    <row r="1192" ht="15.9" customHeight="1"/>
    <row r="1193" ht="15.9" customHeight="1"/>
    <row r="1194" ht="15.9" customHeight="1"/>
    <row r="1195" ht="15.9" customHeight="1"/>
    <row r="1196" ht="15.9" customHeight="1"/>
    <row r="1197" ht="15.9" customHeight="1"/>
    <row r="1198" ht="15.9" customHeight="1"/>
    <row r="1199" ht="15.9" customHeight="1"/>
    <row r="1200" ht="15.9" customHeight="1"/>
    <row r="1201" ht="15.9" customHeight="1"/>
    <row r="1202" ht="15.9" customHeight="1"/>
    <row r="1203" ht="15.9" customHeight="1"/>
    <row r="1204" ht="15.9" customHeight="1"/>
    <row r="1205" ht="15.9" customHeight="1"/>
    <row r="1206" ht="15.9" customHeight="1"/>
    <row r="1207" ht="15.9" customHeight="1"/>
    <row r="1208" ht="15.9" customHeight="1"/>
    <row r="1209" ht="15.9" customHeight="1"/>
    <row r="1210" ht="15.9" customHeight="1"/>
    <row r="1211" ht="15.9" customHeight="1"/>
    <row r="1212" ht="15.9" customHeight="1"/>
    <row r="1213" ht="15.9" customHeight="1"/>
    <row r="1214" ht="15.9" customHeight="1"/>
    <row r="1215" ht="15.9" customHeight="1"/>
    <row r="1216" ht="15.9" customHeight="1"/>
    <row r="1217" ht="15.9" customHeight="1"/>
    <row r="1218" ht="15.9" customHeight="1"/>
    <row r="1219" ht="15.9" customHeight="1"/>
    <row r="1220" ht="15.9" customHeight="1"/>
    <row r="1221" ht="15.9" customHeight="1"/>
    <row r="1222" ht="15.9" customHeight="1"/>
    <row r="1223" ht="15.9" customHeight="1"/>
    <row r="1224" ht="15.9" customHeight="1"/>
    <row r="1225" ht="15.9" customHeight="1"/>
    <row r="1226" ht="15.9" customHeight="1"/>
    <row r="1227" ht="15.9" customHeight="1"/>
    <row r="1228" ht="15.9" customHeight="1"/>
    <row r="1229" ht="15.9" customHeight="1"/>
    <row r="1230" ht="15.9" customHeight="1"/>
    <row r="1231" ht="15.9" customHeight="1"/>
    <row r="1232" ht="15.9" customHeight="1"/>
    <row r="1233" ht="15.9" customHeight="1"/>
    <row r="1234" ht="15.9" customHeight="1"/>
    <row r="1235" ht="15.9" customHeight="1"/>
    <row r="1236" ht="15.9" customHeight="1"/>
    <row r="1237" ht="15.9" customHeight="1"/>
    <row r="1238" ht="15.9" customHeight="1"/>
    <row r="1239" ht="15.9" customHeight="1"/>
    <row r="1240" ht="15.9" customHeight="1"/>
    <row r="1241" ht="15.9" customHeight="1"/>
    <row r="1242" ht="15.9" customHeight="1"/>
    <row r="1243" ht="15.9" customHeight="1"/>
    <row r="1244" ht="15.9" customHeight="1"/>
    <row r="1245" ht="15.9" customHeight="1"/>
    <row r="1246" ht="15.9" customHeight="1"/>
    <row r="1247" ht="15.9" customHeight="1"/>
    <row r="1248" ht="15.9" customHeight="1"/>
    <row r="1249" ht="15.9" customHeight="1"/>
    <row r="1250" ht="15.9" customHeight="1"/>
    <row r="1251" ht="15.9" customHeight="1"/>
    <row r="1252" ht="15.9" customHeight="1"/>
    <row r="1253" ht="15.9" customHeight="1"/>
    <row r="1254" ht="15.9" customHeight="1"/>
    <row r="1255" ht="15.9" customHeight="1"/>
    <row r="1256" ht="15.9" customHeight="1"/>
    <row r="1257" ht="15.9" customHeight="1"/>
    <row r="1258" ht="15.9" customHeight="1"/>
    <row r="1259" ht="15.9" customHeight="1"/>
    <row r="1260" ht="15.9" customHeight="1"/>
    <row r="1261" ht="15.9" customHeight="1"/>
    <row r="1262" ht="15.9" customHeight="1"/>
    <row r="1263" ht="15.9" customHeight="1"/>
    <row r="1264" ht="15.9" customHeight="1"/>
    <row r="1265" ht="15.9" customHeight="1"/>
    <row r="1266" ht="15.9" customHeight="1"/>
    <row r="1267" ht="15.9" customHeight="1"/>
    <row r="1268" ht="15.9" customHeight="1"/>
    <row r="1269" ht="15.9" customHeight="1"/>
    <row r="1270" ht="15.9" customHeight="1"/>
    <row r="1271" ht="15.9" customHeight="1"/>
    <row r="1272" ht="15.9" customHeight="1"/>
    <row r="1273" ht="15.9" customHeight="1"/>
    <row r="1274" ht="15.9" customHeight="1"/>
    <row r="1275" ht="15.9" customHeight="1"/>
    <row r="1276" ht="15.9" customHeight="1"/>
    <row r="1277" ht="15.9" customHeight="1"/>
    <row r="1278" ht="15.9" customHeight="1"/>
    <row r="1279" ht="15.9" customHeight="1"/>
    <row r="1280" ht="15.9" customHeight="1"/>
    <row r="1281" ht="15.9" customHeight="1"/>
    <row r="1282" ht="15.9" customHeight="1"/>
    <row r="1283" ht="15.9" customHeight="1"/>
    <row r="1284" ht="15.9" customHeight="1"/>
    <row r="1285" ht="15.9" customHeight="1"/>
    <row r="1286" ht="15.9" customHeight="1"/>
    <row r="1287" ht="15.9" customHeight="1"/>
    <row r="1288" ht="15.9" customHeight="1"/>
    <row r="1289" ht="15.9" customHeight="1"/>
    <row r="1290" ht="15.9" customHeight="1"/>
    <row r="1291" ht="15.9" customHeight="1"/>
    <row r="1292" ht="15.9" customHeight="1"/>
    <row r="1293" ht="15.9" customHeight="1"/>
    <row r="1294" ht="15.9" customHeight="1"/>
    <row r="1295" ht="15.9" customHeight="1"/>
    <row r="1296" ht="15.9" customHeight="1"/>
    <row r="1297" ht="15.9" customHeight="1"/>
    <row r="1298" ht="15.9" customHeight="1"/>
    <row r="1299" ht="15.9" customHeight="1"/>
    <row r="1300" ht="15.9" customHeight="1"/>
    <row r="1301" ht="15.9" customHeight="1"/>
    <row r="1302" ht="15.9" customHeight="1"/>
    <row r="1303" ht="15.9" customHeight="1"/>
    <row r="1304" ht="15.9" customHeight="1"/>
    <row r="1305" ht="15.9" customHeight="1"/>
    <row r="1306" ht="15.9" customHeight="1"/>
    <row r="1307" ht="15.9" customHeight="1"/>
    <row r="1308" ht="15.9" customHeight="1"/>
    <row r="1309" ht="15.9" customHeight="1"/>
    <row r="1310" ht="15.9" customHeight="1"/>
    <row r="1311" ht="15.9" customHeight="1"/>
    <row r="1312" ht="15.9" customHeight="1"/>
    <row r="1313" ht="15.9" customHeight="1"/>
    <row r="1314" ht="15.9" customHeight="1"/>
    <row r="1315" ht="15.9" customHeight="1"/>
    <row r="1316" ht="15.9" customHeight="1"/>
    <row r="1317" ht="15.9" customHeight="1"/>
    <row r="1318" ht="15.9" customHeight="1"/>
    <row r="1319" ht="15.9" customHeight="1"/>
    <row r="1320" ht="15.9" customHeight="1"/>
    <row r="1321" ht="15.9" customHeight="1"/>
    <row r="1322" ht="15.9" customHeight="1"/>
    <row r="1323" ht="15.9" customHeight="1"/>
    <row r="1324" ht="15.9" customHeight="1"/>
    <row r="1325" ht="15.9" customHeight="1"/>
    <row r="1326" ht="15.9" customHeight="1"/>
    <row r="1327" ht="15.9" customHeight="1"/>
    <row r="1328" ht="15.9" customHeight="1"/>
    <row r="1329" ht="15.9" customHeight="1"/>
    <row r="1330" ht="15.9" customHeight="1"/>
    <row r="1331" ht="15.9" customHeight="1"/>
    <row r="1332" ht="15.9" customHeight="1"/>
    <row r="1333" ht="15.9" customHeight="1"/>
    <row r="1334" ht="15.9" customHeight="1"/>
    <row r="1335" ht="15.9" customHeight="1"/>
    <row r="1336" ht="15.9" customHeight="1"/>
    <row r="1337" ht="15.9" customHeight="1"/>
    <row r="1338" ht="15.9" customHeight="1"/>
    <row r="1339" ht="15.9" customHeight="1"/>
    <row r="1340" ht="15.9" customHeight="1"/>
    <row r="1341" ht="15.9" customHeight="1"/>
    <row r="1342" ht="15.9" customHeight="1"/>
    <row r="1343" ht="15.9" customHeight="1"/>
    <row r="1344" ht="15.9" customHeight="1"/>
    <row r="1345" ht="15.9" customHeight="1"/>
    <row r="1346" ht="15.9" customHeight="1"/>
    <row r="1347" ht="15.9" customHeight="1"/>
    <row r="1348" ht="15.9" customHeight="1"/>
    <row r="1349" ht="15.9" customHeight="1"/>
    <row r="1350" ht="15.9" customHeight="1"/>
    <row r="1351" ht="15.9" customHeight="1"/>
    <row r="1352" ht="15.9" customHeight="1"/>
    <row r="1353" ht="15.9" customHeight="1"/>
    <row r="1354" ht="15.9" customHeight="1"/>
    <row r="1355" ht="15.9" customHeight="1"/>
    <row r="1356" ht="15.9" customHeight="1"/>
    <row r="1357" ht="15.9" customHeight="1"/>
    <row r="1358" ht="15.9" customHeight="1"/>
    <row r="1359" ht="15.9" customHeight="1"/>
    <row r="1360" ht="15.9" customHeight="1"/>
    <row r="1361" ht="15.9" customHeight="1"/>
    <row r="1362" ht="15.9" customHeight="1"/>
    <row r="1363" ht="15.9" customHeight="1"/>
    <row r="1364" ht="15.9" customHeight="1"/>
    <row r="1365" ht="15.9" customHeight="1"/>
    <row r="1366" ht="15.9" customHeight="1"/>
    <row r="1367" ht="15.9" customHeight="1"/>
    <row r="1368" ht="15.9" customHeight="1"/>
    <row r="1369" ht="15.9" customHeight="1"/>
    <row r="1370" ht="15.9" customHeight="1"/>
    <row r="1371" ht="15.9" customHeight="1"/>
    <row r="1372" ht="15.9" customHeight="1"/>
    <row r="1373" ht="15.9" customHeight="1"/>
    <row r="1374" ht="15.9" customHeight="1"/>
    <row r="1375" ht="15.9" customHeight="1"/>
    <row r="1376" ht="15.9" customHeight="1"/>
    <row r="1377" ht="15.9" customHeight="1"/>
    <row r="1378" ht="15.9" customHeight="1"/>
    <row r="1379" ht="15.9" customHeight="1"/>
    <row r="1380" ht="15.9" customHeight="1"/>
    <row r="1381" ht="15.9" customHeight="1"/>
    <row r="1382" ht="15.9" customHeight="1"/>
    <row r="1383" ht="15.9" customHeight="1"/>
    <row r="1384" ht="15.9" customHeight="1"/>
    <row r="1385" ht="15.9" customHeight="1"/>
    <row r="1386" ht="15.9" customHeight="1"/>
    <row r="1387" ht="15.9" customHeight="1"/>
    <row r="1388" ht="15.9" customHeight="1"/>
    <row r="1389" ht="15.9" customHeight="1"/>
    <row r="1390" ht="15.9" customHeight="1"/>
    <row r="1391" ht="15.9" customHeight="1"/>
    <row r="1392" ht="15.9" customHeight="1"/>
    <row r="1393" ht="15.9" customHeight="1"/>
    <row r="1394" ht="15.9" customHeight="1"/>
    <row r="1395" ht="15.9" customHeight="1"/>
    <row r="1396" ht="15.9" customHeight="1"/>
    <row r="1397" ht="15.9" customHeight="1"/>
    <row r="1398" ht="15.9" customHeight="1"/>
    <row r="1399" ht="15.9" customHeight="1"/>
    <row r="1400" ht="15.9" customHeight="1"/>
    <row r="1401" ht="15.9" customHeight="1"/>
    <row r="1402" ht="15.9" customHeight="1"/>
    <row r="1403" ht="15.9" customHeight="1"/>
    <row r="1404" ht="15.9" customHeight="1"/>
    <row r="1405" ht="15.9" customHeight="1"/>
    <row r="1406" ht="15.9" customHeight="1"/>
    <row r="1407" ht="15.9" customHeight="1"/>
    <row r="1408" ht="15.9" customHeight="1"/>
    <row r="1409" ht="15.9" customHeight="1"/>
    <row r="1410" ht="15.9" customHeight="1"/>
    <row r="1411" ht="15.9" customHeight="1"/>
    <row r="1412" ht="15.9" customHeight="1"/>
    <row r="1413" ht="15.9" customHeight="1"/>
    <row r="1414" ht="15.9" customHeight="1"/>
    <row r="1415" ht="15.9" customHeight="1"/>
    <row r="1416" ht="15.9" customHeight="1"/>
    <row r="1417" ht="15.9" customHeight="1"/>
    <row r="1418" ht="15.9" customHeight="1"/>
    <row r="1419" ht="15.9" customHeight="1"/>
    <row r="1420" ht="15.9" customHeight="1"/>
    <row r="1421" ht="15.9" customHeight="1"/>
    <row r="1422" ht="15.9" customHeight="1"/>
    <row r="1423" ht="15.9" customHeight="1"/>
    <row r="1424" ht="15.9" customHeight="1"/>
    <row r="1425" ht="15.9" customHeight="1"/>
    <row r="1426" ht="15.9" customHeight="1"/>
    <row r="1427" ht="15.9" customHeight="1"/>
    <row r="1428" ht="15.9" customHeight="1"/>
    <row r="1429" ht="15.9" customHeight="1"/>
    <row r="1430" ht="15.9" customHeight="1"/>
    <row r="1431" ht="15.9" customHeight="1"/>
    <row r="1432" ht="15.9" customHeight="1"/>
    <row r="1433" ht="15.9" customHeight="1"/>
    <row r="1434" ht="15.9" customHeight="1"/>
    <row r="1435" ht="15.9" customHeight="1"/>
    <row r="1436" ht="15.9" customHeight="1"/>
    <row r="1437" ht="15.9" customHeight="1"/>
    <row r="1438" ht="15.9" customHeight="1"/>
    <row r="1439" ht="15.9" customHeight="1"/>
    <row r="1440" ht="15.9" customHeight="1"/>
    <row r="1441" ht="15.9" customHeight="1"/>
    <row r="1442" ht="15.9" customHeight="1"/>
    <row r="1443" ht="15.9" customHeight="1"/>
    <row r="1444" ht="15.9" customHeight="1"/>
    <row r="1445" ht="15.9" customHeight="1"/>
    <row r="1446" ht="15.9" customHeight="1"/>
    <row r="1447" ht="15.9" customHeight="1"/>
    <row r="1448" ht="15.9" customHeight="1"/>
    <row r="1449" ht="15.9" customHeight="1"/>
    <row r="1450" ht="15.9" customHeight="1"/>
    <row r="1451" ht="15.9" customHeight="1"/>
    <row r="1452" ht="15.9" customHeight="1"/>
    <row r="1453" ht="15.9" customHeight="1"/>
    <row r="1454" ht="15.9" customHeight="1"/>
    <row r="1455" ht="15.9" customHeight="1"/>
    <row r="1456" ht="15.9" customHeight="1"/>
    <row r="1457" ht="15.9" customHeight="1"/>
    <row r="1458" ht="15.9" customHeight="1"/>
    <row r="1459" ht="15.9" customHeight="1"/>
    <row r="1460" ht="15.9" customHeight="1"/>
    <row r="1461" ht="15.9" customHeight="1"/>
    <row r="1462" ht="15.9" customHeight="1"/>
    <row r="1463" ht="15.9" customHeight="1"/>
    <row r="1464" ht="15.9" customHeight="1"/>
    <row r="1465" ht="15.9" customHeight="1"/>
    <row r="1466" ht="15.9" customHeight="1"/>
    <row r="1467" ht="15.9" customHeight="1"/>
    <row r="1468" ht="15.9" customHeight="1"/>
    <row r="1469" ht="15.9" customHeight="1"/>
    <row r="1470" ht="15.9" customHeight="1"/>
    <row r="1471" ht="15.9" customHeight="1"/>
    <row r="1472" ht="15.9" customHeight="1"/>
    <row r="1473" ht="15.9" customHeight="1"/>
    <row r="1474" ht="15.9" customHeight="1"/>
    <row r="1475" ht="15.9" customHeight="1"/>
    <row r="1476" ht="15.9" customHeight="1"/>
    <row r="1477" ht="15.9" customHeight="1"/>
    <row r="1478" ht="15.9" customHeight="1"/>
    <row r="1479" ht="15.9" customHeight="1"/>
    <row r="1480" ht="15.9" customHeight="1"/>
    <row r="1481" ht="15.9" customHeight="1"/>
    <row r="1482" ht="15.9" customHeight="1"/>
    <row r="1483" ht="15.9" customHeight="1"/>
    <row r="1484" ht="15.9" customHeight="1"/>
    <row r="1485" ht="15.9" customHeight="1"/>
    <row r="1486" ht="15.9" customHeight="1"/>
    <row r="1487" ht="15.9" customHeight="1"/>
    <row r="1488" ht="15.9" customHeight="1"/>
    <row r="1489" ht="15.9" customHeight="1"/>
    <row r="1490" ht="15.9" customHeight="1"/>
    <row r="1491" ht="15.9" customHeight="1"/>
    <row r="1492" ht="15.9" customHeight="1"/>
    <row r="1493" ht="15.9" customHeight="1"/>
    <row r="1494" ht="15.9" customHeight="1"/>
    <row r="1495" ht="15.9" customHeight="1"/>
    <row r="1496" ht="15.9" customHeight="1"/>
    <row r="1497" ht="15.9" customHeight="1"/>
    <row r="1498" ht="15.9" customHeight="1"/>
    <row r="1499" ht="15.9" customHeight="1"/>
    <row r="1500" ht="15.9" customHeight="1"/>
    <row r="1501" ht="15.9" customHeight="1"/>
    <row r="1502" ht="15.9" customHeight="1"/>
    <row r="1503" ht="15.9" customHeight="1"/>
    <row r="1504" ht="15.9" customHeight="1"/>
    <row r="1505" ht="15.9" customHeight="1"/>
    <row r="1506" ht="15.9" customHeight="1"/>
    <row r="1507" ht="15.9" customHeight="1"/>
    <row r="1508" ht="15.9" customHeight="1"/>
    <row r="1509" ht="15.9" customHeight="1"/>
    <row r="1510" ht="15.9" customHeight="1"/>
    <row r="1511" ht="15.9" customHeight="1"/>
    <row r="1512" ht="15.9" customHeight="1"/>
    <row r="1513" ht="15.9" customHeight="1"/>
    <row r="1514" ht="15.9" customHeight="1"/>
    <row r="1515" ht="15.9" customHeight="1"/>
    <row r="1516" ht="15.9" customHeight="1"/>
    <row r="1517" ht="15.9" customHeight="1"/>
    <row r="1518" ht="15.9" customHeight="1"/>
    <row r="1519" ht="15.9" customHeight="1"/>
    <row r="1520" ht="15.9" customHeight="1"/>
    <row r="1521" ht="15.9" customHeight="1"/>
    <row r="1522" ht="15.9" customHeight="1"/>
    <row r="1523" ht="15.9" customHeight="1"/>
    <row r="1524" ht="15.9" customHeight="1"/>
    <row r="1525" ht="15.9" customHeight="1"/>
    <row r="1526" ht="15.9" customHeight="1"/>
    <row r="1527" ht="15.9" customHeight="1"/>
    <row r="1528" ht="15.9" customHeight="1"/>
    <row r="1529" ht="15.9" customHeight="1"/>
    <row r="1530" ht="15.9" customHeight="1"/>
    <row r="1531" ht="15.9" customHeight="1"/>
    <row r="1532" ht="15.9" customHeight="1"/>
    <row r="1533" ht="15.9" customHeight="1"/>
    <row r="1534" ht="15.9" customHeight="1"/>
    <row r="1535" ht="15.9" customHeight="1"/>
    <row r="1536" ht="15.9" customHeight="1"/>
    <row r="1537" ht="15.9" customHeight="1"/>
    <row r="1538" ht="15.9" customHeight="1"/>
    <row r="1539" ht="15.9" customHeight="1"/>
    <row r="1540" ht="15.9" customHeight="1"/>
    <row r="1541" ht="15.9" customHeight="1"/>
    <row r="1542" ht="15.9" customHeight="1"/>
    <row r="1543" ht="15.9" customHeight="1"/>
    <row r="1544" ht="15.9" customHeight="1"/>
    <row r="1545" ht="15.9" customHeight="1"/>
    <row r="1546" ht="15.9" customHeight="1"/>
    <row r="1547" ht="15.9" customHeight="1"/>
    <row r="1548" ht="15.9" customHeight="1"/>
    <row r="1549" ht="15.9" customHeight="1"/>
    <row r="1550" ht="15.9" customHeight="1"/>
    <row r="1551" ht="15.9" customHeight="1"/>
    <row r="1552" ht="15.9" customHeight="1"/>
    <row r="1553" ht="15.9" customHeight="1"/>
    <row r="1554" ht="15.9" customHeight="1"/>
    <row r="1555" ht="15.9" customHeight="1"/>
    <row r="1556" ht="15.9" customHeight="1"/>
    <row r="1557" ht="15.9" customHeight="1"/>
    <row r="1558" ht="15.9" customHeight="1"/>
    <row r="1559" ht="15.9" customHeight="1"/>
    <row r="1560" ht="15.9" customHeight="1"/>
    <row r="1561" ht="15.9" customHeight="1"/>
    <row r="1562" ht="15.9" customHeight="1"/>
    <row r="1563" ht="15.9" customHeight="1"/>
    <row r="1564" ht="15.9" customHeight="1"/>
    <row r="1565" ht="15.9" customHeight="1"/>
    <row r="1566" ht="15.9" customHeight="1"/>
    <row r="1567" ht="15.9" customHeight="1"/>
    <row r="1568" ht="15.9" customHeight="1"/>
    <row r="1569" ht="15.9" customHeight="1"/>
    <row r="1570" ht="15.9" customHeight="1"/>
    <row r="1571" ht="15.9" customHeight="1"/>
    <row r="1572" ht="15.9" customHeight="1"/>
    <row r="1573" ht="15.9" customHeight="1"/>
    <row r="1574" ht="15.9" customHeight="1"/>
    <row r="1575" ht="15.9" customHeight="1"/>
    <row r="1576" ht="15.9" customHeight="1"/>
    <row r="1577" ht="15.9" customHeight="1"/>
    <row r="1578" ht="15.9" customHeight="1"/>
    <row r="1579" ht="15.9" customHeight="1"/>
    <row r="1580" ht="15.9" customHeight="1"/>
    <row r="1581" ht="15.9" customHeight="1"/>
    <row r="1582" ht="15.9" customHeight="1"/>
    <row r="1583" ht="15.9" customHeight="1"/>
    <row r="1584" ht="15.9" customHeight="1"/>
    <row r="1585" ht="15.9" customHeight="1"/>
    <row r="1586" ht="15.9" customHeight="1"/>
    <row r="1587" ht="15.9" customHeight="1"/>
    <row r="1588" ht="15.9" customHeight="1"/>
    <row r="1589" ht="15.9" customHeight="1"/>
    <row r="1590" ht="15.9" customHeight="1"/>
    <row r="1591" ht="15.9" customHeight="1"/>
    <row r="1592" ht="15.9" customHeight="1"/>
    <row r="1593" ht="15.9" customHeight="1"/>
    <row r="1594" ht="15.9" customHeight="1"/>
    <row r="1595" ht="15.9" customHeight="1"/>
    <row r="1596" ht="15.9" customHeight="1"/>
    <row r="1597" ht="15.9" customHeight="1"/>
    <row r="1598" ht="15.9" customHeight="1"/>
    <row r="1599" ht="15.9" customHeight="1"/>
    <row r="1600" ht="15.9" customHeight="1"/>
    <row r="1601" ht="15.9" customHeight="1"/>
    <row r="1602" ht="15.9" customHeight="1"/>
    <row r="1603" ht="15.9" customHeight="1"/>
    <row r="1604" ht="15.9" customHeight="1"/>
    <row r="1605" ht="15.9" customHeight="1"/>
    <row r="1606" ht="15.9" customHeight="1"/>
    <row r="1607" ht="15.9" customHeight="1"/>
    <row r="1608" ht="15.9" customHeight="1"/>
    <row r="1609" ht="15.9" customHeight="1"/>
    <row r="1610" ht="15.9" customHeight="1"/>
    <row r="1611" ht="15.9" customHeight="1"/>
    <row r="1612" ht="15.9" customHeight="1"/>
    <row r="1613" ht="15.9" customHeight="1"/>
    <row r="1614" ht="15.9" customHeight="1"/>
    <row r="1615" ht="15.9" customHeight="1"/>
    <row r="1616" ht="15.9" customHeight="1"/>
    <row r="1617" ht="15.9" customHeight="1"/>
    <row r="1618" ht="15.9" customHeight="1"/>
    <row r="1619" ht="15.9" customHeight="1"/>
    <row r="1620" ht="15.9" customHeight="1"/>
    <row r="1621" ht="15.9" customHeight="1"/>
    <row r="1622" ht="15.9" customHeight="1"/>
    <row r="1623" ht="15.9" customHeight="1"/>
    <row r="1624" ht="15.9" customHeight="1"/>
    <row r="1625" ht="15.9" customHeight="1"/>
    <row r="1626" ht="15.9" customHeight="1"/>
    <row r="1627" ht="15.9" customHeight="1"/>
    <row r="1628" ht="15.9" customHeight="1"/>
    <row r="1629" ht="15.9" customHeight="1"/>
    <row r="1630" ht="15.9" customHeight="1"/>
    <row r="1631" ht="15.9" customHeight="1"/>
    <row r="1632" ht="15.9" customHeight="1"/>
    <row r="1633" ht="15.9" customHeight="1"/>
    <row r="1634" ht="15.9" customHeight="1"/>
    <row r="1635" ht="15.9" customHeight="1"/>
    <row r="1636" ht="15.9" customHeight="1"/>
    <row r="1637" ht="15.9" customHeight="1"/>
    <row r="1638" ht="15.9" customHeight="1"/>
    <row r="1639" ht="15.9" customHeight="1"/>
    <row r="1640" ht="15.9" customHeight="1"/>
    <row r="1641" ht="15.9" customHeight="1"/>
    <row r="1642" ht="15.9" customHeight="1"/>
    <row r="1643" ht="15.9" customHeight="1"/>
    <row r="1644" ht="15.9" customHeight="1"/>
    <row r="1645" ht="15.9" customHeight="1"/>
    <row r="1646" ht="15.9" customHeight="1"/>
    <row r="1647" ht="15.9" customHeight="1"/>
    <row r="1648" ht="15.9" customHeight="1"/>
    <row r="1649" ht="15.9" customHeight="1"/>
    <row r="1650" ht="15.9" customHeight="1"/>
    <row r="1651" ht="15.9" customHeight="1"/>
    <row r="1652" ht="15.9" customHeight="1"/>
    <row r="1653" ht="15.9" customHeight="1"/>
    <row r="1654" ht="15.9" customHeight="1"/>
    <row r="1655" ht="15.9" customHeight="1"/>
    <row r="1656" ht="15.9" customHeight="1"/>
    <row r="1657" ht="15.9" customHeight="1"/>
    <row r="1658" ht="15.9" customHeight="1"/>
    <row r="1659" ht="15.9" customHeight="1"/>
    <row r="1660" ht="15.9" customHeight="1"/>
    <row r="1661" ht="15.9" customHeight="1"/>
    <row r="1662" ht="15.9" customHeight="1"/>
    <row r="1663" ht="15.9" customHeight="1"/>
    <row r="1664" ht="15.9" customHeight="1"/>
    <row r="1665" ht="15.9" customHeight="1"/>
    <row r="1666" ht="15.9" customHeight="1"/>
    <row r="1667" ht="15.9" customHeight="1"/>
    <row r="1668" ht="15.9" customHeight="1"/>
    <row r="1669" ht="15.9" customHeight="1"/>
    <row r="1670" ht="15.9" customHeight="1"/>
    <row r="1671" ht="15.9" customHeight="1"/>
    <row r="1672" ht="15.9" customHeight="1"/>
    <row r="1673" ht="15.9" customHeight="1"/>
    <row r="1674" ht="15.9" customHeight="1"/>
    <row r="1675" ht="15.9" customHeight="1"/>
    <row r="1676" ht="15.9" customHeight="1"/>
    <row r="1677" ht="15.9" customHeight="1"/>
    <row r="1678" ht="15.9" customHeight="1"/>
    <row r="1679" ht="15.9" customHeight="1"/>
    <row r="1680" ht="15.9" customHeight="1"/>
    <row r="1681" ht="15.9" customHeight="1"/>
    <row r="1682" ht="15.9" customHeight="1"/>
    <row r="1683" ht="15.9" customHeight="1"/>
    <row r="1684" ht="15.9" customHeight="1"/>
    <row r="1685" ht="15.9" customHeight="1"/>
    <row r="1686" ht="15.9" customHeight="1"/>
    <row r="1687" ht="15.9" customHeight="1"/>
    <row r="1688" ht="15.9" customHeight="1"/>
    <row r="1689" ht="15.9" customHeight="1"/>
    <row r="1690" ht="15.9" customHeight="1"/>
    <row r="1691" ht="15.9" customHeight="1"/>
    <row r="1692" ht="15.9" customHeight="1"/>
    <row r="1693" ht="15.9" customHeight="1"/>
    <row r="1694" ht="15.9" customHeight="1"/>
    <row r="1695" ht="15.9" customHeight="1"/>
    <row r="1696" ht="15.9" customHeight="1"/>
    <row r="1697" ht="15.9" customHeight="1"/>
    <row r="1698" ht="15.9" customHeight="1"/>
    <row r="1699" ht="15.9" customHeight="1"/>
    <row r="1700" ht="15.9" customHeight="1"/>
    <row r="1701" ht="15.9" customHeight="1"/>
    <row r="1702" ht="15.9" customHeight="1"/>
    <row r="1703" ht="15.9" customHeight="1"/>
    <row r="1704" ht="15.9" customHeight="1"/>
    <row r="1705" ht="15.9" customHeight="1"/>
    <row r="1706" ht="15.9" customHeight="1"/>
    <row r="1707" ht="15.9" customHeight="1"/>
    <row r="1708" ht="15.9" customHeight="1"/>
    <row r="1709" ht="15.9" customHeight="1"/>
    <row r="1710" ht="15.9" customHeight="1"/>
    <row r="1711" ht="15.9" customHeight="1"/>
    <row r="1712" ht="15.9" customHeight="1"/>
    <row r="1713" ht="15.9" customHeight="1"/>
    <row r="1714" ht="15.9" customHeight="1"/>
    <row r="1715" ht="15.9" customHeight="1"/>
    <row r="1716" ht="15.9" customHeight="1"/>
    <row r="1717" ht="15.9" customHeight="1"/>
    <row r="1718" ht="15.9" customHeight="1"/>
    <row r="1719" ht="15.9" customHeight="1"/>
    <row r="1720" ht="15.9" customHeight="1"/>
    <row r="1721" ht="15.9" customHeight="1"/>
    <row r="1722" ht="15.9" customHeight="1"/>
    <row r="1723" ht="15.9" customHeight="1"/>
    <row r="1724" ht="15.9" customHeight="1"/>
    <row r="1725" ht="15.9" customHeight="1"/>
    <row r="1726" ht="15.9" customHeight="1"/>
    <row r="1727" ht="15.9" customHeight="1"/>
    <row r="1728" ht="15.9" customHeight="1"/>
    <row r="1729" ht="15.9" customHeight="1"/>
    <row r="1730" ht="15.9" customHeight="1"/>
    <row r="1731" ht="15.9" customHeight="1"/>
    <row r="1732" ht="15.9" customHeight="1"/>
    <row r="1733" ht="15.9" customHeight="1"/>
    <row r="1734" ht="15.9" customHeight="1"/>
    <row r="1735" ht="15.9" customHeight="1"/>
    <row r="1736" ht="15.9" customHeight="1"/>
    <row r="1737" ht="15.9" customHeight="1"/>
    <row r="1738" ht="15.9" customHeight="1"/>
    <row r="1739" ht="15.9" customHeight="1"/>
    <row r="1740" ht="15.9" customHeight="1"/>
    <row r="1741" ht="15.9" customHeight="1"/>
    <row r="1742" ht="15.9" customHeight="1"/>
    <row r="1743" ht="15.9" customHeight="1"/>
    <row r="1744" ht="15.9" customHeight="1"/>
    <row r="1745" ht="15.9" customHeight="1"/>
    <row r="1746" ht="15.9" customHeight="1"/>
    <row r="1747" ht="15.9" customHeight="1"/>
    <row r="1748" ht="15.9" customHeight="1"/>
    <row r="1749" ht="15.9" customHeight="1"/>
    <row r="1750" ht="15.9" customHeight="1"/>
    <row r="1751" ht="15.9" customHeight="1"/>
    <row r="1752" ht="15.9" customHeight="1"/>
    <row r="1753" ht="15.9" customHeight="1"/>
    <row r="1754" ht="15.9" customHeight="1"/>
    <row r="1755" ht="15.9" customHeight="1"/>
    <row r="1756" ht="15.9" customHeight="1"/>
    <row r="1757" ht="15.9" customHeight="1"/>
    <row r="1758" ht="15.9" customHeight="1"/>
    <row r="1759" ht="15.9" customHeight="1"/>
    <row r="1760" ht="15.9" customHeight="1"/>
    <row r="1761" ht="15.9" customHeight="1"/>
    <row r="1762" ht="15.9" customHeight="1"/>
    <row r="1763" ht="15.9" customHeight="1"/>
    <row r="1764" ht="15.9" customHeight="1"/>
    <row r="1765" ht="15.9" customHeight="1"/>
    <row r="1766" ht="15.9" customHeight="1"/>
    <row r="1767" ht="15.9" customHeight="1"/>
    <row r="1768" ht="15.9" customHeight="1"/>
    <row r="1769" ht="15.9" customHeight="1"/>
    <row r="1770" ht="15.9" customHeight="1"/>
    <row r="1771" ht="15.9" customHeight="1"/>
    <row r="1772" ht="15.9" customHeight="1"/>
    <row r="1773" ht="15.9" customHeight="1"/>
    <row r="1774" ht="15.9" customHeight="1"/>
    <row r="1775" ht="15.9" customHeight="1"/>
    <row r="1776" ht="15.9" customHeight="1"/>
    <row r="1777" ht="15.9" customHeight="1"/>
    <row r="1778" ht="15.9" customHeight="1"/>
    <row r="1779" ht="15.9" customHeight="1"/>
    <row r="1780" ht="15.9" customHeight="1"/>
    <row r="1781" ht="15.9" customHeight="1"/>
    <row r="1782" ht="15.9" customHeight="1"/>
    <row r="1783" ht="15.9" customHeight="1"/>
    <row r="1784" ht="15.9" customHeight="1"/>
    <row r="1785" ht="15.9" customHeight="1"/>
    <row r="1786" ht="15.9" customHeight="1"/>
    <row r="1787" ht="15.9" customHeight="1"/>
    <row r="1788" ht="15.9" customHeight="1"/>
    <row r="1789" ht="15.9" customHeight="1"/>
    <row r="1790" ht="15.9" customHeight="1"/>
    <row r="1791" ht="15.9" customHeight="1"/>
    <row r="1792" ht="15.9" customHeight="1"/>
    <row r="1793" ht="15.9" customHeight="1"/>
    <row r="1794" ht="15.9" customHeight="1"/>
    <row r="1795" ht="15.9" customHeight="1"/>
    <row r="1796" ht="15.9" customHeight="1"/>
    <row r="1797" ht="15.9" customHeight="1"/>
    <row r="1798" ht="15.9" customHeight="1"/>
    <row r="1799" ht="15.9" customHeight="1"/>
    <row r="1800" ht="15.9" customHeight="1"/>
    <row r="1801" ht="15.9" customHeight="1"/>
    <row r="1802" ht="15.9" customHeight="1"/>
    <row r="1803" ht="15.9" customHeight="1"/>
    <row r="1804" ht="15.9" customHeight="1"/>
    <row r="1805" ht="15.9" customHeight="1"/>
    <row r="1806" ht="15.9" customHeight="1"/>
    <row r="1807" ht="15.9" customHeight="1"/>
    <row r="1808" ht="15.9" customHeight="1"/>
    <row r="1809" ht="15.9" customHeight="1"/>
    <row r="1810" ht="15.9" customHeight="1"/>
    <row r="1811" ht="15.9" customHeight="1"/>
    <row r="1812" ht="15.9" customHeight="1"/>
    <row r="1813" ht="15.9" customHeight="1"/>
    <row r="1814" ht="15.9" customHeight="1"/>
    <row r="1815" ht="15.9" customHeight="1"/>
    <row r="1816" ht="15.9" customHeight="1"/>
    <row r="1817" ht="15.9" customHeight="1"/>
    <row r="1818" ht="15.9" customHeight="1"/>
    <row r="1819" ht="15.9" customHeight="1"/>
    <row r="1820" ht="15.9" customHeight="1"/>
    <row r="1821" ht="15.9" customHeight="1"/>
    <row r="1822" ht="15.9" customHeight="1"/>
    <row r="1823" ht="15.9" customHeight="1"/>
    <row r="1824" ht="15.9" customHeight="1"/>
    <row r="1825" ht="15.9" customHeight="1"/>
    <row r="1826" ht="15.9" customHeight="1"/>
    <row r="1827" ht="15.9" customHeight="1"/>
    <row r="1828" ht="15.9" customHeight="1"/>
    <row r="1829" ht="15.9" customHeight="1"/>
    <row r="1830" ht="15.9" customHeight="1"/>
    <row r="1831" ht="15.9" customHeight="1"/>
    <row r="1832" ht="15.9" customHeight="1"/>
    <row r="1833" ht="15.9" customHeight="1"/>
    <row r="1834" ht="15.9" customHeight="1"/>
    <row r="1835" ht="15.9" customHeight="1"/>
    <row r="1836" ht="15.9" customHeight="1"/>
    <row r="1837" ht="15.9" customHeight="1"/>
    <row r="1838" ht="15.9" customHeight="1"/>
    <row r="1839" ht="15.9" customHeight="1"/>
    <row r="1840" ht="15.9" customHeight="1"/>
    <row r="1841" ht="15.9" customHeight="1"/>
    <row r="1842" ht="15.9" customHeight="1"/>
    <row r="1843" ht="15.9" customHeight="1"/>
    <row r="1844" ht="15.9" customHeight="1"/>
    <row r="1845" ht="15.9" customHeight="1"/>
    <row r="1846" ht="15.9" customHeight="1"/>
    <row r="1847" ht="15.9" customHeight="1"/>
    <row r="1848" ht="15.9" customHeight="1"/>
    <row r="1849" ht="15.9" customHeight="1"/>
    <row r="1850" ht="15.9" customHeight="1"/>
    <row r="1851" ht="15.9" customHeight="1"/>
    <row r="1852" ht="15.9" customHeight="1"/>
    <row r="1853" ht="15.9" customHeight="1"/>
    <row r="1854" ht="15.9" customHeight="1"/>
    <row r="1855" ht="15.9" customHeight="1"/>
    <row r="1856" ht="15.9" customHeight="1"/>
    <row r="1857" ht="15.9" customHeight="1"/>
    <row r="1858" ht="15.9" customHeight="1"/>
    <row r="1859" ht="15.9" customHeight="1"/>
    <row r="1860" ht="15.9" customHeight="1"/>
    <row r="1861" ht="15.9" customHeight="1"/>
    <row r="1862" ht="15.9" customHeight="1"/>
    <row r="1863" ht="15.9" customHeight="1"/>
    <row r="1864" ht="15.9" customHeight="1"/>
    <row r="1865" ht="15.9" customHeight="1"/>
    <row r="1866" ht="15.9" customHeight="1"/>
    <row r="1867" ht="15.9" customHeight="1"/>
    <row r="1868" ht="15.9" customHeight="1"/>
    <row r="1869" ht="15.9" customHeight="1"/>
    <row r="1870" ht="15.9" customHeight="1"/>
    <row r="1871" ht="15.9" customHeight="1"/>
    <row r="1872" ht="15.9" customHeight="1"/>
    <row r="1873" ht="15.9" customHeight="1"/>
    <row r="1874" ht="15.9" customHeight="1"/>
    <row r="1875" ht="15.9" customHeight="1"/>
    <row r="1876" ht="15.9" customHeight="1"/>
    <row r="1877" ht="15.9" customHeight="1"/>
    <row r="1878" ht="15.9" customHeight="1"/>
    <row r="1879" ht="15.9" customHeight="1"/>
    <row r="1880" ht="15.9" customHeight="1"/>
    <row r="1881" ht="15.9" customHeight="1"/>
    <row r="1882" ht="15.9" customHeight="1"/>
    <row r="1883" ht="15.9" customHeight="1"/>
    <row r="1884" ht="15.9" customHeight="1"/>
    <row r="1885" ht="15.9" customHeight="1"/>
    <row r="1886" ht="15.9" customHeight="1"/>
    <row r="1887" ht="15.9" customHeight="1"/>
    <row r="1888" ht="15.9" customHeight="1"/>
    <row r="1889" ht="15.9" customHeight="1"/>
    <row r="1890" ht="15.9" customHeight="1"/>
    <row r="1891" ht="15.9" customHeight="1"/>
    <row r="1892" ht="15.9" customHeight="1"/>
    <row r="1893" ht="15.9" customHeight="1"/>
    <row r="1894" ht="15.9" customHeight="1"/>
    <row r="1895" ht="15.9" customHeight="1"/>
    <row r="1896" ht="15.9" customHeight="1"/>
    <row r="1897" ht="15.9" customHeight="1"/>
    <row r="1898" ht="15.9" customHeight="1"/>
    <row r="1899" ht="15.9" customHeight="1"/>
    <row r="1900" ht="15.9" customHeight="1"/>
    <row r="1901" ht="15.9" customHeight="1"/>
    <row r="1902" ht="15.9" customHeight="1"/>
    <row r="1903" ht="15.9" customHeight="1"/>
    <row r="1904" ht="15.9" customHeight="1"/>
    <row r="1905" ht="15.9" customHeight="1"/>
    <row r="1906" ht="15.9" customHeight="1"/>
    <row r="1907" ht="15.9" customHeight="1"/>
    <row r="1908" ht="15.9" customHeight="1"/>
    <row r="1909" ht="15.9" customHeight="1"/>
    <row r="1910" ht="15.9" customHeight="1"/>
    <row r="1911" ht="15.9" customHeight="1"/>
    <row r="1912" ht="15.9" customHeight="1"/>
    <row r="1913" ht="15.9" customHeight="1"/>
    <row r="1914" ht="15.9" customHeight="1"/>
    <row r="1915" ht="15.9" customHeight="1"/>
    <row r="1916" ht="15.9" customHeight="1"/>
    <row r="1917" ht="15.9" customHeight="1"/>
    <row r="1918" ht="15.9" customHeight="1"/>
    <row r="1919" ht="15.9" customHeight="1"/>
    <row r="1920" ht="15.9" customHeight="1"/>
    <row r="1921" ht="15.9" customHeight="1"/>
    <row r="1922" ht="15.9" customHeight="1"/>
    <row r="1923" ht="15.9" customHeight="1"/>
    <row r="1924" ht="15.9" customHeight="1"/>
    <row r="1925" ht="15.9" customHeight="1"/>
    <row r="1926" ht="15.9" customHeight="1"/>
    <row r="1927" ht="15.9" customHeight="1"/>
    <row r="1928" ht="15.9" customHeight="1"/>
    <row r="1929" ht="15.9" customHeight="1"/>
    <row r="1930" ht="15.9" customHeight="1"/>
    <row r="1931" ht="15.9" customHeight="1"/>
    <row r="1932" ht="15.9" customHeight="1"/>
    <row r="1933" ht="15.9" customHeight="1"/>
    <row r="1934" ht="15.9" customHeight="1"/>
    <row r="1935" ht="15.9" customHeight="1"/>
    <row r="1936" ht="15.9" customHeight="1"/>
    <row r="1937" ht="15.9" customHeight="1"/>
    <row r="1938" ht="15.9" customHeight="1"/>
    <row r="1939" ht="15.9" customHeight="1"/>
    <row r="1940" ht="15.9" customHeight="1"/>
    <row r="1941" ht="15.9" customHeight="1"/>
    <row r="1942" ht="15.9" customHeight="1"/>
    <row r="1943" ht="15.9" customHeight="1"/>
    <row r="1944" ht="15.9" customHeight="1"/>
    <row r="1945" ht="15.9" customHeight="1"/>
    <row r="1946" ht="15.9" customHeight="1"/>
    <row r="1947" ht="15.9" customHeight="1"/>
    <row r="1948" ht="15.9" customHeight="1"/>
    <row r="1949" ht="15.9" customHeight="1"/>
    <row r="1950" ht="15.9" customHeight="1"/>
    <row r="1951" ht="15.9" customHeight="1"/>
    <row r="1952" ht="15.9" customHeight="1"/>
    <row r="1953" ht="15.9" customHeight="1"/>
    <row r="1954" ht="15.9" customHeight="1"/>
    <row r="1955" ht="15.9" customHeight="1"/>
    <row r="1956" ht="15.9" customHeight="1"/>
    <row r="1957" ht="15.9" customHeight="1"/>
    <row r="1958" ht="15.9" customHeight="1"/>
    <row r="1959" ht="15.9" customHeight="1"/>
    <row r="1960" ht="15.9" customHeight="1"/>
    <row r="1961" ht="15.9" customHeight="1"/>
    <row r="1962" ht="15.9" customHeight="1"/>
    <row r="1963" ht="15.9" customHeight="1"/>
    <row r="1964" ht="15.9" customHeight="1"/>
    <row r="1965" ht="15.9" customHeight="1"/>
    <row r="1966" ht="15.9" customHeight="1"/>
    <row r="1967" ht="15.9" customHeight="1"/>
    <row r="1968" ht="15.9" customHeight="1"/>
    <row r="1969" ht="15.9" customHeight="1"/>
    <row r="1970" ht="15.9" customHeight="1"/>
    <row r="1971" ht="15.9" customHeight="1"/>
    <row r="1972" ht="15.9" customHeight="1"/>
    <row r="1973" ht="15.9" customHeight="1"/>
    <row r="1974" ht="15.9" customHeight="1"/>
    <row r="1975" ht="15.9" customHeight="1"/>
    <row r="1976" ht="15.9" customHeight="1"/>
    <row r="1977" ht="15.9" customHeight="1"/>
    <row r="1978" ht="15.9" customHeight="1"/>
    <row r="1979" ht="15.9" customHeight="1"/>
    <row r="1980" ht="15.9" customHeight="1"/>
    <row r="1981" ht="15.9" customHeight="1"/>
    <row r="1982" ht="15.9" customHeight="1"/>
    <row r="1983" ht="15.9" customHeight="1"/>
    <row r="1984" ht="15.9" customHeight="1"/>
    <row r="1985" ht="15.9" customHeight="1"/>
    <row r="1986" ht="15.9" customHeight="1"/>
    <row r="1987" ht="15.9" customHeight="1"/>
    <row r="1988" ht="15.9" customHeight="1"/>
    <row r="1989" ht="15.9" customHeight="1"/>
    <row r="1990" ht="15.9" customHeight="1"/>
    <row r="1991" ht="15.9" customHeight="1"/>
    <row r="1992" ht="15.9" customHeight="1"/>
    <row r="1993" ht="15.9" customHeight="1"/>
    <row r="1994" ht="15.9" customHeight="1"/>
    <row r="1995" ht="15.9" customHeight="1"/>
    <row r="1996" ht="15.9" customHeight="1"/>
    <row r="1997" ht="15.9" customHeight="1"/>
    <row r="1998" ht="15.9" customHeight="1"/>
    <row r="1999" ht="15.9" customHeight="1"/>
    <row r="2000" ht="15.9" customHeight="1"/>
    <row r="2001" ht="15.9" customHeight="1"/>
    <row r="2002" ht="15.9" customHeight="1"/>
    <row r="2003" ht="15.9" customHeight="1"/>
    <row r="2004" ht="15.9" customHeight="1"/>
    <row r="2005" ht="15.9" customHeight="1"/>
    <row r="2006" ht="15.9" customHeight="1"/>
    <row r="2007" ht="15.9" customHeight="1"/>
    <row r="2008" ht="15.9" customHeight="1"/>
    <row r="2009" ht="15.9" customHeight="1"/>
    <row r="2010" ht="15.9" customHeight="1"/>
    <row r="2011" ht="15.9" customHeight="1"/>
    <row r="2012" ht="15.9" customHeight="1"/>
    <row r="2013" ht="15.9" customHeight="1"/>
    <row r="2014" ht="15.9" customHeight="1"/>
    <row r="2015" ht="15.9" customHeight="1"/>
    <row r="2016" ht="15.9" customHeight="1"/>
    <row r="2017" ht="15.9" customHeight="1"/>
    <row r="2018" ht="15.9" customHeight="1"/>
    <row r="2019" ht="15.9" customHeight="1"/>
    <row r="2020" ht="15.9" customHeight="1"/>
    <row r="2021" ht="15.9" customHeight="1"/>
    <row r="2022" ht="15.9" customHeight="1"/>
    <row r="2023" ht="15.9" customHeight="1"/>
    <row r="2024" ht="15.9" customHeight="1"/>
    <row r="2025" ht="15.9" customHeight="1"/>
    <row r="2026" ht="15.9" customHeight="1"/>
    <row r="2027" ht="15.9" customHeight="1"/>
    <row r="2028" ht="15.9" customHeight="1"/>
    <row r="2029" ht="15.9" customHeight="1"/>
    <row r="2030" ht="15.9" customHeight="1"/>
    <row r="2031" ht="15.9" customHeight="1"/>
    <row r="2032" ht="15.9" customHeight="1"/>
    <row r="2033" ht="15.9" customHeight="1"/>
    <row r="2034" ht="15.9" customHeight="1"/>
    <row r="2035" ht="15.9" customHeight="1"/>
    <row r="2036" ht="15.9" customHeight="1"/>
    <row r="2037" ht="15.9" customHeight="1"/>
    <row r="2038" ht="15.9" customHeight="1"/>
    <row r="2039" ht="15.9" customHeight="1"/>
    <row r="2040" ht="15.9" customHeight="1"/>
    <row r="2041" ht="15.9" customHeight="1"/>
    <row r="2042" ht="15.9" customHeight="1"/>
    <row r="2043" ht="15.9" customHeight="1"/>
    <row r="2044" ht="15.9" customHeight="1"/>
    <row r="2045" ht="15.9" customHeight="1"/>
    <row r="2046" ht="15.9" customHeight="1"/>
    <row r="2047" ht="15.9" customHeight="1"/>
    <row r="2048" ht="15.9" customHeight="1"/>
    <row r="2049" ht="15.9" customHeight="1"/>
    <row r="2050" ht="15.9" customHeight="1"/>
    <row r="2051" ht="15.9" customHeight="1"/>
    <row r="2052" ht="15.9" customHeight="1"/>
    <row r="2053" ht="15.9" customHeight="1"/>
    <row r="2054" ht="15.9" customHeight="1"/>
    <row r="2055" ht="15.9" customHeight="1"/>
    <row r="2056" ht="15.9" customHeight="1"/>
    <row r="2057" ht="15.9" customHeight="1"/>
    <row r="2058" ht="15.9" customHeight="1"/>
    <row r="2059" ht="15.9" customHeight="1"/>
    <row r="2060" ht="15.9" customHeight="1"/>
    <row r="2061" ht="15.9" customHeight="1"/>
    <row r="2062" ht="15.9" customHeight="1"/>
    <row r="2063" ht="15.9" customHeight="1"/>
    <row r="2064" ht="15.9" customHeight="1"/>
    <row r="2065" ht="15.9" customHeight="1"/>
    <row r="2066" ht="15.9" customHeight="1"/>
    <row r="2067" ht="15.9" customHeight="1"/>
    <row r="2068" ht="15.9" customHeight="1"/>
    <row r="2069" ht="15.9" customHeight="1"/>
    <row r="2070" ht="15.9" customHeight="1"/>
    <row r="2071" ht="15.9" customHeight="1"/>
    <row r="2072" ht="15.9" customHeight="1"/>
    <row r="2073" ht="15.9" customHeight="1"/>
    <row r="2074" ht="15.9" customHeight="1"/>
    <row r="2075" ht="15.9" customHeight="1"/>
    <row r="2076" ht="15.9" customHeight="1"/>
    <row r="2077" ht="15.9" customHeight="1"/>
    <row r="2078" ht="15.9" customHeight="1"/>
    <row r="2079" ht="15.9" customHeight="1"/>
    <row r="2080" ht="15.9" customHeight="1"/>
    <row r="2081" ht="15.9" customHeight="1"/>
    <row r="2082" ht="15.9" customHeight="1"/>
    <row r="2083" ht="15.9" customHeight="1"/>
    <row r="2084" ht="15.9" customHeight="1"/>
    <row r="2085" ht="15.9" customHeight="1"/>
    <row r="2086" ht="15.9" customHeight="1"/>
    <row r="2087" ht="15.9" customHeight="1"/>
    <row r="2088" ht="15.9" customHeight="1"/>
    <row r="2089" ht="15.9" customHeight="1"/>
    <row r="2090" ht="15.9" customHeight="1"/>
    <row r="2091" ht="15.9" customHeight="1"/>
    <row r="2092" ht="15.9" customHeight="1"/>
    <row r="2093" ht="15.9" customHeight="1"/>
    <row r="2094" ht="15.9" customHeight="1"/>
    <row r="2095" ht="15.9" customHeight="1"/>
    <row r="2096" ht="15.9" customHeight="1"/>
    <row r="2097" ht="15.9" customHeight="1"/>
    <row r="2098" ht="15.9" customHeight="1"/>
    <row r="2099" ht="15.9" customHeight="1"/>
    <row r="2100" ht="15.9" customHeight="1"/>
    <row r="2101" ht="15.9" customHeight="1"/>
    <row r="2102" ht="15.9" customHeight="1"/>
    <row r="2103" ht="15.9" customHeight="1"/>
    <row r="2104" ht="15.9" customHeight="1"/>
    <row r="2105" ht="15.9" customHeight="1"/>
    <row r="2106" ht="15.9" customHeight="1"/>
    <row r="2107" ht="15.9" customHeight="1"/>
    <row r="2108" ht="15.9" customHeight="1"/>
    <row r="2109" ht="15.9" customHeight="1"/>
    <row r="2110" ht="15.9" customHeight="1"/>
    <row r="2111" ht="15.9" customHeight="1"/>
    <row r="2112" ht="15.9" customHeight="1"/>
    <row r="2113" ht="15.9" customHeight="1"/>
    <row r="2114" ht="15.9" customHeight="1"/>
    <row r="2115" ht="15.9" customHeight="1"/>
    <row r="2116" ht="15.9" customHeight="1"/>
    <row r="2117" ht="15.9" customHeight="1"/>
    <row r="2118" ht="15.9" customHeight="1"/>
    <row r="2119" ht="15.9" customHeight="1"/>
    <row r="2120" ht="15.9" customHeight="1"/>
    <row r="2121" ht="15.9" customHeight="1"/>
    <row r="2122" ht="15.9" customHeight="1"/>
    <row r="2123" ht="15.9" customHeight="1"/>
    <row r="2124" ht="15.9" customHeight="1"/>
    <row r="2125" ht="15.9" customHeight="1"/>
    <row r="2126" ht="15.9" customHeight="1"/>
    <row r="2127" ht="15.9" customHeight="1"/>
    <row r="2128" ht="15.9" customHeight="1"/>
    <row r="2129" ht="15.9" customHeight="1"/>
    <row r="2130" ht="15.9" customHeight="1"/>
    <row r="2131" ht="15.9" customHeight="1"/>
    <row r="2132" ht="15.9" customHeight="1"/>
    <row r="2133" ht="15.9" customHeight="1"/>
    <row r="2134" ht="15.9" customHeight="1"/>
    <row r="2135" ht="15.9" customHeight="1"/>
    <row r="2136" ht="15.9" customHeight="1"/>
    <row r="2137" ht="15.9" customHeight="1"/>
    <row r="2138" ht="15.9" customHeight="1"/>
    <row r="2139" ht="15.9" customHeight="1"/>
    <row r="2140" ht="15.9" customHeight="1"/>
    <row r="2141" ht="15.9" customHeight="1"/>
    <row r="2142" ht="15.9" customHeight="1"/>
    <row r="2143" ht="15.9" customHeight="1"/>
    <row r="2144" ht="15.9" customHeight="1"/>
    <row r="2145" ht="15.9" customHeight="1"/>
    <row r="2146" ht="15.9" customHeight="1"/>
    <row r="2147" ht="15.9" customHeight="1"/>
    <row r="2148" ht="15.9" customHeight="1"/>
    <row r="2149" ht="15.9" customHeight="1"/>
    <row r="2150" ht="15.9" customHeight="1"/>
    <row r="2151" ht="15.9" customHeight="1"/>
    <row r="2152" ht="15.9" customHeight="1"/>
    <row r="2153" ht="15.9" customHeight="1"/>
    <row r="2154" ht="15.9" customHeight="1"/>
    <row r="2155" ht="15.9" customHeight="1"/>
    <row r="2156" ht="15.9" customHeight="1"/>
    <row r="2157" ht="15.9" customHeight="1"/>
    <row r="2158" ht="15.9" customHeight="1"/>
    <row r="2159" ht="15.9" customHeight="1"/>
    <row r="2160" ht="15.9" customHeight="1"/>
    <row r="2161" ht="15.9" customHeight="1"/>
    <row r="2162" ht="15.9" customHeight="1"/>
    <row r="2163" ht="15.9" customHeight="1"/>
    <row r="2164" ht="15.9" customHeight="1"/>
    <row r="2165" ht="15.9" customHeight="1"/>
    <row r="2166" ht="15.9" customHeight="1"/>
    <row r="2167" ht="15.9" customHeight="1"/>
    <row r="2168" ht="15.9" customHeight="1"/>
    <row r="2169" ht="15.9" customHeight="1"/>
    <row r="2170" ht="15.9" customHeight="1"/>
    <row r="2171" ht="15.9" customHeight="1"/>
    <row r="2172" ht="15.9" customHeight="1"/>
    <row r="2173" ht="15.9" customHeight="1"/>
    <row r="2174" ht="15.9" customHeight="1"/>
    <row r="2175" ht="15.9" customHeight="1"/>
    <row r="2176" ht="15.9" customHeight="1"/>
    <row r="2177" ht="15.9" customHeight="1"/>
    <row r="2178" ht="15.9" customHeight="1"/>
    <row r="2179" ht="15.9" customHeight="1"/>
    <row r="2180" ht="15.9" customHeight="1"/>
    <row r="2181" ht="15.9" customHeight="1"/>
    <row r="2182" ht="15.9" customHeight="1"/>
    <row r="2183" ht="15.9" customHeight="1"/>
    <row r="2184" ht="15.9" customHeight="1"/>
    <row r="2185" ht="15.9" customHeight="1"/>
    <row r="2186" ht="15.9" customHeight="1"/>
    <row r="2187" ht="15.9" customHeight="1"/>
    <row r="2188" ht="15.9" customHeight="1"/>
    <row r="2189" ht="15.9" customHeight="1"/>
    <row r="2190" ht="15.9" customHeight="1"/>
    <row r="2191" ht="15.9" customHeight="1"/>
    <row r="2192" ht="15.9" customHeight="1"/>
    <row r="2193" ht="15.9" customHeight="1"/>
    <row r="2194" ht="15.9" customHeight="1"/>
    <row r="2195" ht="15.9" customHeight="1"/>
    <row r="2196" ht="15.9" customHeight="1"/>
    <row r="2197" ht="15.9" customHeight="1"/>
    <row r="2198" ht="15.9" customHeight="1"/>
    <row r="2199" ht="15.9" customHeight="1"/>
    <row r="2200" ht="15.9" customHeight="1"/>
    <row r="2201" ht="15.9" customHeight="1"/>
    <row r="2202" ht="15.9" customHeight="1"/>
    <row r="2203" ht="15.9" customHeight="1"/>
    <row r="2204" ht="15.9" customHeight="1"/>
    <row r="2205" ht="15.9" customHeight="1"/>
    <row r="2206" ht="15.9" customHeight="1"/>
    <row r="2207" ht="15.9" customHeight="1"/>
    <row r="2208" ht="15.9" customHeight="1"/>
    <row r="2209" ht="15.9" customHeight="1"/>
    <row r="2210" ht="15.9" customHeight="1"/>
    <row r="2211" ht="15.9" customHeight="1"/>
    <row r="2212" ht="15.9" customHeight="1"/>
    <row r="2213" ht="15.9" customHeight="1"/>
    <row r="2214" ht="15.9" customHeight="1"/>
    <row r="2215" ht="15.9" customHeight="1"/>
    <row r="2216" ht="15.9" customHeight="1"/>
    <row r="2217" ht="15.9" customHeight="1"/>
    <row r="2218" ht="15.9" customHeight="1"/>
    <row r="2219" ht="15.9" customHeight="1"/>
    <row r="2220" ht="15.9" customHeight="1"/>
    <row r="2221" ht="15.9" customHeight="1"/>
    <row r="2222" ht="15.9" customHeight="1"/>
    <row r="2223" ht="15.9" customHeight="1"/>
    <row r="2224" ht="15.9" customHeight="1"/>
    <row r="2225" ht="15.9" customHeight="1"/>
    <row r="2226" ht="15.9" customHeight="1"/>
    <row r="2227" ht="15.9" customHeight="1"/>
    <row r="2228" ht="15.9" customHeight="1"/>
    <row r="2229" ht="15.9" customHeight="1"/>
    <row r="2230" ht="15.9" customHeight="1"/>
    <row r="2231" ht="15.9" customHeight="1"/>
    <row r="2232" ht="15.9" customHeight="1"/>
    <row r="2233" ht="15.9" customHeight="1"/>
    <row r="2234" ht="15.9" customHeight="1"/>
    <row r="2235" ht="15.9" customHeight="1"/>
    <row r="2236" ht="15.9" customHeight="1"/>
    <row r="2237" ht="15.9" customHeight="1"/>
    <row r="2238" ht="15.9" customHeight="1"/>
    <row r="2239" ht="15.9" customHeight="1"/>
    <row r="2240" ht="15.9" customHeight="1"/>
    <row r="2241" ht="15.9" customHeight="1"/>
    <row r="2242" ht="15.9" customHeight="1"/>
    <row r="2243" ht="15.9" customHeight="1"/>
    <row r="2244" ht="15.9" customHeight="1"/>
    <row r="2245" ht="15.9" customHeight="1"/>
    <row r="2246" ht="15.9" customHeight="1"/>
    <row r="2247" ht="15.9" customHeight="1"/>
    <row r="2248" ht="15.9" customHeight="1"/>
    <row r="2249" ht="15.9" customHeight="1"/>
    <row r="2250" ht="15.9" customHeight="1"/>
    <row r="2251" ht="15.9" customHeight="1"/>
    <row r="2252" ht="15.9" customHeight="1"/>
    <row r="2253" ht="15.9" customHeight="1"/>
    <row r="2254" ht="15.9" customHeight="1"/>
    <row r="2255" ht="15.9" customHeight="1"/>
    <row r="2256" ht="15.9" customHeight="1"/>
    <row r="2257" ht="15.9" customHeight="1"/>
    <row r="2258" ht="15.9" customHeight="1"/>
    <row r="2259" ht="15.9" customHeight="1"/>
    <row r="2260" ht="15.9" customHeight="1"/>
    <row r="2261" ht="15.9" customHeight="1"/>
    <row r="2262" ht="15.9" customHeight="1"/>
    <row r="2263" ht="15.9" customHeight="1"/>
    <row r="2264" ht="15.9" customHeight="1"/>
    <row r="2265" ht="15.9" customHeight="1"/>
    <row r="2266" ht="15.9" customHeight="1"/>
    <row r="2267" ht="15.9" customHeight="1"/>
    <row r="2268" ht="15.9" customHeight="1"/>
    <row r="2269" ht="15.9" customHeight="1"/>
    <row r="2270" ht="15.9" customHeight="1"/>
    <row r="2271" ht="15.9" customHeight="1"/>
    <row r="2272" ht="15.9" customHeight="1"/>
    <row r="2273" ht="15.9" customHeight="1"/>
    <row r="2274" ht="15.9" customHeight="1"/>
    <row r="2275" ht="15.9" customHeight="1"/>
    <row r="2276" ht="15.9" customHeight="1"/>
    <row r="2277" ht="15.9" customHeight="1"/>
    <row r="2278" ht="15.9" customHeight="1"/>
    <row r="2279" ht="15.9" customHeight="1"/>
    <row r="2280" ht="15.9" customHeight="1"/>
    <row r="2281" ht="15.9" customHeight="1"/>
    <row r="2282" ht="15.9" customHeight="1"/>
    <row r="2283" ht="15.9" customHeight="1"/>
    <row r="2284" ht="15.9" customHeight="1"/>
    <row r="2285" ht="15.9" customHeight="1"/>
    <row r="2286" ht="15.9" customHeight="1"/>
    <row r="2287" ht="15.9" customHeight="1"/>
    <row r="2288" ht="15.9" customHeight="1"/>
    <row r="2289" ht="15.9" customHeight="1"/>
    <row r="2290" ht="15.9" customHeight="1"/>
    <row r="2291" ht="15.9" customHeight="1"/>
    <row r="2292" ht="15.9" customHeight="1"/>
    <row r="2293" ht="15.9" customHeight="1"/>
    <row r="2294" ht="15.9" customHeight="1"/>
    <row r="2295" ht="15.9" customHeight="1"/>
    <row r="2296" ht="15.9" customHeight="1"/>
    <row r="2297" ht="15.9" customHeight="1"/>
    <row r="2298" ht="15.9" customHeight="1"/>
    <row r="2299" ht="15.9" customHeight="1"/>
    <row r="2300" ht="15.9" customHeight="1"/>
    <row r="2301" ht="15.9" customHeight="1"/>
    <row r="2302" ht="15.9" customHeight="1"/>
    <row r="2303" ht="15.9" customHeight="1"/>
    <row r="2304" ht="15.9" customHeight="1"/>
    <row r="2305" ht="15.9" customHeight="1"/>
    <row r="2306" ht="15.9" customHeight="1"/>
    <row r="2307" ht="15.9" customHeight="1"/>
    <row r="2308" ht="15.9" customHeight="1"/>
    <row r="2309" ht="15.9" customHeight="1"/>
    <row r="2310" ht="15.9" customHeight="1"/>
    <row r="2311" ht="15.9" customHeight="1"/>
    <row r="2312" ht="15.9" customHeight="1"/>
    <row r="2313" ht="15.9" customHeight="1"/>
    <row r="2314" ht="15.9" customHeight="1"/>
    <row r="2315" ht="15.9" customHeight="1"/>
    <row r="2316" ht="15.9" customHeight="1"/>
    <row r="2317" ht="15.9" customHeight="1"/>
    <row r="2318" ht="15.9" customHeight="1"/>
    <row r="2319" ht="15.9" customHeight="1"/>
    <row r="2320" ht="15.9" customHeight="1"/>
    <row r="2321" ht="15.9" customHeight="1"/>
    <row r="2322" ht="15.9" customHeight="1"/>
    <row r="2323" ht="15.9" customHeight="1"/>
    <row r="2324" ht="15.9" customHeight="1"/>
    <row r="2325" ht="15.9" customHeight="1"/>
    <row r="2326" ht="15.9" customHeight="1"/>
    <row r="2327" ht="15.9" customHeight="1"/>
    <row r="2328" ht="15.9" customHeight="1"/>
    <row r="2329" ht="15.9" customHeight="1"/>
    <row r="2330" ht="15.9" customHeight="1"/>
    <row r="2331" ht="15.9" customHeight="1"/>
    <row r="2332" ht="15.9" customHeight="1"/>
    <row r="2333" ht="15.9" customHeight="1"/>
    <row r="2334" ht="15.9" customHeight="1"/>
    <row r="2335" ht="15.9" customHeight="1"/>
    <row r="2336" ht="15.9" customHeight="1"/>
    <row r="2337" ht="15.9" customHeight="1"/>
    <row r="2338" ht="15.9" customHeight="1"/>
    <row r="2339" ht="15.9" customHeight="1"/>
    <row r="2340" ht="15.9" customHeight="1"/>
    <row r="2341" ht="15.9" customHeight="1"/>
    <row r="2342" ht="15.9" customHeight="1"/>
    <row r="2343" ht="15.9" customHeight="1"/>
    <row r="2344" ht="15.9" customHeight="1"/>
    <row r="2345" ht="15.9" customHeight="1"/>
    <row r="2346" ht="15.9" customHeight="1"/>
    <row r="2347" ht="15.9" customHeight="1"/>
    <row r="2348" ht="15.9" customHeight="1"/>
    <row r="2349" ht="15.9" customHeight="1"/>
    <row r="2350" ht="15.9" customHeight="1"/>
    <row r="2351" ht="15.9" customHeight="1"/>
    <row r="2352" ht="15.9" customHeight="1"/>
    <row r="2353" ht="15.9" customHeight="1"/>
    <row r="2354" ht="15.9" customHeight="1"/>
    <row r="2355" ht="15.9" customHeight="1"/>
    <row r="2356" ht="15.9" customHeight="1"/>
    <row r="2357" ht="15.9" customHeight="1"/>
    <row r="2358" ht="15.9" customHeight="1"/>
    <row r="2359" ht="15.9" customHeight="1"/>
    <row r="2360" ht="15.9" customHeight="1"/>
    <row r="2361" ht="15.9" customHeight="1"/>
    <row r="2362" ht="15.9" customHeight="1"/>
    <row r="2363" ht="15.9" customHeight="1"/>
    <row r="2364" ht="15.9" customHeight="1"/>
    <row r="2365" ht="15.9" customHeight="1"/>
    <row r="2366" ht="15.9" customHeight="1"/>
    <row r="2367" ht="15.9" customHeight="1"/>
    <row r="2368" ht="15.9" customHeight="1"/>
    <row r="2369" ht="15.9" customHeight="1"/>
    <row r="2370" ht="15.9" customHeight="1"/>
    <row r="2371" ht="15.9" customHeight="1"/>
    <row r="2372" ht="15.9" customHeight="1"/>
    <row r="2373" ht="15.9" customHeight="1"/>
    <row r="2374" ht="15.9" customHeight="1"/>
    <row r="2375" ht="15.9" customHeight="1"/>
    <row r="2376" ht="15.9" customHeight="1"/>
    <row r="2377" ht="15.9" customHeight="1"/>
    <row r="2378" ht="15.9" customHeight="1"/>
    <row r="2379" ht="15.9" customHeight="1"/>
    <row r="2380" ht="15.9" customHeight="1"/>
    <row r="2381" ht="15.9" customHeight="1"/>
    <row r="2382" ht="15.9" customHeight="1"/>
    <row r="2383" ht="15.9" customHeight="1"/>
    <row r="2384" ht="15.9" customHeight="1"/>
    <row r="2385" ht="15.9" customHeight="1"/>
    <row r="2386" ht="15.9" customHeight="1"/>
    <row r="2387" ht="15.9" customHeight="1"/>
    <row r="2388" ht="15.9" customHeight="1"/>
    <row r="2389" ht="15.9" customHeight="1"/>
    <row r="2390" ht="15.9" customHeight="1"/>
    <row r="2391" ht="15.9" customHeight="1"/>
    <row r="2392" ht="15.9" customHeight="1"/>
    <row r="2393" ht="15.9" customHeight="1"/>
    <row r="2394" ht="15.9" customHeight="1"/>
    <row r="2395" ht="15.9" customHeight="1"/>
    <row r="2396" ht="15.9" customHeight="1"/>
    <row r="2397" ht="15.9" customHeight="1"/>
    <row r="2398" ht="15.9" customHeight="1"/>
    <row r="2399" ht="15.9" customHeight="1"/>
    <row r="2400" ht="15.9" customHeight="1"/>
    <row r="2401" ht="15.9" customHeight="1"/>
    <row r="2402" ht="15.9" customHeight="1"/>
    <row r="2403" ht="15.9" customHeight="1"/>
    <row r="2404" ht="15.9" customHeight="1"/>
    <row r="2405" ht="15.9" customHeight="1"/>
    <row r="2406" ht="15.9" customHeight="1"/>
    <row r="2407" ht="15.9" customHeight="1"/>
    <row r="2408" ht="15.9" customHeight="1"/>
    <row r="2409" ht="15.9" customHeight="1"/>
    <row r="2410" ht="15.9" customHeight="1"/>
    <row r="2411" ht="15.9" customHeight="1"/>
    <row r="2412" ht="15.9" customHeight="1"/>
    <row r="2413" ht="15.9" customHeight="1"/>
    <row r="2414" ht="15.9" customHeight="1"/>
    <row r="2415" ht="15.9" customHeight="1"/>
    <row r="2416" ht="15.9" customHeight="1"/>
    <row r="2417" ht="15.9" customHeight="1"/>
    <row r="2418" ht="15.9" customHeight="1"/>
    <row r="2419" ht="15.9" customHeight="1"/>
    <row r="2420" ht="15.9" customHeight="1"/>
    <row r="2421" ht="15.9" customHeight="1"/>
    <row r="2422" ht="15.9" customHeight="1"/>
    <row r="2423" ht="15.9" customHeight="1"/>
    <row r="2424" ht="15.9" customHeight="1"/>
    <row r="2425" ht="15.9" customHeight="1"/>
    <row r="2426" ht="15.9" customHeight="1"/>
    <row r="2427" ht="15.9" customHeight="1"/>
    <row r="2428" ht="15.9" customHeight="1"/>
    <row r="2429" ht="15.9" customHeight="1"/>
    <row r="2430" ht="15.9" customHeight="1"/>
    <row r="2431" ht="15.9" customHeight="1"/>
    <row r="2432" ht="15.9" customHeight="1"/>
    <row r="2433" ht="15.9" customHeight="1"/>
    <row r="2434" ht="15.9" customHeight="1"/>
    <row r="2435" ht="15.9" customHeight="1"/>
    <row r="2436" ht="15.9" customHeight="1"/>
    <row r="2437" ht="15.9" customHeight="1"/>
    <row r="2438" ht="15.9" customHeight="1"/>
    <row r="2439" ht="15.9" customHeight="1"/>
    <row r="2440" ht="15.9" customHeight="1"/>
    <row r="2441" ht="15.9" customHeight="1"/>
    <row r="2442" ht="15.9" customHeight="1"/>
    <row r="2443" ht="15.9" customHeight="1"/>
    <row r="2444" ht="15.9" customHeight="1"/>
    <row r="2445" ht="15.9" customHeight="1"/>
    <row r="2446" ht="15.9" customHeight="1"/>
    <row r="2447" ht="15.9" customHeight="1"/>
    <row r="2448" ht="15.9" customHeight="1"/>
    <row r="2449" ht="15.9" customHeight="1"/>
    <row r="2450" ht="15.9" customHeight="1"/>
    <row r="2451" ht="15.9" customHeight="1"/>
    <row r="2452" ht="15.9" customHeight="1"/>
    <row r="2453" ht="15.9" customHeight="1"/>
    <row r="2454" ht="15.9" customHeight="1"/>
    <row r="2455" ht="15.9" customHeight="1"/>
    <row r="2456" ht="15.9" customHeight="1"/>
    <row r="2457" ht="15.9" customHeight="1"/>
    <row r="2458" ht="15.9" customHeight="1"/>
    <row r="2459" ht="15.9" customHeight="1"/>
    <row r="2460" ht="15.9" customHeight="1"/>
    <row r="2461" ht="15.9" customHeight="1"/>
    <row r="2462" ht="15.9" customHeight="1"/>
    <row r="2463" ht="15.9" customHeight="1"/>
    <row r="2464" ht="15.9" customHeight="1"/>
    <row r="2465" ht="15.9" customHeight="1"/>
    <row r="2466" ht="15.9" customHeight="1"/>
    <row r="2467" ht="15.9" customHeight="1"/>
    <row r="2468" ht="15.9" customHeight="1"/>
    <row r="2469" ht="15.9" customHeight="1"/>
    <row r="2470" ht="15.9" customHeight="1"/>
    <row r="2471" ht="15.9" customHeight="1"/>
    <row r="2472" ht="15.9" customHeight="1"/>
    <row r="2473" ht="15.9" customHeight="1"/>
    <row r="2474" ht="15.9" customHeight="1"/>
    <row r="2475" ht="15.9" customHeight="1"/>
    <row r="2476" ht="15.9" customHeight="1"/>
    <row r="2477" ht="15.9" customHeight="1"/>
    <row r="2478" ht="15.9" customHeight="1"/>
    <row r="2479" ht="15.9" customHeight="1"/>
    <row r="2480" ht="15.9" customHeight="1"/>
    <row r="2481" ht="15.9" customHeight="1"/>
    <row r="2482" ht="15.9" customHeight="1"/>
    <row r="2483" ht="15.9" customHeight="1"/>
    <row r="2484" ht="15.9" customHeight="1"/>
    <row r="2485" ht="15.9" customHeight="1"/>
    <row r="2486" ht="15.9" customHeight="1"/>
    <row r="2487" ht="15.9" customHeight="1"/>
    <row r="2488" ht="15.9" customHeight="1"/>
    <row r="2489" ht="15.9" customHeight="1"/>
    <row r="2490" ht="15.9" customHeight="1"/>
    <row r="2491" ht="15.9" customHeight="1"/>
    <row r="2492" ht="15.9" customHeight="1"/>
    <row r="2493" ht="15.9" customHeight="1"/>
    <row r="2494" ht="15.9" customHeight="1"/>
    <row r="2495" ht="15.9" customHeight="1"/>
    <row r="2496" ht="15.9" customHeight="1"/>
    <row r="2497" ht="15.9" customHeight="1"/>
    <row r="2498" ht="15.9" customHeight="1"/>
    <row r="2499" ht="15.9" customHeight="1"/>
    <row r="2500" ht="15.9" customHeight="1"/>
    <row r="2501" ht="15.9" customHeight="1"/>
    <row r="2502" ht="15.9" customHeight="1"/>
    <row r="2503" ht="15.9" customHeight="1"/>
    <row r="2504" ht="15.9" customHeight="1"/>
    <row r="2505" ht="15.9" customHeight="1"/>
    <row r="2506" ht="15.9" customHeight="1"/>
    <row r="2507" ht="15.9" customHeight="1"/>
    <row r="2508" ht="15.9" customHeight="1"/>
    <row r="2509" ht="15.9" customHeight="1"/>
    <row r="2510" ht="15.9" customHeight="1"/>
    <row r="2511" ht="15.9" customHeight="1"/>
    <row r="2512" ht="15.9" customHeight="1"/>
    <row r="2513" ht="15.9" customHeight="1"/>
    <row r="2514" ht="15.9" customHeight="1"/>
    <row r="2515" ht="15.9" customHeight="1"/>
    <row r="2516" ht="15.9" customHeight="1"/>
    <row r="2517" ht="15.9" customHeight="1"/>
    <row r="2518" ht="15.9" customHeight="1"/>
    <row r="2519" ht="15.9" customHeight="1"/>
    <row r="2520" ht="15.9" customHeight="1"/>
    <row r="2521" ht="15.9" customHeight="1"/>
    <row r="2522" ht="15.9" customHeight="1"/>
    <row r="2523" ht="15.9" customHeight="1"/>
    <row r="2524" ht="15.9" customHeight="1"/>
    <row r="2525" ht="15.9" customHeight="1"/>
    <row r="2526" ht="15.9" customHeight="1"/>
    <row r="2527" ht="15.9" customHeight="1"/>
    <row r="2528" ht="15.9" customHeight="1"/>
    <row r="2529" ht="15.9" customHeight="1"/>
    <row r="2530" ht="15.9" customHeight="1"/>
    <row r="2531" ht="15.9" customHeight="1"/>
    <row r="2532" ht="15.9" customHeight="1"/>
    <row r="2533" ht="15.9" customHeight="1"/>
    <row r="2534" ht="15.9" customHeight="1"/>
    <row r="2535" ht="15.9" customHeight="1"/>
    <row r="2536" ht="15.9" customHeight="1"/>
    <row r="2537" ht="15.9" customHeight="1"/>
    <row r="2538" ht="15.9" customHeight="1"/>
    <row r="2539" ht="15.9" customHeight="1"/>
    <row r="2540" ht="15.9" customHeight="1"/>
    <row r="2541" ht="15.9" customHeight="1"/>
    <row r="2542" ht="15.9" customHeight="1"/>
    <row r="2543" ht="15.9" customHeight="1"/>
    <row r="2544" ht="15.9" customHeight="1"/>
    <row r="2545" ht="15.9" customHeight="1"/>
    <row r="2546" ht="15.9" customHeight="1"/>
    <row r="2547" ht="15.9" customHeight="1"/>
    <row r="2548" ht="15.9" customHeight="1"/>
    <row r="2549" ht="15.9" customHeight="1"/>
    <row r="2550" ht="15.9" customHeight="1"/>
    <row r="2551" ht="15.9" customHeight="1"/>
    <row r="2552" ht="15.9" customHeight="1"/>
    <row r="2553" ht="15.9" customHeight="1"/>
    <row r="2554" ht="15.9" customHeight="1"/>
    <row r="2555" ht="15.9" customHeight="1"/>
    <row r="2556" ht="15.9" customHeight="1"/>
    <row r="2557" ht="15.9" customHeight="1"/>
    <row r="2558" ht="15.9" customHeight="1"/>
    <row r="2559" ht="15.9" customHeight="1"/>
    <row r="2560" ht="15.9" customHeight="1"/>
    <row r="2561" ht="15.9" customHeight="1"/>
    <row r="2562" ht="15.9" customHeight="1"/>
    <row r="2563" ht="15.9" customHeight="1"/>
    <row r="2564" ht="15.9" customHeight="1"/>
    <row r="2565" ht="15.9" customHeight="1"/>
    <row r="2566" ht="15.9" customHeight="1"/>
    <row r="2567" ht="15.9" customHeight="1"/>
    <row r="2568" ht="15.9" customHeight="1"/>
    <row r="2569" ht="15.9" customHeight="1"/>
    <row r="2570" ht="15.9" customHeight="1"/>
    <row r="2571" ht="15.9" customHeight="1"/>
    <row r="2572" ht="15.9" customHeight="1"/>
    <row r="2573" ht="15.9" customHeight="1"/>
    <row r="2574" ht="15.9" customHeight="1"/>
    <row r="2575" ht="15.9" customHeight="1"/>
    <row r="2576" ht="15.9" customHeight="1"/>
    <row r="2577" ht="15.9" customHeight="1"/>
    <row r="2578" ht="15.9" customHeight="1"/>
    <row r="2579" ht="15.9" customHeight="1"/>
    <row r="2580" ht="15.9" customHeight="1"/>
    <row r="2581" ht="15.9" customHeight="1"/>
    <row r="2582" ht="15.9" customHeight="1"/>
    <row r="2583" ht="15.9" customHeight="1"/>
    <row r="2584" ht="15.9" customHeight="1"/>
    <row r="2585" ht="15.9" customHeight="1"/>
    <row r="2586" ht="15.9" customHeight="1"/>
    <row r="2587" ht="15.9" customHeight="1"/>
    <row r="2588" ht="15.9" customHeight="1"/>
    <row r="2589" ht="15.9" customHeight="1"/>
    <row r="2590" ht="15.9" customHeight="1"/>
    <row r="2591" ht="15.9" customHeight="1"/>
    <row r="2592" ht="15.9" customHeight="1"/>
    <row r="2593" ht="15.9" customHeight="1"/>
    <row r="2594" ht="15.9" customHeight="1"/>
    <row r="2595" ht="15.9" customHeight="1"/>
    <row r="2596" ht="15.9" customHeight="1"/>
    <row r="2597" ht="15.9" customHeight="1"/>
    <row r="2598" ht="15.9" customHeight="1"/>
    <row r="2599" ht="15.9" customHeight="1"/>
    <row r="2600" ht="15.9" customHeight="1"/>
    <row r="2601" ht="15.9" customHeight="1"/>
    <row r="2602" ht="15.9" customHeight="1"/>
    <row r="2603" ht="15.9" customHeight="1"/>
    <row r="2604" ht="15.9" customHeight="1"/>
    <row r="2605" ht="15.9" customHeight="1"/>
    <row r="2606" ht="15.9" customHeight="1"/>
    <row r="2607" ht="15.9" customHeight="1"/>
    <row r="2608" ht="15.9" customHeight="1"/>
    <row r="2609" ht="15.9" customHeight="1"/>
    <row r="2610" ht="15.9" customHeight="1"/>
    <row r="2611" ht="15.9" customHeight="1"/>
    <row r="2612" ht="15.9" customHeight="1"/>
    <row r="2613" ht="15.9" customHeight="1"/>
    <row r="2614" ht="15.9" customHeight="1"/>
    <row r="2615" ht="15.9" customHeight="1"/>
    <row r="2616" ht="15.9" customHeight="1"/>
    <row r="2617" ht="15.9" customHeight="1"/>
    <row r="2618" ht="15.9" customHeight="1"/>
    <row r="2619" ht="15.9" customHeight="1"/>
    <row r="2620" ht="15.9" customHeight="1"/>
    <row r="2621" ht="15.9" customHeight="1"/>
    <row r="2622" ht="15.9" customHeight="1"/>
    <row r="2623" ht="15.9" customHeight="1"/>
    <row r="2624" ht="15.9" customHeight="1"/>
    <row r="2625" ht="15.9" customHeight="1"/>
    <row r="2626" ht="15.9" customHeight="1"/>
    <row r="2627" ht="15.9" customHeight="1"/>
    <row r="2628" ht="15.9" customHeight="1"/>
    <row r="2629" ht="15.9" customHeight="1"/>
    <row r="2630" ht="15.9" customHeight="1"/>
    <row r="2631" ht="15.9" customHeight="1"/>
    <row r="2632" ht="15.9" customHeight="1"/>
    <row r="2633" ht="15.9" customHeight="1"/>
    <row r="2634" ht="15.9" customHeight="1"/>
    <row r="2635" ht="15.9" customHeight="1"/>
    <row r="2636" ht="15.9" customHeight="1"/>
    <row r="2637" ht="15.9" customHeight="1"/>
    <row r="2638" ht="15.9" customHeight="1"/>
    <row r="2639" ht="15.9" customHeight="1"/>
    <row r="2640" ht="15.9" customHeight="1"/>
    <row r="2641" ht="15.9" customHeight="1"/>
    <row r="2642" ht="15.9" customHeight="1"/>
    <row r="2643" ht="15.9" customHeight="1"/>
    <row r="2644" ht="15.9" customHeight="1"/>
    <row r="2645" ht="15.9" customHeight="1"/>
    <row r="2646" ht="15.9" customHeight="1"/>
    <row r="2647" ht="15.9" customHeight="1"/>
    <row r="2648" ht="15.9" customHeight="1"/>
    <row r="2649" ht="15.9" customHeight="1"/>
    <row r="2650" ht="15.9" customHeight="1"/>
    <row r="2651" ht="15.9" customHeight="1"/>
    <row r="2652" ht="15.9" customHeight="1"/>
    <row r="2653" ht="15.9" customHeight="1"/>
    <row r="2654" ht="15.9" customHeight="1"/>
    <row r="2655" ht="15.9" customHeight="1"/>
    <row r="2656" ht="15.9" customHeight="1"/>
    <row r="2657" ht="15.9" customHeight="1"/>
    <row r="2658" ht="15.9" customHeight="1"/>
    <row r="2659" ht="15.9" customHeight="1"/>
    <row r="2660" ht="15.9" customHeight="1"/>
    <row r="2661" ht="15.9" customHeight="1"/>
    <row r="2662" ht="15.9" customHeight="1"/>
    <row r="2663" ht="15.9" customHeight="1"/>
    <row r="2664" ht="15.9" customHeight="1"/>
    <row r="2665" ht="15.9" customHeight="1"/>
    <row r="2666" ht="15.9" customHeight="1"/>
    <row r="2667" ht="15.9" customHeight="1"/>
    <row r="2668" ht="15.9" customHeight="1"/>
    <row r="2669" ht="15.9" customHeight="1"/>
    <row r="2670" ht="15.9" customHeight="1"/>
    <row r="2671" ht="15.9" customHeight="1"/>
    <row r="2672" ht="15.9" customHeight="1"/>
    <row r="2673" ht="15.9" customHeight="1"/>
    <row r="2674" ht="15.9" customHeight="1"/>
    <row r="2675" ht="15.9" customHeight="1"/>
    <row r="2676" ht="15.9" customHeight="1"/>
    <row r="2677" ht="15.9" customHeight="1"/>
    <row r="2678" ht="15.9" customHeight="1"/>
    <row r="2679" ht="15.9" customHeight="1"/>
    <row r="2680" ht="15.9" customHeight="1"/>
    <row r="2681" ht="15.9" customHeight="1"/>
    <row r="2682" ht="15.9" customHeight="1"/>
    <row r="2683" ht="15.9" customHeight="1"/>
    <row r="2684" ht="15.9" customHeight="1"/>
    <row r="2685" ht="15.9" customHeight="1"/>
    <row r="2686" ht="15.9" customHeight="1"/>
    <row r="2687" ht="15.9" customHeight="1"/>
    <row r="2688" ht="15.9" customHeight="1"/>
    <row r="2689" ht="15.9" customHeight="1"/>
    <row r="2690" ht="15.9" customHeight="1"/>
    <row r="2691" ht="15.9" customHeight="1"/>
    <row r="2692" ht="15.9" customHeight="1"/>
    <row r="2693" ht="15.9" customHeight="1"/>
    <row r="2694" ht="15.9" customHeight="1"/>
    <row r="2695" ht="15.9" customHeight="1"/>
    <row r="2696" ht="15.9" customHeight="1"/>
    <row r="2697" ht="15.9" customHeight="1"/>
    <row r="2698" ht="15.9" customHeight="1"/>
    <row r="2699" ht="15.9" customHeight="1"/>
    <row r="2700" ht="15.9" customHeight="1"/>
    <row r="2701" ht="15.9" customHeight="1"/>
    <row r="2702" ht="15.9" customHeight="1"/>
    <row r="2703" ht="15.9" customHeight="1"/>
    <row r="2704" ht="15.9" customHeight="1"/>
    <row r="2705" ht="15.9" customHeight="1"/>
    <row r="2706" ht="15.9" customHeight="1"/>
    <row r="2707" ht="15.9" customHeight="1"/>
    <row r="2708" ht="15.9" customHeight="1"/>
    <row r="2709" ht="15.9" customHeight="1"/>
    <row r="2710" ht="15.9" customHeight="1"/>
    <row r="2711" ht="15.9" customHeight="1"/>
    <row r="2712" ht="15.9" customHeight="1"/>
    <row r="2713" ht="15.9" customHeight="1"/>
    <row r="2714" ht="15.9" customHeight="1"/>
    <row r="2715" ht="15.9" customHeight="1"/>
    <row r="2716" ht="15.9" customHeight="1"/>
    <row r="2717" ht="15.9" customHeight="1"/>
    <row r="2718" ht="15.9" customHeight="1"/>
    <row r="2719" ht="15.9" customHeight="1"/>
    <row r="2720" ht="15.9" customHeight="1"/>
    <row r="2721" ht="15.9" customHeight="1"/>
    <row r="2722" ht="15.9" customHeight="1"/>
    <row r="2723" ht="15.9" customHeight="1"/>
    <row r="2724" ht="15.9" customHeight="1"/>
    <row r="2725" ht="15.9" customHeight="1"/>
    <row r="2726" ht="15.9" customHeight="1"/>
    <row r="2727" ht="15.9" customHeight="1"/>
    <row r="2728" ht="15.9" customHeight="1"/>
    <row r="2729" ht="15.9" customHeight="1"/>
    <row r="2730" ht="15.9" customHeight="1"/>
    <row r="2731" ht="15.9" customHeight="1"/>
    <row r="2732" ht="15.9" customHeight="1"/>
    <row r="2733" ht="15.9" customHeight="1"/>
    <row r="2734" ht="15.9" customHeight="1"/>
    <row r="2735" ht="15.9" customHeight="1"/>
    <row r="2736" ht="15.9" customHeight="1"/>
    <row r="2737" ht="15.9" customHeight="1"/>
    <row r="2738" ht="15.9" customHeight="1"/>
    <row r="2739" ht="15.9" customHeight="1"/>
    <row r="2740" ht="15.9" customHeight="1"/>
    <row r="2741" ht="15.9" customHeight="1"/>
    <row r="2742" ht="15.9" customHeight="1"/>
    <row r="2743" ht="15.9" customHeight="1"/>
    <row r="2744" ht="15.9" customHeight="1"/>
    <row r="2745" ht="15.9" customHeight="1"/>
    <row r="2746" ht="15.9" customHeight="1"/>
    <row r="2747" ht="15.9" customHeight="1"/>
    <row r="2748" ht="15.9" customHeight="1"/>
    <row r="2749" ht="15.9" customHeight="1"/>
    <row r="2750" ht="15.9" customHeight="1"/>
    <row r="2751" ht="15.9" customHeight="1"/>
    <row r="2752" ht="15.9" customHeight="1"/>
    <row r="2753" ht="15.9" customHeight="1"/>
    <row r="2754" ht="15.9" customHeight="1"/>
    <row r="2755" ht="15.9" customHeight="1"/>
    <row r="2756" ht="15.9" customHeight="1"/>
    <row r="2757" ht="15.9" customHeight="1"/>
    <row r="2758" ht="15.9" customHeight="1"/>
    <row r="2759" ht="15.9" customHeight="1"/>
    <row r="2760" ht="15.9" customHeight="1"/>
    <row r="2761" ht="15.9" customHeight="1"/>
    <row r="2762" ht="15.9" customHeight="1"/>
    <row r="2763" ht="15.9" customHeight="1"/>
    <row r="2764" ht="15.9" customHeight="1"/>
    <row r="2765" ht="15.9" customHeight="1"/>
    <row r="2766" ht="15.9" customHeight="1"/>
    <row r="2767" ht="15.9" customHeight="1"/>
    <row r="2768" ht="15.9" customHeight="1"/>
    <row r="2769" ht="15.9" customHeight="1"/>
    <row r="2770" ht="15.9" customHeight="1"/>
    <row r="2771" ht="15.9" customHeight="1"/>
    <row r="2772" ht="15.9" customHeight="1"/>
    <row r="2773" ht="15.9" customHeight="1"/>
    <row r="2774" ht="15.9" customHeight="1"/>
    <row r="2775" ht="15.9" customHeight="1"/>
    <row r="2776" ht="15.9" customHeight="1"/>
    <row r="2777" ht="15.9" customHeight="1"/>
    <row r="2778" ht="15.9" customHeight="1"/>
    <row r="2779" ht="15.9" customHeight="1"/>
    <row r="2780" ht="15.9" customHeight="1"/>
    <row r="2781" ht="15.9" customHeight="1"/>
    <row r="2782" ht="15.9" customHeight="1"/>
    <row r="2783" ht="15.9" customHeight="1"/>
    <row r="2784" ht="15.9" customHeight="1"/>
    <row r="2785" ht="15.9" customHeight="1"/>
    <row r="2786" ht="15.9" customHeight="1"/>
    <row r="2787" ht="15.9" customHeight="1"/>
    <row r="2788" ht="15.9" customHeight="1"/>
    <row r="2789" ht="15.9" customHeight="1"/>
    <row r="2790" ht="15.9" customHeight="1"/>
    <row r="2791" ht="15.9" customHeight="1"/>
    <row r="2792" ht="15.9" customHeight="1"/>
    <row r="2793" ht="15.9" customHeight="1"/>
    <row r="2794" ht="15.9" customHeight="1"/>
    <row r="2795" ht="15.9" customHeight="1"/>
    <row r="2796" ht="15.9" customHeight="1"/>
    <row r="2797" ht="15.9" customHeight="1"/>
    <row r="2798" ht="15.9" customHeight="1"/>
    <row r="2799" ht="15.9" customHeight="1"/>
    <row r="2800" ht="15.9" customHeight="1"/>
    <row r="2801" ht="15.9" customHeight="1"/>
    <row r="2802" ht="15.9" customHeight="1"/>
    <row r="2803" ht="15.9" customHeight="1"/>
    <row r="2804" ht="15.9" customHeight="1"/>
    <row r="2805" ht="15.9" customHeight="1"/>
    <row r="2806" ht="15.9" customHeight="1"/>
    <row r="2807" ht="15.9" customHeight="1"/>
    <row r="2808" ht="15.9" customHeight="1"/>
    <row r="2809" ht="15.9" customHeight="1"/>
    <row r="2810" ht="15.9" customHeight="1"/>
    <row r="2811" ht="15.9" customHeight="1"/>
    <row r="2812" ht="15.9" customHeight="1"/>
    <row r="2813" ht="15.9" customHeight="1"/>
    <row r="2814" ht="15.9" customHeight="1"/>
    <row r="2815" ht="15.9" customHeight="1"/>
    <row r="2816" ht="15.9" customHeight="1"/>
    <row r="2817" ht="15.9" customHeight="1"/>
    <row r="2818" ht="15.9" customHeight="1"/>
    <row r="2819" ht="15.9" customHeight="1"/>
    <row r="2820" ht="15.9" customHeight="1"/>
    <row r="2821" ht="15.9" customHeight="1"/>
    <row r="2822" ht="15.9" customHeight="1"/>
    <row r="2823" ht="15.9" customHeight="1"/>
    <row r="2824" ht="15.9" customHeight="1"/>
    <row r="2825" ht="15.9" customHeight="1"/>
    <row r="2826" ht="15.9" customHeight="1"/>
    <row r="2827" ht="15.9" customHeight="1"/>
    <row r="2828" ht="15.9" customHeight="1"/>
    <row r="2829" ht="15.9" customHeight="1"/>
    <row r="2830" ht="15.9" customHeight="1"/>
    <row r="2831" ht="15.9" customHeight="1"/>
    <row r="2832" ht="15.9" customHeight="1"/>
    <row r="2833" ht="15.9" customHeight="1"/>
    <row r="2834" ht="15.9" customHeight="1"/>
    <row r="2835" ht="15.9" customHeight="1"/>
    <row r="2836" ht="15.9" customHeight="1"/>
    <row r="2837" ht="15.9" customHeight="1"/>
    <row r="2838" ht="15.9" customHeight="1"/>
    <row r="2839" ht="15.9" customHeight="1"/>
    <row r="2840" ht="15.9" customHeight="1"/>
    <row r="2841" ht="15.9" customHeight="1"/>
    <row r="2842" ht="15.9" customHeight="1"/>
    <row r="2843" ht="15.9" customHeight="1"/>
    <row r="2844" ht="15.9" customHeight="1"/>
    <row r="2845" ht="15.9" customHeight="1"/>
    <row r="2846" ht="15.9" customHeight="1"/>
    <row r="2847" ht="15.9" customHeight="1"/>
    <row r="2848" ht="15.9" customHeight="1"/>
    <row r="2849" ht="15.9" customHeight="1"/>
    <row r="2850" ht="15.9" customHeight="1"/>
    <row r="2851" ht="15.9" customHeight="1"/>
    <row r="2852" ht="15.9" customHeight="1"/>
    <row r="2853" ht="15.9" customHeight="1"/>
    <row r="2854" ht="15.9" customHeight="1"/>
    <row r="2855" ht="15.9" customHeight="1"/>
    <row r="2856" ht="15.9" customHeight="1"/>
    <row r="2857" ht="15.9" customHeight="1"/>
    <row r="2858" ht="15.9" customHeight="1"/>
    <row r="2859" ht="15.9" customHeight="1"/>
    <row r="2860" ht="15.9" customHeight="1"/>
    <row r="2861" ht="15.9" customHeight="1"/>
    <row r="2862" ht="15.9" customHeight="1"/>
    <row r="2863" ht="15.9" customHeight="1"/>
    <row r="2864" ht="15.9" customHeight="1"/>
    <row r="2865" ht="15.9" customHeight="1"/>
    <row r="2866" ht="15.9" customHeight="1"/>
    <row r="2867" ht="15.9" customHeight="1"/>
    <row r="2868" ht="15.9" customHeight="1"/>
    <row r="2869" ht="15.9" customHeight="1"/>
    <row r="2870" ht="15.9" customHeight="1"/>
    <row r="2871" ht="15.9" customHeight="1"/>
    <row r="2872" ht="15.9" customHeight="1"/>
    <row r="2873" ht="15.9" customHeight="1"/>
    <row r="2874" ht="15.9" customHeight="1"/>
    <row r="2875" ht="15.9" customHeight="1"/>
    <row r="2876" ht="15.9" customHeight="1"/>
    <row r="2877" ht="15.9" customHeight="1"/>
    <row r="2878" ht="15.9" customHeight="1"/>
    <row r="2879" ht="15.9" customHeight="1"/>
    <row r="2880" ht="15.9" customHeight="1"/>
    <row r="2881" ht="15.9" customHeight="1"/>
    <row r="2882" ht="15.9" customHeight="1"/>
    <row r="2883" ht="15.9" customHeight="1"/>
    <row r="2884" ht="15.9" customHeight="1"/>
    <row r="2885" ht="15.9" customHeight="1"/>
    <row r="2886" ht="15.9" customHeight="1"/>
    <row r="2887" ht="15.9" customHeight="1"/>
    <row r="2888" ht="15.9" customHeight="1"/>
    <row r="2889" ht="15.9" customHeight="1"/>
    <row r="2890" ht="15.9" customHeight="1"/>
    <row r="2891" ht="15.9" customHeight="1"/>
    <row r="2892" ht="15.9" customHeight="1"/>
    <row r="2893" ht="15.9" customHeight="1"/>
    <row r="2894" ht="15.9" customHeight="1"/>
    <row r="2895" ht="15.9" customHeight="1"/>
    <row r="2896" ht="15.9" customHeight="1"/>
    <row r="2897" ht="15.9" customHeight="1"/>
    <row r="2898" ht="15.9" customHeight="1"/>
    <row r="2899" ht="15.9" customHeight="1"/>
    <row r="2900" ht="15.9" customHeight="1"/>
    <row r="2901" ht="15.9" customHeight="1"/>
    <row r="2902" ht="15.9" customHeight="1"/>
    <row r="2903" ht="15.9" customHeight="1"/>
    <row r="2904" ht="15.9" customHeight="1"/>
    <row r="2905" ht="15.9" customHeight="1"/>
    <row r="2906" ht="15.9" customHeight="1"/>
    <row r="2907" ht="15.9" customHeight="1"/>
    <row r="2908" ht="15.9" customHeight="1"/>
    <row r="2909" ht="15.9" customHeight="1"/>
    <row r="2910" ht="15.9" customHeight="1"/>
    <row r="2911" ht="15.9" customHeight="1"/>
    <row r="2912" ht="15.9" customHeight="1"/>
    <row r="2913" ht="15.9" customHeight="1"/>
    <row r="2914" ht="15.9" customHeight="1"/>
    <row r="2915" ht="15.9" customHeight="1"/>
    <row r="2916" ht="15.9" customHeight="1"/>
    <row r="2917" ht="15.9" customHeight="1"/>
    <row r="2918" ht="15.9" customHeight="1"/>
    <row r="2919" ht="15.9" customHeight="1"/>
    <row r="2920" ht="15.9" customHeight="1"/>
    <row r="2921" ht="15.9" customHeight="1"/>
    <row r="2922" ht="15.9" customHeight="1"/>
    <row r="2923" ht="15.9" customHeight="1"/>
    <row r="2924" ht="15.9" customHeight="1"/>
    <row r="2925" ht="15.9" customHeight="1"/>
    <row r="2926" ht="15.9" customHeight="1"/>
    <row r="2927" ht="15.9" customHeight="1"/>
    <row r="2928" ht="15.9" customHeight="1"/>
    <row r="2929" ht="15.9" customHeight="1"/>
    <row r="2930" ht="15.9" customHeight="1"/>
    <row r="2931" ht="15.9" customHeight="1"/>
    <row r="2932" ht="15.9" customHeight="1"/>
    <row r="2933" ht="15.9" customHeight="1"/>
    <row r="2934" ht="15.9" customHeight="1"/>
    <row r="2935" ht="15.9" customHeight="1"/>
    <row r="2936" ht="15.9" customHeight="1"/>
    <row r="2937" ht="15.9" customHeight="1"/>
    <row r="2938" ht="15.9" customHeight="1"/>
    <row r="2939" ht="15.9" customHeight="1"/>
    <row r="2940" ht="15.9" customHeight="1"/>
    <row r="2941" ht="15.9" customHeight="1"/>
    <row r="2942" ht="15.9" customHeight="1"/>
    <row r="2943" ht="15.9" customHeight="1"/>
    <row r="2944" ht="15.9" customHeight="1"/>
    <row r="2945" ht="15.9" customHeight="1"/>
    <row r="2946" ht="15.9" customHeight="1"/>
    <row r="2947" ht="15.9" customHeight="1"/>
    <row r="2948" ht="15.9" customHeight="1"/>
    <row r="2949" ht="15.9" customHeight="1"/>
    <row r="2950" ht="15.9" customHeight="1"/>
    <row r="2951" ht="15.9" customHeight="1"/>
    <row r="2952" ht="15.9" customHeight="1"/>
    <row r="2953" ht="15.9" customHeight="1"/>
    <row r="2954" ht="15.9" customHeight="1"/>
    <row r="2955" ht="15.9" customHeight="1"/>
    <row r="2956" ht="15.9" customHeight="1"/>
    <row r="2957" ht="15.9" customHeight="1"/>
    <row r="2958" ht="15.9" customHeight="1"/>
    <row r="2959" ht="15.9" customHeight="1"/>
    <row r="2960" ht="15.9" customHeight="1"/>
    <row r="2961" ht="15.9" customHeight="1"/>
    <row r="2962" ht="15.9" customHeight="1"/>
    <row r="2963" ht="15.9" customHeight="1"/>
    <row r="2964" ht="15.9" customHeight="1"/>
    <row r="2965" ht="15.9" customHeight="1"/>
    <row r="2966" ht="15.9" customHeight="1"/>
    <row r="2967" ht="15.9" customHeight="1"/>
    <row r="2968" ht="15.9" customHeight="1"/>
    <row r="2969" ht="15.9" customHeight="1"/>
    <row r="2970" ht="15.9" customHeight="1"/>
    <row r="2971" ht="15.9" customHeight="1"/>
    <row r="2972" ht="15.9" customHeight="1"/>
    <row r="2973" ht="15.9" customHeight="1"/>
    <row r="2974" ht="15.9" customHeight="1"/>
    <row r="2975" ht="15.9" customHeight="1"/>
    <row r="2976" ht="15.9" customHeight="1"/>
    <row r="2977" ht="15.9" customHeight="1"/>
    <row r="2978" ht="15.9" customHeight="1"/>
    <row r="2979" ht="15.9" customHeight="1"/>
    <row r="2980" ht="15.9" customHeight="1"/>
    <row r="2981" ht="15.9" customHeight="1"/>
    <row r="2982" ht="15.9" customHeight="1"/>
    <row r="2983" ht="15.9" customHeight="1"/>
    <row r="2984" ht="15.9" customHeight="1"/>
    <row r="2985" ht="15.9" customHeight="1"/>
    <row r="2986" ht="15.9" customHeight="1"/>
    <row r="2987" ht="15.9" customHeight="1"/>
    <row r="2988" ht="15.9" customHeight="1"/>
    <row r="2989" ht="15.9" customHeight="1"/>
    <row r="2990" ht="15.9" customHeight="1"/>
    <row r="2991" ht="15.9" customHeight="1"/>
    <row r="2992" ht="15.9" customHeight="1"/>
    <row r="2993" ht="15.9" customHeight="1"/>
    <row r="2994" ht="15.9" customHeight="1"/>
    <row r="2995" ht="15.9" customHeight="1"/>
    <row r="2996" ht="15.9" customHeight="1"/>
    <row r="2997" ht="15.9" customHeight="1"/>
    <row r="2998" ht="15.9" customHeight="1"/>
    <row r="2999" ht="15.9" customHeight="1"/>
    <row r="3000" ht="15.9" customHeight="1"/>
    <row r="3001" ht="15.9" customHeight="1"/>
    <row r="3002" ht="15.9" customHeight="1"/>
    <row r="3003" ht="15.9" customHeight="1"/>
    <row r="3004" ht="15.9" customHeight="1"/>
    <row r="3005" ht="15.9" customHeight="1"/>
    <row r="3006" ht="15.9" customHeight="1"/>
    <row r="3007" ht="15.9" customHeight="1"/>
    <row r="3008" ht="15.9" customHeight="1"/>
    <row r="3009" ht="15.9" customHeight="1"/>
    <row r="3010" ht="15.9" customHeight="1"/>
    <row r="3011" ht="15.9" customHeight="1"/>
    <row r="3012" ht="15.9" customHeight="1"/>
    <row r="3013" ht="15.9" customHeight="1"/>
    <row r="3014" ht="15.9" customHeight="1"/>
    <row r="3015" ht="15.9" customHeight="1"/>
    <row r="3016" ht="15.9" customHeight="1"/>
    <row r="3017" ht="15.9" customHeight="1"/>
    <row r="3018" ht="15.9" customHeight="1"/>
    <row r="3019" ht="15.9" customHeight="1"/>
    <row r="3020" ht="15.9" customHeight="1"/>
    <row r="3021" ht="15.9" customHeight="1"/>
    <row r="3022" ht="15.9" customHeight="1"/>
    <row r="3023" ht="15.9" customHeight="1"/>
    <row r="3024" ht="15.9" customHeight="1"/>
    <row r="3025" ht="15.9" customHeight="1"/>
    <row r="3026" ht="15.9" customHeight="1"/>
    <row r="3027" ht="15.9" customHeight="1"/>
    <row r="3028" ht="15.9" customHeight="1"/>
    <row r="3029" ht="15.9" customHeight="1"/>
    <row r="3030" ht="15.9" customHeight="1"/>
    <row r="3031" ht="15.9" customHeight="1"/>
    <row r="3032" ht="15.9" customHeight="1"/>
    <row r="3033" ht="15.9" customHeight="1"/>
    <row r="3034" ht="15.9" customHeight="1"/>
    <row r="3035" ht="15.9" customHeight="1"/>
    <row r="3036" ht="15.9" customHeight="1"/>
    <row r="3037" ht="15.9" customHeight="1"/>
    <row r="3038" ht="15.9" customHeight="1"/>
    <row r="3039" ht="15.9" customHeight="1"/>
    <row r="3040" ht="15.9" customHeight="1"/>
    <row r="3041" ht="15.9" customHeight="1"/>
    <row r="3042" ht="15.9" customHeight="1"/>
    <row r="3043" ht="15.9" customHeight="1"/>
    <row r="3044" ht="15.9" customHeight="1"/>
    <row r="3045" ht="15.9" customHeight="1"/>
    <row r="3046" ht="15.9" customHeight="1"/>
    <row r="3047" ht="15.9" customHeight="1"/>
    <row r="3048" ht="15.9" customHeight="1"/>
    <row r="3049" ht="15.9" customHeight="1"/>
    <row r="3050" ht="15.9" customHeight="1"/>
    <row r="3051" ht="15.9" customHeight="1"/>
    <row r="3052" ht="15.9" customHeight="1"/>
    <row r="3053" ht="15.9" customHeight="1"/>
    <row r="3054" ht="15.9" customHeight="1"/>
    <row r="3055" ht="15.9" customHeight="1"/>
    <row r="3056" ht="15.9" customHeight="1"/>
    <row r="3057" ht="15.9" customHeight="1"/>
    <row r="3058" ht="15.9" customHeight="1"/>
    <row r="3059" ht="15.9" customHeight="1"/>
    <row r="3060" ht="15.9" customHeight="1"/>
    <row r="3061" ht="15.9" customHeight="1"/>
    <row r="3062" ht="15.9" customHeight="1"/>
    <row r="3063" ht="15.9" customHeight="1"/>
    <row r="3064" ht="15.9" customHeight="1"/>
    <row r="3065" ht="15.9" customHeight="1"/>
    <row r="3066" ht="15.9" customHeight="1"/>
    <row r="3067" ht="15.9" customHeight="1"/>
    <row r="3068" ht="15.9" customHeight="1"/>
    <row r="3069" ht="15.9" customHeight="1"/>
    <row r="3070" ht="15.9" customHeight="1"/>
    <row r="3071" ht="15.9" customHeight="1"/>
    <row r="3072" ht="15.9" customHeight="1"/>
    <row r="3073" ht="15.9" customHeight="1"/>
    <row r="3074" ht="15.9" customHeight="1"/>
    <row r="3075" ht="15.9" customHeight="1"/>
    <row r="3076" ht="15.9" customHeight="1"/>
    <row r="3077" ht="15.9" customHeight="1"/>
    <row r="3078" ht="15.9" customHeight="1"/>
    <row r="3079" ht="15.9" customHeight="1"/>
    <row r="3080" ht="15.9" customHeight="1"/>
    <row r="3081" ht="15.9" customHeight="1"/>
    <row r="3082" ht="15.9" customHeight="1"/>
    <row r="3083" ht="15.9" customHeight="1"/>
    <row r="3084" ht="15.9" customHeight="1"/>
    <row r="3085" ht="15.9" customHeight="1"/>
    <row r="3086" ht="15.9" customHeight="1"/>
    <row r="3087" ht="15.9" customHeight="1"/>
    <row r="3088" ht="15.9" customHeight="1"/>
    <row r="3089" ht="15.9" customHeight="1"/>
    <row r="3090" ht="15.9" customHeight="1"/>
    <row r="3091" ht="15.9" customHeight="1"/>
    <row r="3092" ht="15.9" customHeight="1"/>
    <row r="3093" ht="15.9" customHeight="1"/>
    <row r="3094" ht="15.9" customHeight="1"/>
    <row r="3095" ht="15.9" customHeight="1"/>
    <row r="3096" ht="15.9" customHeight="1"/>
    <row r="3097" ht="15.9" customHeight="1"/>
    <row r="3098" ht="15.9" customHeight="1"/>
    <row r="3099" ht="15.9" customHeight="1"/>
    <row r="3100" ht="15.9" customHeight="1"/>
    <row r="3101" ht="15.9" customHeight="1"/>
    <row r="3102" ht="15.9" customHeight="1"/>
    <row r="3103" ht="15.9" customHeight="1"/>
    <row r="3104" ht="15.9" customHeight="1"/>
    <row r="3105" ht="15.9" customHeight="1"/>
    <row r="3106" ht="15.9" customHeight="1"/>
    <row r="3107" ht="15.9" customHeight="1"/>
    <row r="3108" ht="15.9" customHeight="1"/>
    <row r="3109" ht="15.9" customHeight="1"/>
    <row r="3110" ht="15.9" customHeight="1"/>
    <row r="3111" ht="15.9" customHeight="1"/>
    <row r="3112" ht="15.9" customHeight="1"/>
    <row r="3113" ht="15.9" customHeight="1"/>
    <row r="3114" ht="15.9" customHeight="1"/>
    <row r="3115" ht="15.9" customHeight="1"/>
    <row r="3116" ht="15.9" customHeight="1"/>
    <row r="3117" ht="15.9" customHeight="1"/>
    <row r="3118" ht="15.9" customHeight="1"/>
    <row r="3119" ht="15.9" customHeight="1"/>
    <row r="3120" ht="15.9" customHeight="1"/>
    <row r="3121" ht="15.9" customHeight="1"/>
    <row r="3122" ht="15.9" customHeight="1"/>
    <row r="3123" ht="15.9" customHeight="1"/>
    <row r="3124" ht="15.9" customHeight="1"/>
    <row r="3125" ht="15.9" customHeight="1"/>
    <row r="3126" ht="15.9" customHeight="1"/>
    <row r="3127" ht="15.9" customHeight="1"/>
    <row r="3128" ht="15.9" customHeight="1"/>
    <row r="3129" ht="15.9" customHeight="1"/>
    <row r="3130" ht="15.9" customHeight="1"/>
    <row r="3131" ht="15.9" customHeight="1"/>
    <row r="3132" ht="15.9" customHeight="1"/>
    <row r="3133" ht="15.9" customHeight="1"/>
    <row r="3134" ht="15.9" customHeight="1"/>
    <row r="3135" ht="15.9" customHeight="1"/>
    <row r="3136" ht="15.9" customHeight="1"/>
    <row r="3137" ht="15.9" customHeight="1"/>
    <row r="3138" ht="15.9" customHeight="1"/>
    <row r="3139" ht="15.9" customHeight="1"/>
    <row r="3140" ht="15.9" customHeight="1"/>
    <row r="3141" ht="15.9" customHeight="1"/>
    <row r="3142" ht="15.9" customHeight="1"/>
    <row r="3143" ht="15.9" customHeight="1"/>
    <row r="3144" ht="15.9" customHeight="1"/>
    <row r="3145" ht="15.9" customHeight="1"/>
    <row r="3146" ht="15.9" customHeight="1"/>
    <row r="3147" ht="15.9" customHeight="1"/>
    <row r="3148" ht="15.9" customHeight="1"/>
    <row r="3149" ht="15.9" customHeight="1"/>
    <row r="3150" ht="15.9" customHeight="1"/>
    <row r="3151" ht="15.9" customHeight="1"/>
    <row r="3152" ht="15.9" customHeight="1"/>
    <row r="3153" ht="15.9" customHeight="1"/>
    <row r="3154" ht="15.9" customHeight="1"/>
    <row r="3155" ht="15.9" customHeight="1"/>
    <row r="3156" ht="15.9" customHeight="1"/>
    <row r="3157" ht="15.9" customHeight="1"/>
    <row r="3158" ht="15.9" customHeight="1"/>
    <row r="3159" ht="15.9" customHeight="1"/>
    <row r="3160" ht="15.9" customHeight="1"/>
    <row r="3161" ht="15.9" customHeight="1"/>
    <row r="3162" ht="15.9" customHeight="1"/>
    <row r="3163" ht="15.9" customHeight="1"/>
    <row r="3164" ht="15.9" customHeight="1"/>
    <row r="3165" ht="15.9" customHeight="1"/>
    <row r="3166" ht="15.9" customHeight="1"/>
    <row r="3167" ht="15.9" customHeight="1"/>
    <row r="3168" ht="15.9" customHeight="1"/>
    <row r="3169" ht="15.9" customHeight="1"/>
    <row r="3170" ht="15.9" customHeight="1"/>
    <row r="3171" ht="15.9" customHeight="1"/>
    <row r="3172" ht="15.9" customHeight="1"/>
    <row r="3173" ht="15.9" customHeight="1"/>
    <row r="3174" ht="15.9" customHeight="1"/>
    <row r="3175" ht="15.9" customHeight="1"/>
    <row r="3176" ht="15.9" customHeight="1"/>
    <row r="3177" ht="15.9" customHeight="1"/>
    <row r="3178" ht="15.9" customHeight="1"/>
    <row r="3179" ht="15.9" customHeight="1"/>
    <row r="3180" ht="15.9" customHeight="1"/>
    <row r="3181" ht="15.9" customHeight="1"/>
    <row r="3182" ht="15.9" customHeight="1"/>
    <row r="3183" ht="15.9" customHeight="1"/>
    <row r="3184" ht="15.9" customHeight="1"/>
    <row r="3185" ht="15.9" customHeight="1"/>
    <row r="3186" ht="15.9" customHeight="1"/>
    <row r="3187" ht="15.9" customHeight="1"/>
    <row r="3188" ht="15.9" customHeight="1"/>
    <row r="3189" ht="15.9" customHeight="1"/>
    <row r="3190" ht="15.9" customHeight="1"/>
    <row r="3191" ht="15.9" customHeight="1"/>
    <row r="3192" ht="15.9" customHeight="1"/>
    <row r="3193" ht="15.9" customHeight="1"/>
    <row r="3194" ht="15.9" customHeight="1"/>
    <row r="3195" ht="15.9" customHeight="1"/>
    <row r="3196" ht="15.9" customHeight="1"/>
    <row r="3197" ht="15.9" customHeight="1"/>
    <row r="3198" ht="15.9" customHeight="1"/>
    <row r="3199" ht="15.9" customHeight="1"/>
    <row r="3200" ht="15.9" customHeight="1"/>
    <row r="3201" ht="15.9" customHeight="1"/>
    <row r="3202" ht="15.9" customHeight="1"/>
    <row r="3203" ht="15.9" customHeight="1"/>
    <row r="3204" ht="15.9" customHeight="1"/>
    <row r="3205" ht="15.9" customHeight="1"/>
    <row r="3206" ht="15.9" customHeight="1"/>
    <row r="3207" ht="15.9" customHeight="1"/>
    <row r="3208" ht="15.9" customHeight="1"/>
    <row r="3209" ht="15.9" customHeight="1"/>
    <row r="3210" ht="15.9" customHeight="1"/>
    <row r="3211" ht="15.9" customHeight="1"/>
    <row r="3212" ht="15.9" customHeight="1"/>
    <row r="3213" ht="15.9" customHeight="1"/>
    <row r="3214" ht="15.9" customHeight="1"/>
    <row r="3215" ht="15.9" customHeight="1"/>
    <row r="3216" ht="15.9" customHeight="1"/>
    <row r="3217" ht="15.9" customHeight="1"/>
    <row r="3218" ht="15.9" customHeight="1"/>
    <row r="3219" ht="15.9" customHeight="1"/>
    <row r="3220" ht="15.9" customHeight="1"/>
    <row r="3221" ht="15.9" customHeight="1"/>
    <row r="3222" ht="15.9" customHeight="1"/>
    <row r="3223" ht="15.9" customHeight="1"/>
    <row r="3224" ht="15.9" customHeight="1"/>
    <row r="3225" ht="15.9" customHeight="1"/>
    <row r="3226" ht="15.9" customHeight="1"/>
    <row r="3227" ht="15.9" customHeight="1"/>
    <row r="3228" ht="15.9" customHeight="1"/>
    <row r="3229" ht="15.9" customHeight="1"/>
    <row r="3230" ht="15.9" customHeight="1"/>
    <row r="3231" ht="15.9" customHeight="1"/>
    <row r="3232" ht="15.9" customHeight="1"/>
    <row r="3233" ht="15.9" customHeight="1"/>
    <row r="3234" ht="15.9" customHeight="1"/>
    <row r="3235" ht="15.9" customHeight="1"/>
    <row r="3236" ht="15.9" customHeight="1"/>
    <row r="3237" ht="15.9" customHeight="1"/>
    <row r="3238" ht="15.9" customHeight="1"/>
    <row r="3239" ht="15.9" customHeight="1"/>
    <row r="3240" ht="15.9" customHeight="1"/>
    <row r="3241" ht="15.9" customHeight="1"/>
    <row r="3242" ht="15.9" customHeight="1"/>
    <row r="3243" ht="15.9" customHeight="1"/>
    <row r="3244" ht="15.9" customHeight="1"/>
    <row r="3245" ht="15.9" customHeight="1"/>
    <row r="3246" ht="15.9" customHeight="1"/>
    <row r="3247" ht="15.9" customHeight="1"/>
    <row r="3248" ht="15.9" customHeight="1"/>
    <row r="3249" ht="15.9" customHeight="1"/>
    <row r="3250" ht="15.9" customHeight="1"/>
    <row r="3251" ht="15.9" customHeight="1"/>
    <row r="3252" ht="15.9" customHeight="1"/>
    <row r="3253" ht="15.9" customHeight="1"/>
    <row r="3254" ht="15.9" customHeight="1"/>
    <row r="3255" ht="15.9" customHeight="1"/>
    <row r="3256" ht="15.9" customHeight="1"/>
    <row r="3257" ht="15.9" customHeight="1"/>
    <row r="3258" ht="15.9" customHeight="1"/>
    <row r="3259" ht="15.9" customHeight="1"/>
    <row r="3260" ht="15.9" customHeight="1"/>
    <row r="3261" ht="15.9" customHeight="1"/>
    <row r="3262" ht="15.9" customHeight="1"/>
    <row r="3263" ht="15.9" customHeight="1"/>
    <row r="3264" ht="15.9" customHeight="1"/>
    <row r="3265" ht="15.9" customHeight="1"/>
    <row r="3266" ht="15.9" customHeight="1"/>
    <row r="3267" ht="15.9" customHeight="1"/>
    <row r="3268" ht="15.9" customHeight="1"/>
    <row r="3269" ht="15.9" customHeight="1"/>
    <row r="3270" ht="15.9" customHeight="1"/>
    <row r="3271" ht="15.9" customHeight="1"/>
    <row r="3272" ht="15.9" customHeight="1"/>
    <row r="3273" ht="15.9" customHeight="1"/>
    <row r="3274" ht="15.9" customHeight="1"/>
    <row r="3275" ht="15.9" customHeight="1"/>
    <row r="3276" ht="15.9" customHeight="1"/>
    <row r="3277" ht="15.9" customHeight="1"/>
    <row r="3278" ht="15.9" customHeight="1"/>
    <row r="3279" ht="15.9" customHeight="1"/>
    <row r="3280" ht="15.9" customHeight="1"/>
    <row r="3281" ht="15.9" customHeight="1"/>
    <row r="3282" ht="15.9" customHeight="1"/>
    <row r="3283" ht="15.9" customHeight="1"/>
    <row r="3284" ht="15.9" customHeight="1"/>
    <row r="3285" ht="15.9" customHeight="1"/>
    <row r="3286" ht="15.9" customHeight="1"/>
    <row r="3287" ht="15.9" customHeight="1"/>
    <row r="3288" ht="15.9" customHeight="1"/>
    <row r="3289" ht="15.9" customHeight="1"/>
    <row r="3290" ht="15.9" customHeight="1"/>
    <row r="3291" ht="15.9" customHeight="1"/>
    <row r="3292" ht="15.9" customHeight="1"/>
    <row r="3293" ht="15.9" customHeight="1"/>
    <row r="3294" ht="15.9" customHeight="1"/>
    <row r="3295" ht="15.9" customHeight="1"/>
    <row r="3296" ht="15.9" customHeight="1"/>
    <row r="3297" ht="15.9" customHeight="1"/>
    <row r="3298" ht="15.9" customHeight="1"/>
    <row r="3299" ht="15.9" customHeight="1"/>
    <row r="3300" ht="15.9" customHeight="1"/>
    <row r="3301" ht="15.9" customHeight="1"/>
    <row r="3302" ht="15.9" customHeight="1"/>
    <row r="3303" ht="15.9" customHeight="1"/>
    <row r="3304" ht="15.9" customHeight="1"/>
    <row r="3305" ht="15.9" customHeight="1"/>
    <row r="3306" ht="15.9" customHeight="1"/>
    <row r="3307" ht="15.9" customHeight="1"/>
    <row r="3308" ht="15.9" customHeight="1"/>
    <row r="3309" ht="15.9" customHeight="1"/>
    <row r="3310" ht="15.9" customHeight="1"/>
    <row r="3311" ht="15.9" customHeight="1"/>
    <row r="3312" ht="15.9" customHeight="1"/>
    <row r="3313" ht="15.9" customHeight="1"/>
    <row r="3314" ht="15.9" customHeight="1"/>
    <row r="3315" ht="15.9" customHeight="1"/>
    <row r="3316" ht="15.9" customHeight="1"/>
    <row r="3317" ht="15.9" customHeight="1"/>
    <row r="3318" ht="15.9" customHeight="1"/>
    <row r="3319" ht="15.9" customHeight="1"/>
    <row r="3320" ht="15.9" customHeight="1"/>
    <row r="3321" ht="15.9" customHeight="1"/>
    <row r="3322" ht="15.9" customHeight="1"/>
    <row r="3323" ht="15.9" customHeight="1"/>
    <row r="3324" ht="15.9" customHeight="1"/>
    <row r="3325" ht="15.9" customHeight="1"/>
    <row r="3326" ht="15.9" customHeight="1"/>
    <row r="3327" ht="15.9" customHeight="1"/>
    <row r="3328" ht="15.9" customHeight="1"/>
    <row r="3329" ht="15.9" customHeight="1"/>
    <row r="3330" ht="15.9" customHeight="1"/>
    <row r="3331" ht="15.9" customHeight="1"/>
    <row r="3332" ht="15.9" customHeight="1"/>
    <row r="3333" ht="15.9" customHeight="1"/>
    <row r="3334" ht="15.9" customHeight="1"/>
    <row r="3335" ht="15.9" customHeight="1"/>
    <row r="3336" ht="15.9" customHeight="1"/>
    <row r="3337" ht="15.9" customHeight="1"/>
    <row r="3338" ht="15.9" customHeight="1"/>
    <row r="3339" ht="15.9" customHeight="1"/>
    <row r="3340" ht="15.9" customHeight="1"/>
    <row r="3341" ht="15.9" customHeight="1"/>
    <row r="3342" ht="15.9" customHeight="1"/>
    <row r="3343" ht="15.9" customHeight="1"/>
    <row r="3344" ht="15.9" customHeight="1"/>
    <row r="3345" ht="15.9" customHeight="1"/>
    <row r="3346" ht="15.9" customHeight="1"/>
    <row r="3347" ht="15.9" customHeight="1"/>
    <row r="3348" ht="15.9" customHeight="1"/>
    <row r="3349" ht="15.9" customHeight="1"/>
    <row r="3350" ht="15.9" customHeight="1"/>
    <row r="3351" ht="15.9" customHeight="1"/>
    <row r="3352" ht="15.9" customHeight="1"/>
    <row r="3353" ht="15.9" customHeight="1"/>
    <row r="3354" ht="15.9" customHeight="1"/>
    <row r="3355" ht="15.9" customHeight="1"/>
    <row r="3356" ht="15.9" customHeight="1"/>
    <row r="3357" ht="15.9" customHeight="1"/>
    <row r="3358" ht="15.9" customHeight="1"/>
    <row r="3359" ht="15.9" customHeight="1"/>
    <row r="3360" ht="15.9" customHeight="1"/>
    <row r="3361" ht="15.9" customHeight="1"/>
    <row r="3362" ht="15.9" customHeight="1"/>
    <row r="3363" ht="15.9" customHeight="1"/>
    <row r="3364" ht="15.9" customHeight="1"/>
    <row r="3365" ht="15.9" customHeight="1"/>
    <row r="3366" ht="15.9" customHeight="1"/>
    <row r="3367" ht="15.9" customHeight="1"/>
    <row r="3368" ht="15.9" customHeight="1"/>
    <row r="3369" ht="15.9" customHeight="1"/>
    <row r="3370" ht="15.9" customHeight="1"/>
    <row r="3371" ht="15.9" customHeight="1"/>
    <row r="3372" ht="15.9" customHeight="1"/>
    <row r="3373" ht="15.9" customHeight="1"/>
    <row r="3374" ht="15.9" customHeight="1"/>
    <row r="3375" ht="15.9" customHeight="1"/>
    <row r="3376" ht="15.9" customHeight="1"/>
    <row r="3377" ht="15.9" customHeight="1"/>
    <row r="3378" ht="15.9" customHeight="1"/>
    <row r="3379" ht="15.9" customHeight="1"/>
    <row r="3380" ht="15.9" customHeight="1"/>
    <row r="3381" ht="15.9" customHeight="1"/>
    <row r="3382" ht="15.9" customHeight="1"/>
    <row r="3383" ht="15.9" customHeight="1"/>
    <row r="3384" ht="15.9" customHeight="1"/>
    <row r="3385" ht="15.9" customHeight="1"/>
    <row r="3386" ht="15.9" customHeight="1"/>
    <row r="3387" ht="15.9" customHeight="1"/>
    <row r="3388" ht="15.9" customHeight="1"/>
    <row r="3389" ht="15.9" customHeight="1"/>
    <row r="3390" ht="15.9" customHeight="1"/>
    <row r="3391" ht="15.9" customHeight="1"/>
    <row r="3392" ht="15.9" customHeight="1"/>
    <row r="3393" ht="15.9" customHeight="1"/>
    <row r="3394" ht="15.9" customHeight="1"/>
    <row r="3395" ht="15.9" customHeight="1"/>
    <row r="3396" ht="15.9" customHeight="1"/>
    <row r="3397" ht="15.9" customHeight="1"/>
    <row r="3398" ht="15.9" customHeight="1"/>
    <row r="3399" ht="15.9" customHeight="1"/>
    <row r="3400" ht="15.9" customHeight="1"/>
    <row r="3401" ht="15.9" customHeight="1"/>
    <row r="3402" ht="15.9" customHeight="1"/>
    <row r="3403" ht="15.9" customHeight="1"/>
    <row r="3404" ht="15.9" customHeight="1"/>
    <row r="3405" ht="15.9" customHeight="1"/>
    <row r="3406" ht="15.9" customHeight="1"/>
    <row r="3407" ht="15.9" customHeight="1"/>
    <row r="3408" ht="15.9" customHeight="1"/>
    <row r="3409" ht="15.9" customHeight="1"/>
    <row r="3410" ht="15.9" customHeight="1"/>
    <row r="3411" ht="15.9" customHeight="1"/>
    <row r="3412" ht="15.9" customHeight="1"/>
    <row r="3413" ht="15.9" customHeight="1"/>
    <row r="3414" ht="15.9" customHeight="1"/>
    <row r="3415" ht="15.9" customHeight="1"/>
    <row r="3416" ht="15.9" customHeight="1"/>
    <row r="3417" ht="15.9" customHeight="1"/>
    <row r="3418" ht="15.9" customHeight="1"/>
    <row r="3419" ht="15.9" customHeight="1"/>
    <row r="3420" ht="15.9" customHeight="1"/>
    <row r="3421" ht="15.9" customHeight="1"/>
    <row r="3422" ht="15.9" customHeight="1"/>
    <row r="3423" ht="15.9" customHeight="1"/>
    <row r="3424" ht="15.9" customHeight="1"/>
    <row r="3425" ht="15.9" customHeight="1"/>
    <row r="3426" ht="15.9" customHeight="1"/>
    <row r="3427" ht="15.9" customHeight="1"/>
    <row r="3428" ht="15.9" customHeight="1"/>
    <row r="3429" ht="15.9" customHeight="1"/>
    <row r="3430" ht="15.9" customHeight="1"/>
    <row r="3431" ht="15.9" customHeight="1"/>
    <row r="3432" ht="15.9" customHeight="1"/>
    <row r="3433" ht="15.9" customHeight="1"/>
    <row r="3434" ht="15.9" customHeight="1"/>
    <row r="3435" ht="15.9" customHeight="1"/>
    <row r="3436" ht="15.9" customHeight="1"/>
    <row r="3437" ht="15.9" customHeight="1"/>
    <row r="3438" ht="15.9" customHeight="1"/>
    <row r="3439" ht="15.9" customHeight="1"/>
    <row r="3440" ht="15.9" customHeight="1"/>
    <row r="3441" ht="15.9" customHeight="1"/>
    <row r="3442" ht="15.9" customHeight="1"/>
    <row r="3443" ht="15.9" customHeight="1"/>
    <row r="3444" ht="15.9" customHeight="1"/>
    <row r="3445" ht="15.9" customHeight="1"/>
    <row r="3446" ht="15.9" customHeight="1"/>
    <row r="3447" ht="15.9" customHeight="1"/>
    <row r="3448" ht="15.9" customHeight="1"/>
    <row r="3449" ht="15.9" customHeight="1"/>
    <row r="3450" ht="15.9" customHeight="1"/>
    <row r="3451" ht="15.9" customHeight="1"/>
    <row r="3452" ht="15.9" customHeight="1"/>
    <row r="3453" ht="15.9" customHeight="1"/>
    <row r="3454" ht="15.9" customHeight="1"/>
    <row r="3455" ht="15.9" customHeight="1"/>
    <row r="3456" ht="15.9" customHeight="1"/>
    <row r="3457" ht="15.9" customHeight="1"/>
    <row r="3458" ht="15.9" customHeight="1"/>
    <row r="3459" ht="15.9" customHeight="1"/>
    <row r="3460" ht="15.9" customHeight="1"/>
    <row r="3461" ht="15.9" customHeight="1"/>
    <row r="3462" ht="15.9" customHeight="1"/>
    <row r="3463" ht="15.9" customHeight="1"/>
    <row r="3464" ht="15.9" customHeight="1"/>
    <row r="3465" ht="15.9" customHeight="1"/>
    <row r="3466" ht="15.9" customHeight="1"/>
    <row r="3467" ht="15.9" customHeight="1"/>
    <row r="3468" ht="15.9" customHeight="1"/>
    <row r="3469" ht="15.9" customHeight="1"/>
    <row r="3470" ht="15.9" customHeight="1"/>
    <row r="3471" ht="15.9" customHeight="1"/>
    <row r="3472" ht="15.9" customHeight="1"/>
    <row r="3473" ht="15.9" customHeight="1"/>
    <row r="3474" ht="15.9" customHeight="1"/>
    <row r="3475" ht="15.9" customHeight="1"/>
    <row r="3476" ht="15.9" customHeight="1"/>
    <row r="3477" ht="15.9" customHeight="1"/>
    <row r="3478" ht="15.9" customHeight="1"/>
    <row r="3479" ht="15.9" customHeight="1"/>
    <row r="3480" ht="15.9" customHeight="1"/>
    <row r="3481" ht="15.9" customHeight="1"/>
    <row r="3482" ht="15.9" customHeight="1"/>
    <row r="3483" ht="15.9" customHeight="1"/>
    <row r="3484" ht="15.9" customHeight="1"/>
    <row r="3485" ht="15.9" customHeight="1"/>
    <row r="3486" ht="15.9" customHeight="1"/>
    <row r="3487" ht="15.9" customHeight="1"/>
    <row r="3488" ht="15.9" customHeight="1"/>
    <row r="3489" ht="15.9" customHeight="1"/>
    <row r="3490" ht="15.9" customHeight="1"/>
    <row r="3491" ht="15.9" customHeight="1"/>
    <row r="3492" ht="15.9" customHeight="1"/>
    <row r="3493" ht="15.9" customHeight="1"/>
    <row r="3494" ht="15.9" customHeight="1"/>
    <row r="3495" ht="15.9" customHeight="1"/>
    <row r="3496" ht="15.9" customHeight="1"/>
    <row r="3497" ht="15.9" customHeight="1"/>
    <row r="3498" ht="15.9" customHeight="1"/>
    <row r="3499" ht="15.9" customHeight="1"/>
    <row r="3500" ht="15.9" customHeight="1"/>
    <row r="3501" ht="15.9" customHeight="1"/>
    <row r="3502" ht="15.9" customHeight="1"/>
    <row r="3503" ht="15.9" customHeight="1"/>
    <row r="3504" ht="15.9" customHeight="1"/>
    <row r="3505" ht="15.9" customHeight="1"/>
    <row r="3506" ht="15.9" customHeight="1"/>
    <row r="3507" ht="15.9" customHeight="1"/>
    <row r="3508" ht="15.9" customHeight="1"/>
    <row r="3509" ht="15.9" customHeight="1"/>
    <row r="3510" ht="15.9" customHeight="1"/>
    <row r="3511" ht="15.9" customHeight="1"/>
    <row r="3512" ht="15.9" customHeight="1"/>
    <row r="3513" ht="15.9" customHeight="1"/>
    <row r="3514" ht="15.9" customHeight="1"/>
    <row r="3515" ht="15.9" customHeight="1"/>
    <row r="3516" ht="15.9" customHeight="1"/>
    <row r="3517" ht="15.9" customHeight="1"/>
    <row r="3518" ht="15.9" customHeight="1"/>
    <row r="3519" ht="15.9" customHeight="1"/>
    <row r="3520" ht="15.9" customHeight="1"/>
    <row r="3521" ht="15.9" customHeight="1"/>
    <row r="3522" ht="15.9" customHeight="1"/>
    <row r="3523" ht="15.9" customHeight="1"/>
    <row r="3524" ht="15.9" customHeight="1"/>
    <row r="3525" ht="15.9" customHeight="1"/>
    <row r="3526" ht="15.9" customHeight="1"/>
    <row r="3527" ht="15.9" customHeight="1"/>
    <row r="3528" ht="15.9" customHeight="1"/>
    <row r="3529" ht="15.9" customHeight="1"/>
    <row r="3530" ht="15.9" customHeight="1"/>
    <row r="3531" ht="15.9" customHeight="1"/>
    <row r="3532" ht="15.9" customHeight="1"/>
    <row r="3533" ht="15.9" customHeight="1"/>
    <row r="3534" ht="15.9" customHeight="1"/>
    <row r="3535" ht="15.9" customHeight="1"/>
    <row r="3536" ht="15.9" customHeight="1"/>
    <row r="3537" ht="15.9" customHeight="1"/>
    <row r="3538" ht="15.9" customHeight="1"/>
    <row r="3539" ht="15.9" customHeight="1"/>
    <row r="3540" ht="15.9" customHeight="1"/>
    <row r="3541" ht="15.9" customHeight="1"/>
    <row r="3542" ht="15.9" customHeight="1"/>
    <row r="3543" ht="15.9" customHeight="1"/>
    <row r="3544" ht="15.9" customHeight="1"/>
    <row r="3545" ht="15.9" customHeight="1"/>
    <row r="3546" ht="15.9" customHeight="1"/>
    <row r="3547" ht="15.9" customHeight="1"/>
    <row r="3548" ht="15.9" customHeight="1"/>
    <row r="3549" ht="15.9" customHeight="1"/>
    <row r="3550" ht="15.9" customHeight="1"/>
    <row r="3551" ht="15.9" customHeight="1"/>
    <row r="3552" ht="15.9" customHeight="1"/>
    <row r="3553" ht="15.9" customHeight="1"/>
    <row r="3554" ht="15.9" customHeight="1"/>
    <row r="3555" ht="15.9" customHeight="1"/>
    <row r="3556" ht="15.9" customHeight="1"/>
    <row r="3557" ht="15.9" customHeight="1"/>
    <row r="3558" ht="15.9" customHeight="1"/>
    <row r="3559" ht="15.9" customHeight="1"/>
    <row r="3560" ht="15.9" customHeight="1"/>
    <row r="3561" ht="15.9" customHeight="1"/>
    <row r="3562" ht="15.9" customHeight="1"/>
    <row r="3563" ht="15.9" customHeight="1"/>
    <row r="3564" ht="15.9" customHeight="1"/>
    <row r="3565" ht="15.9" customHeight="1"/>
    <row r="3566" ht="15.9" customHeight="1"/>
    <row r="3567" ht="15.9" customHeight="1"/>
    <row r="3568" ht="15.9" customHeight="1"/>
    <row r="3569" ht="15.9" customHeight="1"/>
    <row r="3570" ht="15.9" customHeight="1"/>
    <row r="3571" ht="15.9" customHeight="1"/>
    <row r="3572" ht="15.9" customHeight="1"/>
    <row r="3573" ht="15.9" customHeight="1"/>
    <row r="3574" ht="15.9" customHeight="1"/>
    <row r="3575" ht="15.9" customHeight="1"/>
    <row r="3576" ht="15.9" customHeight="1"/>
    <row r="3577" ht="15.9" customHeight="1"/>
    <row r="3578" ht="15.9" customHeight="1"/>
    <row r="3579" ht="15.9" customHeight="1"/>
    <row r="3580" ht="15.9" customHeight="1"/>
    <row r="3581" ht="15.9" customHeight="1"/>
    <row r="3582" ht="15.9" customHeight="1"/>
    <row r="3583" ht="15.9" customHeight="1"/>
    <row r="3584" ht="15.9" customHeight="1"/>
    <row r="3585" ht="15.9" customHeight="1"/>
    <row r="3586" ht="15.9" customHeight="1"/>
    <row r="3587" ht="15.9" customHeight="1"/>
    <row r="3588" ht="15.9" customHeight="1"/>
    <row r="3589" ht="15.9" customHeight="1"/>
    <row r="3590" ht="15.9" customHeight="1"/>
    <row r="3591" ht="15.9" customHeight="1"/>
    <row r="3592" ht="15.9" customHeight="1"/>
    <row r="3593" ht="15.9" customHeight="1"/>
    <row r="3594" ht="15.9" customHeight="1"/>
    <row r="3595" ht="15.9" customHeight="1"/>
    <row r="3596" ht="15.9" customHeight="1"/>
    <row r="3597" ht="15.9" customHeight="1"/>
    <row r="3598" ht="15.9" customHeight="1"/>
    <row r="3599" ht="15.9" customHeight="1"/>
    <row r="3600" ht="15.9" customHeight="1"/>
    <row r="3601" ht="15.9" customHeight="1"/>
    <row r="3602" ht="15.9" customHeight="1"/>
    <row r="3603" ht="15.9" customHeight="1"/>
    <row r="3604" ht="15.9" customHeight="1"/>
    <row r="3605" ht="15.9" customHeight="1"/>
    <row r="3606" ht="15.9" customHeight="1"/>
    <row r="3607" ht="15.9" customHeight="1"/>
    <row r="3608" ht="15.9" customHeight="1"/>
    <row r="3609" ht="15.9" customHeight="1"/>
    <row r="3610" ht="15.9" customHeight="1"/>
    <row r="3611" ht="15.9" customHeight="1"/>
    <row r="3612" ht="15.9" customHeight="1"/>
    <row r="3613" ht="15.9" customHeight="1"/>
    <row r="3614" ht="15.9" customHeight="1"/>
    <row r="3615" ht="15.9" customHeight="1"/>
    <row r="3616" ht="15.9" customHeight="1"/>
    <row r="3617" ht="15.9" customHeight="1"/>
    <row r="3618" ht="15.9" customHeight="1"/>
    <row r="3619" ht="15.9" customHeight="1"/>
    <row r="3620" ht="15.9" customHeight="1"/>
    <row r="3621" ht="15.9" customHeight="1"/>
    <row r="3622" ht="15.9" customHeight="1"/>
    <row r="3623" ht="15.9" customHeight="1"/>
    <row r="3624" ht="15.9" customHeight="1"/>
    <row r="3625" ht="15.9" customHeight="1"/>
    <row r="3626" ht="15.9" customHeight="1"/>
    <row r="3627" ht="15.9" customHeight="1"/>
    <row r="3628" ht="15.9" customHeight="1"/>
    <row r="3629" ht="15.9" customHeight="1"/>
    <row r="3630" ht="15.9" customHeight="1"/>
    <row r="3631" ht="15.9" customHeight="1"/>
    <row r="3632" ht="15.9" customHeight="1"/>
    <row r="3633" ht="15.9" customHeight="1"/>
    <row r="3634" ht="15.9" customHeight="1"/>
    <row r="3635" ht="15.9" customHeight="1"/>
    <row r="3636" ht="15.9" customHeight="1"/>
    <row r="3637" ht="15.9" customHeight="1"/>
    <row r="3638" ht="15.9" customHeight="1"/>
    <row r="3639" ht="15.9" customHeight="1"/>
    <row r="3640" ht="15.9" customHeight="1"/>
    <row r="3641" ht="15.9" customHeight="1"/>
    <row r="3642" ht="15.9" customHeight="1"/>
    <row r="3643" ht="15.9" customHeight="1"/>
    <row r="3644" ht="15.9" customHeight="1"/>
    <row r="3645" ht="15.9" customHeight="1"/>
    <row r="3646" ht="15.9" customHeight="1"/>
    <row r="3647" ht="15.9" customHeight="1"/>
    <row r="3648" ht="15.9" customHeight="1"/>
    <row r="3649" ht="15.9" customHeight="1"/>
    <row r="3650" ht="15.9" customHeight="1"/>
    <row r="3651" ht="15.9" customHeight="1"/>
    <row r="3652" ht="15.9" customHeight="1"/>
    <row r="3653" ht="15.9" customHeight="1"/>
    <row r="3654" ht="15.9" customHeight="1"/>
    <row r="3655" ht="15.9" customHeight="1"/>
    <row r="3656" ht="15.9" customHeight="1"/>
    <row r="3657" ht="15.9" customHeight="1"/>
    <row r="3658" ht="15.9" customHeight="1"/>
    <row r="3659" ht="15.9" customHeight="1"/>
    <row r="3660" ht="15.9" customHeight="1"/>
    <row r="3661" ht="15.9" customHeight="1"/>
    <row r="3662" ht="15.9" customHeight="1"/>
    <row r="3663" ht="15.9" customHeight="1"/>
    <row r="3664" ht="15.9" customHeight="1"/>
    <row r="3665" ht="15.9" customHeight="1"/>
    <row r="3666" ht="15.9" customHeight="1"/>
    <row r="3667" ht="15.9" customHeight="1"/>
    <row r="3668" ht="15.9" customHeight="1"/>
    <row r="3669" ht="15.9" customHeight="1"/>
    <row r="3670" ht="15.9" customHeight="1"/>
    <row r="3671" ht="15.9" customHeight="1"/>
    <row r="3672" ht="15.9" customHeight="1"/>
    <row r="3673" ht="15.9" customHeight="1"/>
    <row r="3674" ht="15.9" customHeight="1"/>
    <row r="3675" ht="15.9" customHeight="1"/>
    <row r="3676" ht="15.9" customHeight="1"/>
    <row r="3677" ht="15.9" customHeight="1"/>
    <row r="3678" ht="15.9" customHeight="1"/>
    <row r="3679" ht="15.9" customHeight="1"/>
    <row r="3680" ht="15.9" customHeight="1"/>
    <row r="3681" ht="15.9" customHeight="1"/>
    <row r="3682" ht="15.9" customHeight="1"/>
    <row r="3683" ht="15.9" customHeight="1"/>
    <row r="3684" ht="15.9" customHeight="1"/>
    <row r="3685" ht="15.9" customHeight="1"/>
    <row r="3686" ht="15.9" customHeight="1"/>
    <row r="3687" ht="15.9" customHeight="1"/>
    <row r="3688" ht="15.9" customHeight="1"/>
    <row r="3689" ht="15.9" customHeight="1"/>
    <row r="3690" ht="15.9" customHeight="1"/>
    <row r="3691" ht="15.9" customHeight="1"/>
    <row r="3692" ht="15.9" customHeight="1"/>
    <row r="3693" ht="15.9" customHeight="1"/>
    <row r="3694" ht="15.9" customHeight="1"/>
    <row r="3695" ht="15.9" customHeight="1"/>
    <row r="3696" ht="15.9" customHeight="1"/>
    <row r="3697" ht="15.9" customHeight="1"/>
    <row r="3698" ht="15.9" customHeight="1"/>
    <row r="3699" ht="15.9" customHeight="1"/>
    <row r="3700" ht="15.9" customHeight="1"/>
    <row r="3701" ht="15.9" customHeight="1"/>
    <row r="3702" ht="15.9" customHeight="1"/>
    <row r="3703" ht="15.9" customHeight="1"/>
    <row r="3704" ht="15.9" customHeight="1"/>
    <row r="3705" ht="15.9" customHeight="1"/>
    <row r="3706" ht="15.9" customHeight="1"/>
    <row r="3707" ht="15.9" customHeight="1"/>
    <row r="3708" ht="15.9" customHeight="1"/>
    <row r="3709" ht="15.9" customHeight="1"/>
    <row r="3710" ht="15.9" customHeight="1"/>
    <row r="3711" ht="15.9" customHeight="1"/>
    <row r="3712" ht="15.9" customHeight="1"/>
    <row r="3713" ht="15.9" customHeight="1"/>
    <row r="3714" ht="15.9" customHeight="1"/>
    <row r="3715" ht="15.9" customHeight="1"/>
    <row r="3716" ht="15.9" customHeight="1"/>
    <row r="3717" ht="15.9" customHeight="1"/>
    <row r="3718" ht="15.9" customHeight="1"/>
    <row r="3719" ht="15.9" customHeight="1"/>
    <row r="3720" ht="15.9" customHeight="1"/>
    <row r="3721" ht="15.9" customHeight="1"/>
    <row r="3722" ht="15.9" customHeight="1"/>
    <row r="3723" ht="15.9" customHeight="1"/>
    <row r="3724" ht="15.9" customHeight="1"/>
    <row r="3725" ht="15.9" customHeight="1"/>
    <row r="3726" ht="15.9" customHeight="1"/>
    <row r="3727" ht="15.9" customHeight="1"/>
    <row r="3728" ht="15.9" customHeight="1"/>
    <row r="3729" ht="15.9" customHeight="1"/>
    <row r="3730" ht="15.9" customHeight="1"/>
    <row r="3731" ht="15.9" customHeight="1"/>
    <row r="3732" ht="15.9" customHeight="1"/>
    <row r="3733" ht="15.9" customHeight="1"/>
    <row r="3734" ht="15.9" customHeight="1"/>
    <row r="3735" ht="15.9" customHeight="1"/>
    <row r="3736" ht="15.9" customHeight="1"/>
    <row r="3737" ht="15.9" customHeight="1"/>
    <row r="3738" ht="15.9" customHeight="1"/>
    <row r="3739" ht="15.9" customHeight="1"/>
    <row r="3740" ht="15.9" customHeight="1"/>
    <row r="3741" ht="15.9" customHeight="1"/>
    <row r="3742" ht="15.9" customHeight="1"/>
    <row r="3743" ht="15.9" customHeight="1"/>
    <row r="3744" ht="15.9" customHeight="1"/>
    <row r="3745" ht="15.9" customHeight="1"/>
    <row r="3746" ht="15.9" customHeight="1"/>
    <row r="3747" ht="15.9" customHeight="1"/>
    <row r="3748" ht="15.9" customHeight="1"/>
    <row r="3749" ht="15.9" customHeight="1"/>
    <row r="3750" ht="15.9" customHeight="1"/>
    <row r="3751" ht="15.9" customHeight="1"/>
    <row r="3752" ht="15.9" customHeight="1"/>
    <row r="3753" ht="15.9" customHeight="1"/>
    <row r="3754" ht="15.9" customHeight="1"/>
    <row r="3755" ht="15.9" customHeight="1"/>
    <row r="3756" ht="15.9" customHeight="1"/>
    <row r="3757" ht="15.9" customHeight="1"/>
    <row r="3758" ht="15.9" customHeight="1"/>
    <row r="3759" ht="15.9" customHeight="1"/>
    <row r="3760" ht="15.9" customHeight="1"/>
    <row r="3761" ht="15.9" customHeight="1"/>
    <row r="3762" ht="15.9" customHeight="1"/>
    <row r="3763" ht="15.9" customHeight="1"/>
    <row r="3764" ht="15.9" customHeight="1"/>
    <row r="3765" ht="15.9" customHeight="1"/>
    <row r="3766" ht="15.9" customHeight="1"/>
    <row r="3767" ht="15.9" customHeight="1"/>
    <row r="3768" ht="15.9" customHeight="1"/>
    <row r="3769" ht="15.9" customHeight="1"/>
    <row r="3770" ht="15.9" customHeight="1"/>
    <row r="3771" ht="15.9" customHeight="1"/>
    <row r="3772" ht="15.9" customHeight="1"/>
    <row r="3773" ht="15.9" customHeight="1"/>
    <row r="3774" ht="15.9" customHeight="1"/>
    <row r="3775" ht="15.9" customHeight="1"/>
    <row r="3776" ht="15.9" customHeight="1"/>
    <row r="3777" ht="15.9" customHeight="1"/>
    <row r="3778" ht="15.9" customHeight="1"/>
    <row r="3779" ht="15.9" customHeight="1"/>
    <row r="3780" ht="15.9" customHeight="1"/>
    <row r="3781" ht="15.9" customHeight="1"/>
    <row r="3782" ht="15.9" customHeight="1"/>
    <row r="3783" ht="15.9" customHeight="1"/>
    <row r="3784" ht="15.9" customHeight="1"/>
    <row r="3785" ht="15.9" customHeight="1"/>
    <row r="3786" ht="15.9" customHeight="1"/>
    <row r="3787" ht="15.9" customHeight="1"/>
    <row r="3788" ht="15.9" customHeight="1"/>
    <row r="3789" ht="15.9" customHeight="1"/>
    <row r="3790" ht="15.9" customHeight="1"/>
    <row r="3791" ht="15.9" customHeight="1"/>
    <row r="3792" ht="15.9" customHeight="1"/>
    <row r="3793" ht="15.9" customHeight="1"/>
    <row r="3794" ht="15.9" customHeight="1"/>
    <row r="3795" ht="15.9" customHeight="1"/>
    <row r="3796" ht="15.9" customHeight="1"/>
    <row r="3797" ht="15.9" customHeight="1"/>
    <row r="3798" ht="15.9" customHeight="1"/>
    <row r="3799" ht="15.9" customHeight="1"/>
    <row r="3800" ht="15.9" customHeight="1"/>
    <row r="3801" ht="15.9" customHeight="1"/>
    <row r="3802" ht="15.9" customHeight="1"/>
    <row r="3803" ht="15.9" customHeight="1"/>
    <row r="3804" ht="15.9" customHeight="1"/>
    <row r="3805" ht="15.9" customHeight="1"/>
    <row r="3806" ht="15.9" customHeight="1"/>
    <row r="3807" ht="15.9" customHeight="1"/>
    <row r="3808" ht="15.9" customHeight="1"/>
    <row r="3809" ht="15.9" customHeight="1"/>
    <row r="3810" ht="15.9" customHeight="1"/>
    <row r="3811" ht="15.9" customHeight="1"/>
    <row r="3812" ht="15.9" customHeight="1"/>
    <row r="3813" ht="15.9" customHeight="1"/>
    <row r="3814" ht="15.9" customHeight="1"/>
    <row r="3815" ht="15.9" customHeight="1"/>
    <row r="3816" ht="15.9" customHeight="1"/>
    <row r="3817" ht="15.9" customHeight="1"/>
    <row r="3818" ht="15.9" customHeight="1"/>
    <row r="3819" ht="15.9" customHeight="1"/>
    <row r="3820" ht="15.9" customHeight="1"/>
    <row r="3821" ht="15.9" customHeight="1"/>
    <row r="3822" ht="15.9" customHeight="1"/>
    <row r="3823" ht="15.9" customHeight="1"/>
    <row r="3824" ht="15.9" customHeight="1"/>
    <row r="3825" ht="15.9" customHeight="1"/>
    <row r="3826" ht="15.9" customHeight="1"/>
    <row r="3827" ht="15.9" customHeight="1"/>
    <row r="3828" ht="15.9" customHeight="1"/>
    <row r="3829" ht="15.9" customHeight="1"/>
    <row r="3830" ht="15.9" customHeight="1"/>
    <row r="3831" ht="15.9" customHeight="1"/>
    <row r="3832" ht="15.9" customHeight="1"/>
    <row r="3833" ht="15.9" customHeight="1"/>
    <row r="3834" ht="15.9" customHeight="1"/>
    <row r="3835" ht="15.9" customHeight="1"/>
    <row r="3836" ht="15.9" customHeight="1"/>
    <row r="3837" ht="15.9" customHeight="1"/>
    <row r="3838" ht="15.9" customHeight="1"/>
    <row r="3839" ht="15.9" customHeight="1"/>
    <row r="3840" ht="15.9" customHeight="1"/>
    <row r="3841" ht="15.9" customHeight="1"/>
    <row r="3842" ht="15.9" customHeight="1"/>
    <row r="3843" ht="15.9" customHeight="1"/>
    <row r="3844" ht="15.9" customHeight="1"/>
    <row r="3845" ht="15.9" customHeight="1"/>
    <row r="3846" ht="15.9" customHeight="1"/>
    <row r="3847" ht="15.9" customHeight="1"/>
    <row r="3848" ht="15.9" customHeight="1"/>
    <row r="3849" ht="15.9" customHeight="1"/>
    <row r="3850" ht="15.9" customHeight="1"/>
    <row r="3851" ht="15.9" customHeight="1"/>
    <row r="3852" ht="15.9" customHeight="1"/>
    <row r="3853" ht="15.9" customHeight="1"/>
    <row r="3854" ht="15.9" customHeight="1"/>
    <row r="3855" ht="15.9" customHeight="1"/>
    <row r="3856" ht="15.9" customHeight="1"/>
    <row r="3857" ht="15.9" customHeight="1"/>
    <row r="3858" ht="15.9" customHeight="1"/>
    <row r="3859" ht="15.9" customHeight="1"/>
    <row r="3860" ht="15.9" customHeight="1"/>
    <row r="3861" ht="15.9" customHeight="1"/>
    <row r="3862" ht="15.9" customHeight="1"/>
    <row r="3863" ht="15.9" customHeight="1"/>
    <row r="3864" ht="15.9" customHeight="1"/>
    <row r="3865" ht="15.9" customHeight="1"/>
    <row r="3866" ht="15.9" customHeight="1"/>
    <row r="3867" ht="15.9" customHeight="1"/>
    <row r="3868" ht="15.9" customHeight="1"/>
    <row r="3869" ht="15.9" customHeight="1"/>
    <row r="3870" ht="15.9" customHeight="1"/>
    <row r="3871" ht="15.9" customHeight="1"/>
    <row r="3872" ht="15.9" customHeight="1"/>
    <row r="3873" ht="15.9" customHeight="1"/>
    <row r="3874" ht="15.9" customHeight="1"/>
    <row r="3875" ht="15.9" customHeight="1"/>
    <row r="3876" ht="15.9" customHeight="1"/>
    <row r="3877" ht="15.9" customHeight="1"/>
    <row r="3878" ht="15.9" customHeight="1"/>
    <row r="3879" ht="15.9" customHeight="1"/>
    <row r="3880" ht="15.9" customHeight="1"/>
    <row r="3881" ht="15.9" customHeight="1"/>
    <row r="3882" ht="15.9" customHeight="1"/>
    <row r="3883" ht="15.9" customHeight="1"/>
    <row r="3884" ht="15.9" customHeight="1"/>
    <row r="3885" ht="15.9" customHeight="1"/>
    <row r="3886" ht="15.9" customHeight="1"/>
    <row r="3887" ht="15.9" customHeight="1"/>
    <row r="3888" ht="15.9" customHeight="1"/>
    <row r="3889" ht="15.9" customHeight="1"/>
    <row r="3890" ht="15.9" customHeight="1"/>
    <row r="3891" ht="15.9" customHeight="1"/>
    <row r="3892" ht="15.9" customHeight="1"/>
    <row r="3893" ht="15.9" customHeight="1"/>
    <row r="3894" ht="15.9" customHeight="1"/>
    <row r="3895" ht="15.9" customHeight="1"/>
    <row r="3896" ht="15.9" customHeight="1"/>
    <row r="3897" ht="15.9" customHeight="1"/>
    <row r="3898" ht="15.9" customHeight="1"/>
    <row r="3899" ht="15.9" customHeight="1"/>
    <row r="3900" ht="15.9" customHeight="1"/>
    <row r="3901" ht="15.9" customHeight="1"/>
    <row r="3902" ht="15.9" customHeight="1"/>
    <row r="3903" ht="15.9" customHeight="1"/>
    <row r="3904" ht="15.9" customHeight="1"/>
    <row r="3905" ht="15.9" customHeight="1"/>
    <row r="3906" ht="15.9" customHeight="1"/>
    <row r="3907" ht="15.9" customHeight="1"/>
    <row r="3908" ht="15.9" customHeight="1"/>
    <row r="3909" ht="15.9" customHeight="1"/>
    <row r="3910" ht="15.9" customHeight="1"/>
    <row r="3911" ht="15.9" customHeight="1"/>
    <row r="3912" ht="15.9" customHeight="1"/>
    <row r="3913" ht="15.9" customHeight="1"/>
    <row r="3914" ht="15.9" customHeight="1"/>
    <row r="3915" ht="15.9" customHeight="1"/>
    <row r="3916" ht="15.9" customHeight="1"/>
    <row r="3917" ht="15.9" customHeight="1"/>
    <row r="3918" ht="15.9" customHeight="1"/>
    <row r="3919" ht="15.9" customHeight="1"/>
    <row r="3920" ht="15.9" customHeight="1"/>
    <row r="3921" ht="15.9" customHeight="1"/>
    <row r="3922" ht="15.9" customHeight="1"/>
    <row r="3923" ht="15.9" customHeight="1"/>
    <row r="3924" ht="15.9" customHeight="1"/>
    <row r="3925" ht="15.9" customHeight="1"/>
    <row r="3926" ht="15.9" customHeight="1"/>
    <row r="3927" ht="15.9" customHeight="1"/>
    <row r="3928" ht="15.9" customHeight="1"/>
    <row r="3929" ht="15.9" customHeight="1"/>
    <row r="3930" ht="15.9" customHeight="1"/>
    <row r="3931" ht="15.9" customHeight="1"/>
    <row r="3932" ht="15.9" customHeight="1"/>
    <row r="3933" ht="15.9" customHeight="1"/>
    <row r="3934" ht="15.9" customHeight="1"/>
    <row r="3935" ht="15.9" customHeight="1"/>
    <row r="3936" ht="15.9" customHeight="1"/>
    <row r="3937" ht="15.9" customHeight="1"/>
    <row r="3938" ht="15.9" customHeight="1"/>
    <row r="3939" ht="15.9" customHeight="1"/>
    <row r="3940" ht="15.9" customHeight="1"/>
    <row r="3941" ht="15.9" customHeight="1"/>
    <row r="3942" ht="15.9" customHeight="1"/>
    <row r="3943" ht="15.9" customHeight="1"/>
    <row r="3944" ht="15.9" customHeight="1"/>
    <row r="3945" ht="15.9" customHeight="1"/>
    <row r="3946" ht="15.9" customHeight="1"/>
    <row r="3947" ht="15.9" customHeight="1"/>
    <row r="3948" ht="15.9" customHeight="1"/>
    <row r="3949" ht="15.9" customHeight="1"/>
    <row r="3950" ht="15.9" customHeight="1"/>
    <row r="3951" ht="15.9" customHeight="1"/>
    <row r="3952" ht="15.9" customHeight="1"/>
    <row r="3953" ht="15.9" customHeight="1"/>
    <row r="3954" ht="15.9" customHeight="1"/>
    <row r="3955" ht="15.9" customHeight="1"/>
    <row r="3956" ht="15.9" customHeight="1"/>
    <row r="3957" ht="15.9" customHeight="1"/>
    <row r="3958" ht="15.9" customHeight="1"/>
    <row r="3959" ht="15.9" customHeight="1"/>
    <row r="3960" ht="15.9" customHeight="1"/>
    <row r="3961" ht="15.9" customHeight="1"/>
    <row r="3962" ht="15.9" customHeight="1"/>
    <row r="3963" ht="15.9" customHeight="1"/>
    <row r="3964" ht="15.9" customHeight="1"/>
    <row r="3965" ht="15.9" customHeight="1"/>
    <row r="3966" ht="15.9" customHeight="1"/>
    <row r="3967" ht="15.9" customHeight="1"/>
    <row r="3968" ht="15.9" customHeight="1"/>
    <row r="3969" ht="15.9" customHeight="1"/>
    <row r="3970" ht="15.9" customHeight="1"/>
    <row r="3971" ht="15.9" customHeight="1"/>
    <row r="3972" ht="15.9" customHeight="1"/>
    <row r="3973" ht="15.9" customHeight="1"/>
    <row r="3974" ht="15.9" customHeight="1"/>
    <row r="3975" ht="15.9" customHeight="1"/>
    <row r="3976" ht="15.9" customHeight="1"/>
    <row r="3977" ht="15.9" customHeight="1"/>
    <row r="3978" ht="15.9" customHeight="1"/>
    <row r="3979" ht="15.9" customHeight="1"/>
    <row r="3980" ht="15.9" customHeight="1"/>
    <row r="3981" ht="15.9" customHeight="1"/>
    <row r="3982" ht="15.9" customHeight="1"/>
    <row r="3983" ht="15.9" customHeight="1"/>
    <row r="3984" ht="15.9" customHeight="1"/>
    <row r="3985" ht="15.9" customHeight="1"/>
    <row r="3986" ht="15.9" customHeight="1"/>
    <row r="3987" ht="15.9" customHeight="1"/>
    <row r="3988" ht="15.9" customHeight="1"/>
    <row r="3989" ht="15.9" customHeight="1"/>
    <row r="3990" ht="15.9" customHeight="1"/>
    <row r="3991" ht="15.9" customHeight="1"/>
    <row r="3992" ht="15.9" customHeight="1"/>
    <row r="3993" ht="15.9" customHeight="1"/>
    <row r="3994" ht="15.9" customHeight="1"/>
    <row r="3995" ht="15.9" customHeight="1"/>
    <row r="3996" ht="15.9" customHeight="1"/>
    <row r="3997" ht="15.9" customHeight="1"/>
    <row r="3998" ht="15.9" customHeight="1"/>
    <row r="3999" ht="15.9" customHeight="1"/>
    <row r="4000" ht="15.9" customHeight="1"/>
    <row r="4001" ht="15.9" customHeight="1"/>
    <row r="4002" ht="15.9" customHeight="1"/>
    <row r="4003" ht="15.9" customHeight="1"/>
    <row r="4004" ht="15.9" customHeight="1"/>
    <row r="4005" ht="15.9" customHeight="1"/>
    <row r="4006" ht="15.9" customHeight="1"/>
    <row r="4007" ht="15.9" customHeight="1"/>
    <row r="4008" ht="15.9" customHeight="1"/>
    <row r="4009" ht="15.9" customHeight="1"/>
    <row r="4010" ht="15.9" customHeight="1"/>
    <row r="4011" ht="15.9" customHeight="1"/>
    <row r="4012" ht="15.9" customHeight="1"/>
    <row r="4013" ht="15.9" customHeight="1"/>
    <row r="4014" ht="15.9" customHeight="1"/>
    <row r="4015" ht="15.9" customHeight="1"/>
    <row r="4016" ht="15.9" customHeight="1"/>
    <row r="4017" ht="15.9" customHeight="1"/>
    <row r="4018" ht="15.9" customHeight="1"/>
    <row r="4019" ht="15.9" customHeight="1"/>
    <row r="4020" ht="15.9" customHeight="1"/>
    <row r="4021" ht="15.9" customHeight="1"/>
    <row r="4022" ht="15.9" customHeight="1"/>
    <row r="4023" ht="15.9" customHeight="1"/>
    <row r="4024" ht="15.9" customHeight="1"/>
    <row r="4025" ht="15.9" customHeight="1"/>
    <row r="4026" ht="15.9" customHeight="1"/>
  </sheetData>
  <mergeCells count="873">
    <mergeCell ref="C277:C280"/>
    <mergeCell ref="D277:D280"/>
    <mergeCell ref="F344:H344"/>
    <mergeCell ref="C364:C367"/>
    <mergeCell ref="B301:B304"/>
    <mergeCell ref="B368:B371"/>
    <mergeCell ref="C368:C371"/>
    <mergeCell ref="B308:B311"/>
    <mergeCell ref="C308:C311"/>
    <mergeCell ref="B312:B315"/>
    <mergeCell ref="F328:H328"/>
    <mergeCell ref="F340:H340"/>
    <mergeCell ref="F332:H332"/>
    <mergeCell ref="B344:B347"/>
    <mergeCell ref="E328:E331"/>
    <mergeCell ref="E308:E311"/>
    <mergeCell ref="E356:E359"/>
    <mergeCell ref="B352:B355"/>
    <mergeCell ref="C348:C351"/>
    <mergeCell ref="B348:B351"/>
    <mergeCell ref="C332:C335"/>
    <mergeCell ref="D281:D284"/>
    <mergeCell ref="E281:E284"/>
    <mergeCell ref="D324:D327"/>
    <mergeCell ref="C324:C327"/>
    <mergeCell ref="C316:C319"/>
    <mergeCell ref="D320:D323"/>
    <mergeCell ref="E316:E319"/>
    <mergeCell ref="D312:D315"/>
    <mergeCell ref="D308:D311"/>
    <mergeCell ref="C289:C292"/>
    <mergeCell ref="E301:E304"/>
    <mergeCell ref="E324:E327"/>
    <mergeCell ref="E320:E323"/>
    <mergeCell ref="B707:B710"/>
    <mergeCell ref="C711:C714"/>
    <mergeCell ref="C707:C710"/>
    <mergeCell ref="D707:D710"/>
    <mergeCell ref="F102:H102"/>
    <mergeCell ref="B273:B276"/>
    <mergeCell ref="C273:C276"/>
    <mergeCell ref="D273:D276"/>
    <mergeCell ref="E273:E276"/>
    <mergeCell ref="F273:H273"/>
    <mergeCell ref="B102:B105"/>
    <mergeCell ref="C102:C105"/>
    <mergeCell ref="F269:H269"/>
    <mergeCell ref="F205:H205"/>
    <mergeCell ref="F149:H149"/>
    <mergeCell ref="F153:H153"/>
    <mergeCell ref="F173:H173"/>
    <mergeCell ref="F189:H189"/>
    <mergeCell ref="F165:H165"/>
    <mergeCell ref="F145:H145"/>
    <mergeCell ref="F249:H249"/>
    <mergeCell ref="B237:B240"/>
    <mergeCell ref="C237:C240"/>
    <mergeCell ref="D237:D240"/>
    <mergeCell ref="C691:C694"/>
    <mergeCell ref="B695:B698"/>
    <mergeCell ref="C695:C698"/>
    <mergeCell ref="D695:D698"/>
    <mergeCell ref="E691:E694"/>
    <mergeCell ref="D691:D694"/>
    <mergeCell ref="E695:E698"/>
    <mergeCell ref="F695:H695"/>
    <mergeCell ref="B715:J715"/>
    <mergeCell ref="F703:H703"/>
    <mergeCell ref="E703:E706"/>
    <mergeCell ref="D703:D706"/>
    <mergeCell ref="C703:C706"/>
    <mergeCell ref="B703:B706"/>
    <mergeCell ref="F711:H711"/>
    <mergeCell ref="E711:E714"/>
    <mergeCell ref="D711:D714"/>
    <mergeCell ref="E707:E710"/>
    <mergeCell ref="B711:B714"/>
    <mergeCell ref="F699:H699"/>
    <mergeCell ref="E699:E702"/>
    <mergeCell ref="D699:D702"/>
    <mergeCell ref="C699:C702"/>
    <mergeCell ref="B699:B702"/>
    <mergeCell ref="F602:H602"/>
    <mergeCell ref="F582:H582"/>
    <mergeCell ref="B626:J626"/>
    <mergeCell ref="E629:E632"/>
    <mergeCell ref="E622:E625"/>
    <mergeCell ref="F578:H578"/>
    <mergeCell ref="F661:H661"/>
    <mergeCell ref="F606:H606"/>
    <mergeCell ref="F645:H645"/>
    <mergeCell ref="F610:H610"/>
    <mergeCell ref="F614:H614"/>
    <mergeCell ref="F653:H653"/>
    <mergeCell ref="F622:H622"/>
    <mergeCell ref="F637:H637"/>
    <mergeCell ref="F633:H633"/>
    <mergeCell ref="F586:H586"/>
    <mergeCell ref="F590:H590"/>
    <mergeCell ref="F618:H618"/>
    <mergeCell ref="F594:H594"/>
    <mergeCell ref="B633:B636"/>
    <mergeCell ref="C633:C636"/>
    <mergeCell ref="D633:D636"/>
    <mergeCell ref="E618:E621"/>
    <mergeCell ref="E614:E617"/>
    <mergeCell ref="F707:H707"/>
    <mergeCell ref="F641:H641"/>
    <mergeCell ref="F669:H669"/>
    <mergeCell ref="E661:E664"/>
    <mergeCell ref="B684:J684"/>
    <mergeCell ref="B687:B690"/>
    <mergeCell ref="D661:D664"/>
    <mergeCell ref="B680:B683"/>
    <mergeCell ref="B669:B672"/>
    <mergeCell ref="C669:C672"/>
    <mergeCell ref="F657:H657"/>
    <mergeCell ref="F665:H665"/>
    <mergeCell ref="F649:H649"/>
    <mergeCell ref="F687:H687"/>
    <mergeCell ref="E687:E690"/>
    <mergeCell ref="B677:J677"/>
    <mergeCell ref="C687:C690"/>
    <mergeCell ref="F680:H680"/>
    <mergeCell ref="D687:D690"/>
    <mergeCell ref="C680:C683"/>
    <mergeCell ref="D680:D683"/>
    <mergeCell ref="E680:E683"/>
    <mergeCell ref="B691:B694"/>
    <mergeCell ref="F691:H691"/>
    <mergeCell ref="F629:H629"/>
    <mergeCell ref="D649:D652"/>
    <mergeCell ref="D669:D672"/>
    <mergeCell ref="E669:E672"/>
    <mergeCell ref="E633:E636"/>
    <mergeCell ref="E645:E648"/>
    <mergeCell ref="D641:D644"/>
    <mergeCell ref="E641:E644"/>
    <mergeCell ref="E649:E652"/>
    <mergeCell ref="D645:D648"/>
    <mergeCell ref="E637:E640"/>
    <mergeCell ref="D629:D632"/>
    <mergeCell ref="D637:D640"/>
    <mergeCell ref="F598:H598"/>
    <mergeCell ref="E554:E557"/>
    <mergeCell ref="B558:B561"/>
    <mergeCell ref="C558:C561"/>
    <mergeCell ref="D558:D561"/>
    <mergeCell ref="B554:B557"/>
    <mergeCell ref="C554:C557"/>
    <mergeCell ref="D554:D557"/>
    <mergeCell ref="E558:E561"/>
    <mergeCell ref="F574:H574"/>
    <mergeCell ref="F562:H562"/>
    <mergeCell ref="E566:E569"/>
    <mergeCell ref="F570:H570"/>
    <mergeCell ref="F558:H558"/>
    <mergeCell ref="F566:H566"/>
    <mergeCell ref="F554:H554"/>
    <mergeCell ref="B570:B573"/>
    <mergeCell ref="C570:C573"/>
    <mergeCell ref="D570:D573"/>
    <mergeCell ref="E570:E573"/>
    <mergeCell ref="B582:B585"/>
    <mergeCell ref="C582:C585"/>
    <mergeCell ref="D582:D585"/>
    <mergeCell ref="E582:E585"/>
    <mergeCell ref="F415:H415"/>
    <mergeCell ref="F462:H462"/>
    <mergeCell ref="F439:H439"/>
    <mergeCell ref="F427:H427"/>
    <mergeCell ref="F431:H431"/>
    <mergeCell ref="F348:H348"/>
    <mergeCell ref="F435:H435"/>
    <mergeCell ref="F352:H352"/>
    <mergeCell ref="F392:H392"/>
    <mergeCell ref="F384:H384"/>
    <mergeCell ref="F403:H403"/>
    <mergeCell ref="F407:H407"/>
    <mergeCell ref="F356:H356"/>
    <mergeCell ref="F360:H360"/>
    <mergeCell ref="F376:H376"/>
    <mergeCell ref="F372:H372"/>
    <mergeCell ref="F368:H368"/>
    <mergeCell ref="F364:H364"/>
    <mergeCell ref="B396:J396"/>
    <mergeCell ref="D392:D395"/>
    <mergeCell ref="D368:D371"/>
    <mergeCell ref="F388:H388"/>
    <mergeCell ref="F380:H380"/>
    <mergeCell ref="D356:D359"/>
    <mergeCell ref="B316:B319"/>
    <mergeCell ref="B332:B335"/>
    <mergeCell ref="C320:C323"/>
    <mergeCell ref="C301:C304"/>
    <mergeCell ref="E312:E315"/>
    <mergeCell ref="D332:D335"/>
    <mergeCell ref="E332:E335"/>
    <mergeCell ref="B297:B300"/>
    <mergeCell ref="F411:H411"/>
    <mergeCell ref="F297:H297"/>
    <mergeCell ref="D301:D304"/>
    <mergeCell ref="E340:E343"/>
    <mergeCell ref="C340:C343"/>
    <mergeCell ref="B392:B395"/>
    <mergeCell ref="C392:C395"/>
    <mergeCell ref="E392:E395"/>
    <mergeCell ref="D388:D391"/>
    <mergeCell ref="E388:E391"/>
    <mergeCell ref="E411:E414"/>
    <mergeCell ref="D407:D410"/>
    <mergeCell ref="E407:E410"/>
    <mergeCell ref="D399:D402"/>
    <mergeCell ref="D403:D406"/>
    <mergeCell ref="E403:E406"/>
    <mergeCell ref="B356:B359"/>
    <mergeCell ref="B324:B327"/>
    <mergeCell ref="B320:B323"/>
    <mergeCell ref="C297:C300"/>
    <mergeCell ref="D297:D300"/>
    <mergeCell ref="E297:E300"/>
    <mergeCell ref="C407:C410"/>
    <mergeCell ref="F209:H209"/>
    <mergeCell ref="F237:H237"/>
    <mergeCell ref="F289:H289"/>
    <mergeCell ref="F281:H281"/>
    <mergeCell ref="F213:H213"/>
    <mergeCell ref="F217:H217"/>
    <mergeCell ref="F221:H221"/>
    <mergeCell ref="F233:H233"/>
    <mergeCell ref="F225:H225"/>
    <mergeCell ref="F265:H265"/>
    <mergeCell ref="F241:H241"/>
    <mergeCell ref="F257:H257"/>
    <mergeCell ref="F245:H245"/>
    <mergeCell ref="F277:H277"/>
    <mergeCell ref="F261:H261"/>
    <mergeCell ref="F253:H253"/>
    <mergeCell ref="F229:H229"/>
    <mergeCell ref="C360:C363"/>
    <mergeCell ref="F193:H193"/>
    <mergeCell ref="F201:H201"/>
    <mergeCell ref="F185:H185"/>
    <mergeCell ref="F197:H197"/>
    <mergeCell ref="F50:H50"/>
    <mergeCell ref="F62:H62"/>
    <mergeCell ref="F106:H106"/>
    <mergeCell ref="F121:H121"/>
    <mergeCell ref="F70:H70"/>
    <mergeCell ref="F90:H90"/>
    <mergeCell ref="F66:H66"/>
    <mergeCell ref="F117:H117"/>
    <mergeCell ref="F58:H58"/>
    <mergeCell ref="F113:H113"/>
    <mergeCell ref="F157:H157"/>
    <mergeCell ref="F161:H161"/>
    <mergeCell ref="F177:H177"/>
    <mergeCell ref="F181:H181"/>
    <mergeCell ref="F169:H169"/>
    <mergeCell ref="F54:H54"/>
    <mergeCell ref="F86:H86"/>
    <mergeCell ref="D316:D319"/>
    <mergeCell ref="C312:C315"/>
    <mergeCell ref="F78:H78"/>
    <mergeCell ref="F74:H74"/>
    <mergeCell ref="F141:H141"/>
    <mergeCell ref="E106:E109"/>
    <mergeCell ref="D102:D105"/>
    <mergeCell ref="E102:E105"/>
    <mergeCell ref="B1:L1"/>
    <mergeCell ref="B2:L2"/>
    <mergeCell ref="B4:L4"/>
    <mergeCell ref="B3:L3"/>
    <mergeCell ref="F7:H7"/>
    <mergeCell ref="F11:H11"/>
    <mergeCell ref="B62:B65"/>
    <mergeCell ref="D54:D57"/>
    <mergeCell ref="B47:J47"/>
    <mergeCell ref="B7:B10"/>
    <mergeCell ref="C7:C10"/>
    <mergeCell ref="C11:C14"/>
    <mergeCell ref="D11:D14"/>
    <mergeCell ref="B11:B14"/>
    <mergeCell ref="D19:D22"/>
    <mergeCell ref="E19:E22"/>
    <mergeCell ref="E62:E65"/>
    <mergeCell ref="D50:D53"/>
    <mergeCell ref="D43:D46"/>
    <mergeCell ref="D62:D65"/>
    <mergeCell ref="D7:D10"/>
    <mergeCell ref="E7:E10"/>
    <mergeCell ref="E82:E85"/>
    <mergeCell ref="E86:E89"/>
    <mergeCell ref="C74:C77"/>
    <mergeCell ref="D74:D77"/>
    <mergeCell ref="B70:B73"/>
    <mergeCell ref="C70:C73"/>
    <mergeCell ref="E50:E53"/>
    <mergeCell ref="D82:D85"/>
    <mergeCell ref="E54:E57"/>
    <mergeCell ref="B98:B101"/>
    <mergeCell ref="B86:B89"/>
    <mergeCell ref="C86:C89"/>
    <mergeCell ref="E90:E93"/>
    <mergeCell ref="D86:D89"/>
    <mergeCell ref="D35:D38"/>
    <mergeCell ref="D31:D34"/>
    <mergeCell ref="E31:E34"/>
    <mergeCell ref="D15:D18"/>
    <mergeCell ref="D98:D101"/>
    <mergeCell ref="D94:D97"/>
    <mergeCell ref="B19:B22"/>
    <mergeCell ref="B23:B26"/>
    <mergeCell ref="C23:C26"/>
    <mergeCell ref="C19:C22"/>
    <mergeCell ref="E58:E61"/>
    <mergeCell ref="B78:B81"/>
    <mergeCell ref="C78:C81"/>
    <mergeCell ref="D78:D81"/>
    <mergeCell ref="E70:E73"/>
    <mergeCell ref="E66:E69"/>
    <mergeCell ref="D66:D69"/>
    <mergeCell ref="D70:D73"/>
    <mergeCell ref="B74:B77"/>
    <mergeCell ref="K5:L5"/>
    <mergeCell ref="E15:E18"/>
    <mergeCell ref="F5:H5"/>
    <mergeCell ref="E43:E46"/>
    <mergeCell ref="F35:H35"/>
    <mergeCell ref="F19:H19"/>
    <mergeCell ref="F27:H27"/>
    <mergeCell ref="F31:H31"/>
    <mergeCell ref="E11:E14"/>
    <mergeCell ref="I5:J5"/>
    <mergeCell ref="F15:H15"/>
    <mergeCell ref="F129:H129"/>
    <mergeCell ref="F133:H133"/>
    <mergeCell ref="F125:H125"/>
    <mergeCell ref="F82:H82"/>
    <mergeCell ref="F94:H94"/>
    <mergeCell ref="B110:J110"/>
    <mergeCell ref="E94:E97"/>
    <mergeCell ref="E121:E124"/>
    <mergeCell ref="B94:B97"/>
    <mergeCell ref="C94:C97"/>
    <mergeCell ref="C98:C101"/>
    <mergeCell ref="B90:B93"/>
    <mergeCell ref="C90:C93"/>
    <mergeCell ref="D90:D93"/>
    <mergeCell ref="B82:B85"/>
    <mergeCell ref="E98:E101"/>
    <mergeCell ref="D106:D109"/>
    <mergeCell ref="B106:B109"/>
    <mergeCell ref="E113:E116"/>
    <mergeCell ref="C82:C85"/>
    <mergeCell ref="B113:B116"/>
    <mergeCell ref="C113:C116"/>
    <mergeCell ref="D113:D116"/>
    <mergeCell ref="B117:B120"/>
    <mergeCell ref="F550:H550"/>
    <mergeCell ref="F518:H518"/>
    <mergeCell ref="F522:H522"/>
    <mergeCell ref="F526:H526"/>
    <mergeCell ref="F530:H530"/>
    <mergeCell ref="F534:H534"/>
    <mergeCell ref="D443:D446"/>
    <mergeCell ref="F443:H443"/>
    <mergeCell ref="E546:E549"/>
    <mergeCell ref="D546:D549"/>
    <mergeCell ref="F466:H466"/>
    <mergeCell ref="D542:D545"/>
    <mergeCell ref="F546:H546"/>
    <mergeCell ref="D550:D553"/>
    <mergeCell ref="E550:E553"/>
    <mergeCell ref="F538:H538"/>
    <mergeCell ref="F542:H542"/>
    <mergeCell ref="F486:H486"/>
    <mergeCell ref="F510:H510"/>
    <mergeCell ref="F514:H514"/>
    <mergeCell ref="F490:H490"/>
    <mergeCell ref="F502:H502"/>
    <mergeCell ref="F506:H506"/>
    <mergeCell ref="F498:H498"/>
    <mergeCell ref="F482:H482"/>
    <mergeCell ref="F478:H478"/>
    <mergeCell ref="B372:B375"/>
    <mergeCell ref="C372:C375"/>
    <mergeCell ref="D372:D375"/>
    <mergeCell ref="C15:C18"/>
    <mergeCell ref="C66:C69"/>
    <mergeCell ref="C27:C30"/>
    <mergeCell ref="E78:E81"/>
    <mergeCell ref="E74:E77"/>
    <mergeCell ref="F470:H470"/>
    <mergeCell ref="F454:H454"/>
    <mergeCell ref="F399:H399"/>
    <mergeCell ref="C62:C65"/>
    <mergeCell ref="E117:E120"/>
    <mergeCell ref="D380:D383"/>
    <mergeCell ref="E380:E383"/>
    <mergeCell ref="F324:H324"/>
    <mergeCell ref="F336:H336"/>
    <mergeCell ref="F419:H419"/>
    <mergeCell ref="F423:H423"/>
    <mergeCell ref="D328:D331"/>
    <mergeCell ref="D340:D343"/>
    <mergeCell ref="B15:B18"/>
    <mergeCell ref="F474:H474"/>
    <mergeCell ref="B39:B42"/>
    <mergeCell ref="F458:H458"/>
    <mergeCell ref="F494:H494"/>
    <mergeCell ref="E384:E387"/>
    <mergeCell ref="E372:E375"/>
    <mergeCell ref="F320:H320"/>
    <mergeCell ref="E269:E272"/>
    <mergeCell ref="F312:H312"/>
    <mergeCell ref="F308:H308"/>
    <mergeCell ref="F293:H293"/>
    <mergeCell ref="F301:H301"/>
    <mergeCell ref="B305:J305"/>
    <mergeCell ref="B285:B288"/>
    <mergeCell ref="F316:H316"/>
    <mergeCell ref="B277:B280"/>
    <mergeCell ref="E125:E128"/>
    <mergeCell ref="E129:E132"/>
    <mergeCell ref="F137:H137"/>
    <mergeCell ref="B66:B69"/>
    <mergeCell ref="C106:C109"/>
    <mergeCell ref="B58:B61"/>
    <mergeCell ref="C58:C61"/>
    <mergeCell ref="D58:D61"/>
    <mergeCell ref="R26:T26"/>
    <mergeCell ref="D27:D30"/>
    <mergeCell ref="E27:E30"/>
    <mergeCell ref="O26:O28"/>
    <mergeCell ref="E23:E26"/>
    <mergeCell ref="D23:D26"/>
    <mergeCell ref="F23:H23"/>
    <mergeCell ref="B54:B57"/>
    <mergeCell ref="C54:C57"/>
    <mergeCell ref="F43:H43"/>
    <mergeCell ref="C31:C34"/>
    <mergeCell ref="E35:E38"/>
    <mergeCell ref="F39:H39"/>
    <mergeCell ref="E39:E42"/>
    <mergeCell ref="C39:C42"/>
    <mergeCell ref="C35:C38"/>
    <mergeCell ref="B35:B38"/>
    <mergeCell ref="B50:B53"/>
    <mergeCell ref="C50:C53"/>
    <mergeCell ref="B43:B46"/>
    <mergeCell ref="C43:C46"/>
    <mergeCell ref="B27:B30"/>
    <mergeCell ref="B31:B34"/>
    <mergeCell ref="D39:D42"/>
    <mergeCell ref="C117:C120"/>
    <mergeCell ref="D117:D120"/>
    <mergeCell ref="B129:B132"/>
    <mergeCell ref="B121:B124"/>
    <mergeCell ref="C121:C124"/>
    <mergeCell ref="C129:C132"/>
    <mergeCell ref="D129:D132"/>
    <mergeCell ref="B125:B128"/>
    <mergeCell ref="D121:D124"/>
    <mergeCell ref="C125:C128"/>
    <mergeCell ref="D125:D128"/>
    <mergeCell ref="B137:B140"/>
    <mergeCell ref="C137:C140"/>
    <mergeCell ref="D137:D140"/>
    <mergeCell ref="B133:B136"/>
    <mergeCell ref="C133:C136"/>
    <mergeCell ref="D133:D136"/>
    <mergeCell ref="E133:E136"/>
    <mergeCell ref="B145:B148"/>
    <mergeCell ref="C145:C148"/>
    <mergeCell ref="D145:D148"/>
    <mergeCell ref="E145:E148"/>
    <mergeCell ref="E137:E140"/>
    <mergeCell ref="B141:B144"/>
    <mergeCell ref="C141:C144"/>
    <mergeCell ref="D141:D144"/>
    <mergeCell ref="E141:E144"/>
    <mergeCell ref="B157:B160"/>
    <mergeCell ref="C157:C160"/>
    <mergeCell ref="D157:D160"/>
    <mergeCell ref="E157:E160"/>
    <mergeCell ref="B153:B156"/>
    <mergeCell ref="C153:C156"/>
    <mergeCell ref="D153:D156"/>
    <mergeCell ref="E153:E156"/>
    <mergeCell ref="B149:B152"/>
    <mergeCell ref="C149:C152"/>
    <mergeCell ref="D149:D152"/>
    <mergeCell ref="E149:E152"/>
    <mergeCell ref="B169:B172"/>
    <mergeCell ref="C169:C172"/>
    <mergeCell ref="D169:D172"/>
    <mergeCell ref="E169:E172"/>
    <mergeCell ref="B165:B168"/>
    <mergeCell ref="C165:C168"/>
    <mergeCell ref="D165:D168"/>
    <mergeCell ref="E165:E168"/>
    <mergeCell ref="B161:B164"/>
    <mergeCell ref="C161:C164"/>
    <mergeCell ref="D161:D164"/>
    <mergeCell ref="E161:E164"/>
    <mergeCell ref="B181:B184"/>
    <mergeCell ref="C181:C184"/>
    <mergeCell ref="D181:D184"/>
    <mergeCell ref="E181:E184"/>
    <mergeCell ref="B177:B180"/>
    <mergeCell ref="C177:C180"/>
    <mergeCell ref="D177:D180"/>
    <mergeCell ref="E177:E180"/>
    <mergeCell ref="B173:B176"/>
    <mergeCell ref="C173:C176"/>
    <mergeCell ref="D173:D176"/>
    <mergeCell ref="E173:E176"/>
    <mergeCell ref="B193:B196"/>
    <mergeCell ref="C193:C196"/>
    <mergeCell ref="D193:D196"/>
    <mergeCell ref="E193:E196"/>
    <mergeCell ref="B189:B192"/>
    <mergeCell ref="C189:C192"/>
    <mergeCell ref="D189:D192"/>
    <mergeCell ref="E189:E192"/>
    <mergeCell ref="B185:B188"/>
    <mergeCell ref="C185:C188"/>
    <mergeCell ref="D185:D188"/>
    <mergeCell ref="E185:E188"/>
    <mergeCell ref="B205:B208"/>
    <mergeCell ref="C205:C208"/>
    <mergeCell ref="D205:D208"/>
    <mergeCell ref="E205:E208"/>
    <mergeCell ref="B201:B204"/>
    <mergeCell ref="C201:C204"/>
    <mergeCell ref="D201:D204"/>
    <mergeCell ref="E201:E204"/>
    <mergeCell ref="B197:B200"/>
    <mergeCell ref="C197:C200"/>
    <mergeCell ref="D197:D200"/>
    <mergeCell ref="E197:E200"/>
    <mergeCell ref="B217:B220"/>
    <mergeCell ref="C217:C220"/>
    <mergeCell ref="D217:D220"/>
    <mergeCell ref="E217:E220"/>
    <mergeCell ref="B213:B216"/>
    <mergeCell ref="C213:C216"/>
    <mergeCell ref="D213:D216"/>
    <mergeCell ref="E213:E216"/>
    <mergeCell ref="B209:B212"/>
    <mergeCell ref="C209:C212"/>
    <mergeCell ref="D209:D212"/>
    <mergeCell ref="E209:E212"/>
    <mergeCell ref="B229:B232"/>
    <mergeCell ref="C229:C232"/>
    <mergeCell ref="D229:D232"/>
    <mergeCell ref="E229:E232"/>
    <mergeCell ref="B225:B228"/>
    <mergeCell ref="C225:C228"/>
    <mergeCell ref="D225:D228"/>
    <mergeCell ref="E225:E228"/>
    <mergeCell ref="B221:B224"/>
    <mergeCell ref="C221:C224"/>
    <mergeCell ref="D221:D224"/>
    <mergeCell ref="E221:E224"/>
    <mergeCell ref="B245:B248"/>
    <mergeCell ref="C245:C248"/>
    <mergeCell ref="D245:D248"/>
    <mergeCell ref="E245:E248"/>
    <mergeCell ref="B249:B252"/>
    <mergeCell ref="C249:C252"/>
    <mergeCell ref="D249:D252"/>
    <mergeCell ref="E249:E252"/>
    <mergeCell ref="B233:B236"/>
    <mergeCell ref="C233:C236"/>
    <mergeCell ref="D233:D236"/>
    <mergeCell ref="E233:E236"/>
    <mergeCell ref="E237:E240"/>
    <mergeCell ref="B241:B244"/>
    <mergeCell ref="C241:C244"/>
    <mergeCell ref="D241:D244"/>
    <mergeCell ref="E241:E244"/>
    <mergeCell ref="B253:B256"/>
    <mergeCell ref="C253:C256"/>
    <mergeCell ref="D253:D256"/>
    <mergeCell ref="E289:E292"/>
    <mergeCell ref="B293:B296"/>
    <mergeCell ref="C293:C296"/>
    <mergeCell ref="D293:D296"/>
    <mergeCell ref="E293:E296"/>
    <mergeCell ref="B289:B292"/>
    <mergeCell ref="B261:B264"/>
    <mergeCell ref="B257:B260"/>
    <mergeCell ref="C257:C260"/>
    <mergeCell ref="B269:B272"/>
    <mergeCell ref="C269:C272"/>
    <mergeCell ref="D257:D260"/>
    <mergeCell ref="E257:E260"/>
    <mergeCell ref="C261:C264"/>
    <mergeCell ref="B265:B268"/>
    <mergeCell ref="C265:C268"/>
    <mergeCell ref="B281:B284"/>
    <mergeCell ref="C285:C288"/>
    <mergeCell ref="D289:D292"/>
    <mergeCell ref="E277:E280"/>
    <mergeCell ref="C281:C284"/>
    <mergeCell ref="B340:B343"/>
    <mergeCell ref="C328:C331"/>
    <mergeCell ref="B336:B339"/>
    <mergeCell ref="D336:D339"/>
    <mergeCell ref="E336:E339"/>
    <mergeCell ref="C344:C347"/>
    <mergeCell ref="C336:C339"/>
    <mergeCell ref="B328:B331"/>
    <mergeCell ref="E376:E379"/>
    <mergeCell ref="D348:D351"/>
    <mergeCell ref="E348:E351"/>
    <mergeCell ref="C352:C355"/>
    <mergeCell ref="D352:D355"/>
    <mergeCell ref="E352:E355"/>
    <mergeCell ref="D364:D367"/>
    <mergeCell ref="E364:E367"/>
    <mergeCell ref="C356:C359"/>
    <mergeCell ref="E368:E371"/>
    <mergeCell ref="B360:B363"/>
    <mergeCell ref="D360:D363"/>
    <mergeCell ref="E360:E363"/>
    <mergeCell ref="B364:B367"/>
    <mergeCell ref="D344:D347"/>
    <mergeCell ref="E344:E347"/>
    <mergeCell ref="D419:D422"/>
    <mergeCell ref="B388:B391"/>
    <mergeCell ref="C388:C391"/>
    <mergeCell ref="C399:C402"/>
    <mergeCell ref="B407:B410"/>
    <mergeCell ref="C380:C383"/>
    <mergeCell ref="B380:B383"/>
    <mergeCell ref="C376:C379"/>
    <mergeCell ref="D376:D379"/>
    <mergeCell ref="B376:B379"/>
    <mergeCell ref="B384:B387"/>
    <mergeCell ref="C384:C387"/>
    <mergeCell ref="D384:D387"/>
    <mergeCell ref="D423:D426"/>
    <mergeCell ref="E443:E446"/>
    <mergeCell ref="C443:C446"/>
    <mergeCell ref="B415:B418"/>
    <mergeCell ref="C415:C418"/>
    <mergeCell ref="D415:D418"/>
    <mergeCell ref="B399:B402"/>
    <mergeCell ref="E419:E422"/>
    <mergeCell ref="B431:B434"/>
    <mergeCell ref="C431:C434"/>
    <mergeCell ref="E431:E434"/>
    <mergeCell ref="B423:B426"/>
    <mergeCell ref="C423:C426"/>
    <mergeCell ref="B411:B414"/>
    <mergeCell ref="C411:C414"/>
    <mergeCell ref="D411:D414"/>
    <mergeCell ref="B403:B406"/>
    <mergeCell ref="C403:C406"/>
    <mergeCell ref="E399:E402"/>
    <mergeCell ref="E415:E418"/>
    <mergeCell ref="D427:D430"/>
    <mergeCell ref="E427:E430"/>
    <mergeCell ref="B419:B422"/>
    <mergeCell ref="C419:C422"/>
    <mergeCell ref="C427:C430"/>
    <mergeCell ref="B435:B438"/>
    <mergeCell ref="C435:C438"/>
    <mergeCell ref="B439:B442"/>
    <mergeCell ref="C439:C442"/>
    <mergeCell ref="D439:D442"/>
    <mergeCell ref="E435:E438"/>
    <mergeCell ref="D431:D434"/>
    <mergeCell ref="D435:D438"/>
    <mergeCell ref="E439:E442"/>
    <mergeCell ref="B470:B473"/>
    <mergeCell ref="C470:C473"/>
    <mergeCell ref="D470:D473"/>
    <mergeCell ref="B458:B461"/>
    <mergeCell ref="C450:C453"/>
    <mergeCell ref="D454:D457"/>
    <mergeCell ref="C458:C461"/>
    <mergeCell ref="D450:D453"/>
    <mergeCell ref="D458:D461"/>
    <mergeCell ref="B462:B465"/>
    <mergeCell ref="C462:C465"/>
    <mergeCell ref="D462:D465"/>
    <mergeCell ref="B466:B469"/>
    <mergeCell ref="B454:B457"/>
    <mergeCell ref="C454:C457"/>
    <mergeCell ref="B450:B453"/>
    <mergeCell ref="B490:B493"/>
    <mergeCell ref="C490:C493"/>
    <mergeCell ref="D490:D493"/>
    <mergeCell ref="E490:E493"/>
    <mergeCell ref="B486:B489"/>
    <mergeCell ref="C486:C489"/>
    <mergeCell ref="D486:D489"/>
    <mergeCell ref="E486:E489"/>
    <mergeCell ref="E458:E461"/>
    <mergeCell ref="B482:B485"/>
    <mergeCell ref="C482:C485"/>
    <mergeCell ref="D482:D485"/>
    <mergeCell ref="E482:E485"/>
    <mergeCell ref="B478:B481"/>
    <mergeCell ref="C478:C481"/>
    <mergeCell ref="D478:D481"/>
    <mergeCell ref="E478:E481"/>
    <mergeCell ref="E470:E473"/>
    <mergeCell ref="B474:B477"/>
    <mergeCell ref="C474:C477"/>
    <mergeCell ref="D474:D477"/>
    <mergeCell ref="E474:E477"/>
    <mergeCell ref="C466:C469"/>
    <mergeCell ref="D466:D469"/>
    <mergeCell ref="B502:B505"/>
    <mergeCell ref="C502:C505"/>
    <mergeCell ref="D502:D505"/>
    <mergeCell ref="E502:E505"/>
    <mergeCell ref="B498:B501"/>
    <mergeCell ref="C498:C501"/>
    <mergeCell ref="D498:D501"/>
    <mergeCell ref="E498:E501"/>
    <mergeCell ref="B494:B497"/>
    <mergeCell ref="C494:C497"/>
    <mergeCell ref="D494:D497"/>
    <mergeCell ref="E494:E497"/>
    <mergeCell ref="B514:B517"/>
    <mergeCell ref="C514:C517"/>
    <mergeCell ref="D514:D517"/>
    <mergeCell ref="E514:E517"/>
    <mergeCell ref="B510:B513"/>
    <mergeCell ref="C510:C513"/>
    <mergeCell ref="D510:D513"/>
    <mergeCell ref="E510:E513"/>
    <mergeCell ref="B506:B509"/>
    <mergeCell ref="C506:C509"/>
    <mergeCell ref="D506:D509"/>
    <mergeCell ref="E506:E509"/>
    <mergeCell ref="B526:B529"/>
    <mergeCell ref="C526:C529"/>
    <mergeCell ref="D526:D529"/>
    <mergeCell ref="B534:B537"/>
    <mergeCell ref="B522:B525"/>
    <mergeCell ref="C522:C525"/>
    <mergeCell ref="D522:D525"/>
    <mergeCell ref="E522:E525"/>
    <mergeCell ref="B518:B521"/>
    <mergeCell ref="C518:C521"/>
    <mergeCell ref="D518:D521"/>
    <mergeCell ref="E518:E521"/>
    <mergeCell ref="B542:B545"/>
    <mergeCell ref="B546:B549"/>
    <mergeCell ref="B530:B533"/>
    <mergeCell ref="C530:C533"/>
    <mergeCell ref="B538:B541"/>
    <mergeCell ref="D538:D541"/>
    <mergeCell ref="C538:C541"/>
    <mergeCell ref="D530:D533"/>
    <mergeCell ref="C534:C537"/>
    <mergeCell ref="D534:D537"/>
    <mergeCell ref="C546:C549"/>
    <mergeCell ref="C542:C545"/>
    <mergeCell ref="B550:B553"/>
    <mergeCell ref="B566:B569"/>
    <mergeCell ref="C566:C569"/>
    <mergeCell ref="D566:D569"/>
    <mergeCell ref="B562:B565"/>
    <mergeCell ref="C562:C565"/>
    <mergeCell ref="D562:D565"/>
    <mergeCell ref="E562:E565"/>
    <mergeCell ref="C550:C553"/>
    <mergeCell ref="B578:B581"/>
    <mergeCell ref="C578:C581"/>
    <mergeCell ref="D578:D581"/>
    <mergeCell ref="E578:E581"/>
    <mergeCell ref="B574:B577"/>
    <mergeCell ref="C574:C577"/>
    <mergeCell ref="D574:D577"/>
    <mergeCell ref="E574:E577"/>
    <mergeCell ref="B594:B597"/>
    <mergeCell ref="C594:C597"/>
    <mergeCell ref="D594:D597"/>
    <mergeCell ref="E594:E597"/>
    <mergeCell ref="B590:B593"/>
    <mergeCell ref="C590:C593"/>
    <mergeCell ref="D590:D593"/>
    <mergeCell ref="E590:E593"/>
    <mergeCell ref="B586:B589"/>
    <mergeCell ref="C586:C589"/>
    <mergeCell ref="D586:D589"/>
    <mergeCell ref="E586:E589"/>
    <mergeCell ref="B606:B609"/>
    <mergeCell ref="C606:C609"/>
    <mergeCell ref="D606:D609"/>
    <mergeCell ref="E606:E609"/>
    <mergeCell ref="B602:B605"/>
    <mergeCell ref="C602:C605"/>
    <mergeCell ref="D602:D605"/>
    <mergeCell ref="E602:E605"/>
    <mergeCell ref="B598:B601"/>
    <mergeCell ref="C598:C601"/>
    <mergeCell ref="D598:D601"/>
    <mergeCell ref="E598:E601"/>
    <mergeCell ref="C622:C625"/>
    <mergeCell ref="B622:B625"/>
    <mergeCell ref="B618:B621"/>
    <mergeCell ref="D622:D625"/>
    <mergeCell ref="C618:C621"/>
    <mergeCell ref="D618:D621"/>
    <mergeCell ref="E610:E613"/>
    <mergeCell ref="B614:B617"/>
    <mergeCell ref="C614:C617"/>
    <mergeCell ref="D614:D617"/>
    <mergeCell ref="B610:B613"/>
    <mergeCell ref="C610:C613"/>
    <mergeCell ref="D610:D613"/>
    <mergeCell ref="B641:B644"/>
    <mergeCell ref="C641:C644"/>
    <mergeCell ref="B653:B656"/>
    <mergeCell ref="C653:C656"/>
    <mergeCell ref="B649:B652"/>
    <mergeCell ref="C649:C652"/>
    <mergeCell ref="C645:C648"/>
    <mergeCell ref="B629:B632"/>
    <mergeCell ref="C629:C632"/>
    <mergeCell ref="B637:B640"/>
    <mergeCell ref="C637:C640"/>
    <mergeCell ref="B661:B664"/>
    <mergeCell ref="C661:C664"/>
    <mergeCell ref="B665:B668"/>
    <mergeCell ref="C665:C668"/>
    <mergeCell ref="B645:B648"/>
    <mergeCell ref="F673:H673"/>
    <mergeCell ref="B673:B676"/>
    <mergeCell ref="C673:C676"/>
    <mergeCell ref="D673:D676"/>
    <mergeCell ref="E673:E676"/>
    <mergeCell ref="B657:B660"/>
    <mergeCell ref="C657:C660"/>
    <mergeCell ref="D665:D668"/>
    <mergeCell ref="E665:E668"/>
    <mergeCell ref="E653:E656"/>
    <mergeCell ref="D653:D656"/>
    <mergeCell ref="D657:D660"/>
    <mergeCell ref="E657:E660"/>
    <mergeCell ref="E538:E541"/>
    <mergeCell ref="E526:E529"/>
    <mergeCell ref="E534:E537"/>
    <mergeCell ref="E542:E545"/>
    <mergeCell ref="E530:E533"/>
    <mergeCell ref="F98:H98"/>
    <mergeCell ref="D285:D288"/>
    <mergeCell ref="E285:E288"/>
    <mergeCell ref="F285:H285"/>
    <mergeCell ref="D269:D272"/>
    <mergeCell ref="D261:D264"/>
    <mergeCell ref="E261:E264"/>
    <mergeCell ref="E253:E256"/>
    <mergeCell ref="D265:D268"/>
    <mergeCell ref="E265:E268"/>
    <mergeCell ref="E466:E469"/>
    <mergeCell ref="E462:E465"/>
    <mergeCell ref="B447:J447"/>
    <mergeCell ref="F450:H450"/>
    <mergeCell ref="B443:B446"/>
    <mergeCell ref="E450:E453"/>
    <mergeCell ref="E454:E457"/>
    <mergeCell ref="E423:E426"/>
    <mergeCell ref="B427:B430"/>
  </mergeCells>
  <phoneticPr fontId="13" type="noConversion"/>
  <printOptions horizontalCentered="1"/>
  <pageMargins left="0.75" right="0.75" top="0.75" bottom="0.75" header="0.5" footer="0.5"/>
  <pageSetup scale="90" orientation="landscape" blackAndWhite="1" r:id="rId1"/>
  <headerFooter alignWithMargins="0">
    <oddHeader>&amp;R&amp;"Arial,Bold"&amp;11BID DOCUMENT</oddHeader>
    <oddFooter>&amp;C&amp;8BID SHEET &amp;P OF &amp;N</oddFooter>
  </headerFooter>
  <rowBreaks count="30" manualBreakCount="30">
    <brk id="26" min="1" max="11" man="1"/>
    <brk id="48" min="1" max="11" man="1"/>
    <brk id="73" min="1" max="11" man="1"/>
    <brk id="97" min="1" max="11" man="1"/>
    <brk id="111" min="1" max="11" man="1"/>
    <brk id="160" min="1" max="11" man="1"/>
    <brk id="184" min="1" max="11" man="1"/>
    <brk id="208" min="1" max="11" man="1"/>
    <brk id="232" min="1" max="11" man="1"/>
    <brk id="256" min="1" max="11" man="1"/>
    <brk id="280" min="1" max="11" man="1"/>
    <brk id="296" min="1" max="11" man="1"/>
    <brk id="306" min="1" max="11" man="1"/>
    <brk id="327" min="1" max="11" man="1"/>
    <brk id="351" min="1" max="11" man="1"/>
    <brk id="375" min="1" max="11" man="1"/>
    <brk id="397" min="1" max="11" man="1"/>
    <brk id="418" min="1" max="11" man="1"/>
    <brk id="438" min="1" max="11" man="1"/>
    <brk id="448" min="1" max="11" man="1"/>
    <brk id="469" min="1" max="11" man="1"/>
    <brk id="489" min="1" max="11" man="1"/>
    <brk id="509" min="1" max="11" man="1"/>
    <brk id="533" min="1" max="11" man="1"/>
    <brk id="557" min="1" max="11" man="1"/>
    <brk id="577" min="1" max="11" man="1"/>
    <brk id="601" min="1" max="11" man="1"/>
    <brk id="652" min="1" max="11" man="1"/>
    <brk id="698" min="1" max="11" man="1"/>
    <brk id="720" min="1" max="11"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P5086"/>
  <sheetViews>
    <sheetView view="pageBreakPreview" zoomScale="85" zoomScaleNormal="70" zoomScaleSheetLayoutView="85" workbookViewId="0">
      <pane ySplit="9" topLeftCell="A157" activePane="bottomLeft" state="frozen"/>
      <selection pane="bottomLeft" activeCell="A12" sqref="A12"/>
    </sheetView>
  </sheetViews>
  <sheetFormatPr defaultColWidth="10.6640625" defaultRowHeight="13.2"/>
  <cols>
    <col min="1" max="1" width="10.33203125" customWidth="1"/>
    <col min="2" max="2" width="6.6640625" style="1" customWidth="1"/>
    <col min="3" max="3" width="11.33203125" style="1" customWidth="1"/>
    <col min="4" max="4" width="67.44140625" customWidth="1"/>
    <col min="5" max="5" width="8.6640625" style="1" customWidth="1"/>
    <col min="6" max="6" width="12.44140625" style="1" customWidth="1"/>
    <col min="7" max="7" width="12.6640625" style="1" customWidth="1"/>
    <col min="8" max="8" width="14.6640625" customWidth="1"/>
    <col min="9" max="9" width="12.6640625" customWidth="1"/>
    <col min="10" max="10" width="14.6640625" customWidth="1"/>
    <col min="11" max="11" width="12.6640625" customWidth="1"/>
    <col min="12" max="12" width="14.6640625" customWidth="1"/>
    <col min="13" max="13" width="12.6640625" customWidth="1"/>
    <col min="14" max="14" width="14.6640625" customWidth="1"/>
    <col min="15" max="15" width="12.6640625" customWidth="1"/>
    <col min="16" max="16" width="14.6640625" customWidth="1"/>
  </cols>
  <sheetData>
    <row r="1" spans="1:16" ht="21">
      <c r="B1" s="51" t="s">
        <v>1097</v>
      </c>
      <c r="C1" s="51"/>
      <c r="D1" s="51"/>
      <c r="E1" s="51"/>
      <c r="F1" s="51"/>
      <c r="G1" s="51"/>
      <c r="H1" s="51"/>
    </row>
    <row r="2" spans="1:16" ht="15.6">
      <c r="B2" s="26" t="s">
        <v>245</v>
      </c>
      <c r="C2" s="26"/>
      <c r="D2" s="149" t="str">
        <f>PROPER(Proj_Name) &amp; " From " &amp; PROPER(Limit_From) &amp;" To " &amp;PROPER(Limit_To)</f>
        <v>Sheldon Rd. From Jacintoport Blvd. To Market St.</v>
      </c>
      <c r="E2" s="149"/>
      <c r="F2" s="149"/>
      <c r="G2" s="149"/>
      <c r="H2" s="149"/>
      <c r="I2" s="149"/>
      <c r="J2" s="149"/>
      <c r="K2" s="149"/>
      <c r="L2" s="149"/>
      <c r="M2" s="149"/>
      <c r="N2" s="149"/>
    </row>
    <row r="3" spans="1:16" ht="15.6">
      <c r="B3" s="26" t="s">
        <v>807</v>
      </c>
      <c r="C3" s="26"/>
      <c r="D3" s="28">
        <f>APIN</f>
        <v>0</v>
      </c>
      <c r="E3" s="26"/>
      <c r="F3" s="26" t="s">
        <v>1099</v>
      </c>
      <c r="G3" s="26"/>
      <c r="J3" s="43" t="s">
        <v>1026</v>
      </c>
    </row>
    <row r="4" spans="1:16" ht="15.6">
      <c r="B4" s="26" t="s">
        <v>808</v>
      </c>
      <c r="C4" s="26"/>
      <c r="D4" s="28" t="str">
        <f>JobNo</f>
        <v>1811-010-01</v>
      </c>
      <c r="E4" s="26"/>
      <c r="F4" s="26" t="s">
        <v>1100</v>
      </c>
      <c r="G4" s="26"/>
      <c r="H4" s="43" t="s">
        <v>1026</v>
      </c>
    </row>
    <row r="5" spans="1:16" ht="15.6">
      <c r="B5" s="26" t="s">
        <v>1098</v>
      </c>
      <c r="C5" s="26"/>
      <c r="D5" s="26" t="str">
        <f>Consultant</f>
        <v xml:space="preserve">CobbFendley </v>
      </c>
      <c r="E5" s="26"/>
      <c r="F5" s="26"/>
      <c r="G5" s="26"/>
    </row>
    <row r="6" spans="1:16" ht="16.2" thickBot="1">
      <c r="B6" s="26"/>
      <c r="C6" s="26"/>
      <c r="D6" s="26"/>
      <c r="E6" s="26"/>
      <c r="F6" s="26"/>
      <c r="G6" s="26"/>
    </row>
    <row r="7" spans="1:16" ht="20.100000000000001" customHeight="1">
      <c r="B7" s="26"/>
      <c r="C7" s="26"/>
      <c r="D7" s="26"/>
      <c r="E7" s="26"/>
      <c r="F7" s="26"/>
      <c r="G7" s="416" t="s">
        <v>1095</v>
      </c>
      <c r="H7" s="417"/>
      <c r="I7" s="416" t="s">
        <v>34</v>
      </c>
      <c r="J7" s="417"/>
      <c r="K7" s="416" t="s">
        <v>34</v>
      </c>
      <c r="L7" s="417"/>
      <c r="M7" s="416" t="s">
        <v>34</v>
      </c>
      <c r="N7" s="417"/>
      <c r="O7" s="416" t="s">
        <v>264</v>
      </c>
      <c r="P7" s="417"/>
    </row>
    <row r="8" spans="1:16" ht="20.100000000000001" customHeight="1" thickBot="1">
      <c r="G8" s="34" t="s">
        <v>1096</v>
      </c>
      <c r="H8" s="159">
        <f ca="1" xml:space="preserve"> SUMIF($B:$B,"Subtotal Section"&amp;"*",H:H)</f>
        <v>0</v>
      </c>
      <c r="I8" s="34" t="s">
        <v>1096</v>
      </c>
      <c r="J8" s="159">
        <f ca="1" xml:space="preserve"> SUMIF($B:$B,"Subtotal Section"&amp;"*",J:J)</f>
        <v>0</v>
      </c>
      <c r="K8" s="34" t="s">
        <v>1096</v>
      </c>
      <c r="L8" s="159">
        <f ca="1" xml:space="preserve"> SUMIF($B:$B,"Subtotal Section"&amp;"*",L:L)</f>
        <v>0</v>
      </c>
      <c r="M8" s="34" t="s">
        <v>1096</v>
      </c>
      <c r="N8" s="159">
        <f ca="1" xml:space="preserve"> SUMIF($B:$B,"Subtotal Section"&amp;"*",N:N)</f>
        <v>0</v>
      </c>
      <c r="O8" s="34" t="s">
        <v>1096</v>
      </c>
      <c r="P8" s="159">
        <f ca="1" xml:space="preserve"> SUMIF($B:$B,"Subtotal Section"&amp;"*",P:P)</f>
        <v>0</v>
      </c>
    </row>
    <row r="9" spans="1:16" ht="39.6">
      <c r="B9" s="44" t="s">
        <v>435</v>
      </c>
      <c r="C9" s="45" t="s">
        <v>434</v>
      </c>
      <c r="D9" s="46" t="s">
        <v>1093</v>
      </c>
      <c r="E9" s="46" t="s">
        <v>431</v>
      </c>
      <c r="F9" s="47" t="s">
        <v>432</v>
      </c>
      <c r="G9" s="48" t="s">
        <v>104</v>
      </c>
      <c r="H9" s="49" t="s">
        <v>433</v>
      </c>
      <c r="I9" s="32" t="s">
        <v>104</v>
      </c>
      <c r="J9" s="33" t="s">
        <v>433</v>
      </c>
      <c r="K9" s="32" t="s">
        <v>104</v>
      </c>
      <c r="L9" s="33" t="s">
        <v>433</v>
      </c>
      <c r="M9" s="32" t="s">
        <v>104</v>
      </c>
      <c r="N9" s="33" t="s">
        <v>433</v>
      </c>
      <c r="O9" s="32" t="s">
        <v>104</v>
      </c>
      <c r="P9" s="33" t="s">
        <v>433</v>
      </c>
    </row>
    <row r="10" spans="1:16" ht="20.100000000000001" customHeight="1">
      <c r="A10" s="141">
        <v>1</v>
      </c>
      <c r="B10" s="152" t="str">
        <f t="shared" ref="B10:B115" si="0">TRIM(INDEX(Est_Sec, A10, 1))</f>
        <v>SECTION 1 - SITE PREPARATION AND EARTHWORK</v>
      </c>
      <c r="C10" s="155"/>
      <c r="D10" s="155"/>
      <c r="E10" s="155"/>
      <c r="F10" s="156"/>
      <c r="G10" s="157"/>
      <c r="H10" s="158"/>
      <c r="I10" s="157"/>
      <c r="J10" s="158"/>
      <c r="K10" s="157"/>
      <c r="L10" s="158"/>
      <c r="M10" s="157"/>
      <c r="N10" s="158"/>
      <c r="O10" s="157"/>
      <c r="P10" s="158"/>
    </row>
    <row r="11" spans="1:16" ht="26.4">
      <c r="A11" s="141">
        <f ca="1">MAX($A$10:OFFSET(A11,-1,0))+1</f>
        <v>2</v>
      </c>
      <c r="B11" s="151" t="str">
        <f t="shared" ca="1" si="0"/>
        <v>1</v>
      </c>
      <c r="C11" s="140" t="str">
        <f t="shared" ref="C11:C20" ca="1" si="1">TRIM(INDEX(Est_Sec, A11, 2))</f>
        <v>DWG</v>
      </c>
      <c r="D11" s="109" t="str">
        <f t="shared" ref="D11:D20" ca="1" si="2">TRIM(INDEX(Est_Sec, A11, 3))</f>
        <v>Provide and Install Project Sign, Complete In Place As Required by the Drawings and Specifications</v>
      </c>
      <c r="E11" s="107" t="str">
        <f t="shared" ref="E11:E20" ca="1" si="3">TRIM(INDEX(Est_Sec, A11, 4))</f>
        <v>EA</v>
      </c>
      <c r="F11" s="153">
        <f t="shared" ref="F11:F20" ca="1" si="4">INDEX(Est_Sec, A11, 5)</f>
        <v>2</v>
      </c>
      <c r="G11" s="154">
        <f t="shared" ref="G11:G20" ca="1" si="5">INDEX(Est_Sec, A11, 6)</f>
        <v>1200</v>
      </c>
      <c r="H11" s="59">
        <f t="shared" ref="H11:H20" ca="1" si="6">$F11*G11</f>
        <v>2400</v>
      </c>
      <c r="I11" s="154"/>
      <c r="J11" s="59">
        <f t="shared" ref="J11:J20" ca="1" si="7">$F11*I11</f>
        <v>0</v>
      </c>
      <c r="K11" s="154"/>
      <c r="L11" s="59">
        <f t="shared" ref="L11:L20" ca="1" si="8">$F11*K11</f>
        <v>0</v>
      </c>
      <c r="M11" s="154"/>
      <c r="N11" s="59">
        <f t="shared" ref="N11:N20" ca="1" si="9">$F11*M11</f>
        <v>0</v>
      </c>
      <c r="O11" s="154"/>
      <c r="P11" s="59">
        <f t="shared" ref="P11:P20" ca="1" si="10">$F11*O11</f>
        <v>0</v>
      </c>
    </row>
    <row r="12" spans="1:16">
      <c r="A12" s="141">
        <f ca="1">MAX($A$10:OFFSET(A12,-1,0))+1</f>
        <v>3</v>
      </c>
      <c r="B12" s="151" t="str">
        <f t="shared" ca="1" si="0"/>
        <v>1</v>
      </c>
      <c r="C12" s="52" t="str">
        <f t="shared" ca="1" si="1"/>
        <v>102</v>
      </c>
      <c r="D12" s="54" t="str">
        <f t="shared" ca="1" si="2"/>
        <v>Clearing and Grubbing of Road R.O.W.</v>
      </c>
      <c r="E12" s="11" t="str">
        <f t="shared" ca="1" si="3"/>
        <v>STA</v>
      </c>
      <c r="F12" s="41">
        <f t="shared" ca="1" si="4"/>
        <v>100</v>
      </c>
      <c r="G12" s="35">
        <f t="shared" ca="1" si="5"/>
        <v>2500</v>
      </c>
      <c r="H12" s="59">
        <f t="shared" ca="1" si="6"/>
        <v>250000</v>
      </c>
      <c r="I12" s="35"/>
      <c r="J12" s="59">
        <f t="shared" ca="1" si="7"/>
        <v>0</v>
      </c>
      <c r="K12" s="35"/>
      <c r="L12" s="59">
        <f t="shared" ca="1" si="8"/>
        <v>0</v>
      </c>
      <c r="M12" s="35"/>
      <c r="N12" s="59">
        <f t="shared" ca="1" si="9"/>
        <v>0</v>
      </c>
      <c r="O12" s="35"/>
      <c r="P12" s="59">
        <f t="shared" ca="1" si="10"/>
        <v>0</v>
      </c>
    </row>
    <row r="13" spans="1:16" ht="26.4">
      <c r="A13" s="141">
        <f ca="1">MAX($A$10:OFFSET(A13,-1,0))+1</f>
        <v>4</v>
      </c>
      <c r="B13" s="151" t="str">
        <f ca="1">TRIM(INDEX(Est_Sec, A13, 1))</f>
        <v>2</v>
      </c>
      <c r="C13" s="52" t="str">
        <f ca="1">TRIM(INDEX(Est_Sec, A13, 2))</f>
        <v>104</v>
      </c>
      <c r="D13" s="54" t="str">
        <f ca="1">TRIM(INDEX(Est_Sec, A13, 3))</f>
        <v>Remove and Dispose of Existing Concrete Pavement with or without Concrete Curbs including Driveways and Sidewalks</v>
      </c>
      <c r="E13" s="11" t="str">
        <f ca="1">TRIM(INDEX(Est_Sec, A13, 4))</f>
        <v>SY</v>
      </c>
      <c r="F13" s="41">
        <f ca="1">INDEX(Est_Sec, A13, 5)</f>
        <v>35000</v>
      </c>
      <c r="G13" s="35">
        <f ca="1">INDEX(Est_Sec, A13, 6)</f>
        <v>10</v>
      </c>
      <c r="H13" s="59">
        <f ca="1">$F13*G13</f>
        <v>350000</v>
      </c>
      <c r="I13" s="35"/>
      <c r="J13" s="59">
        <f ca="1">$F13*I13</f>
        <v>0</v>
      </c>
      <c r="K13" s="35"/>
      <c r="L13" s="59">
        <f ca="1">$F13*K13</f>
        <v>0</v>
      </c>
      <c r="M13" s="35"/>
      <c r="N13" s="59">
        <f ca="1">$F13*M13</f>
        <v>0</v>
      </c>
      <c r="O13" s="35"/>
      <c r="P13" s="59">
        <f ca="1">$F13*O13</f>
        <v>0</v>
      </c>
    </row>
    <row r="14" spans="1:16">
      <c r="A14" s="141">
        <f ca="1">MAX($A$10:OFFSET(A14,-1,0))+1</f>
        <v>5</v>
      </c>
      <c r="B14" s="151" t="str">
        <f ca="1">TRIM(INDEX(Est_Sec, A14, 1))</f>
        <v>3</v>
      </c>
      <c r="C14" s="52" t="str">
        <f ca="1">TRIM(INDEX(Est_Sec, A14, 2))</f>
        <v>110</v>
      </c>
      <c r="D14" s="54" t="str">
        <f ca="1">TRIM(INDEX(Est_Sec, A14, 3))</f>
        <v>Roadway Excavation (Including 3" Stripping)</v>
      </c>
      <c r="E14" s="11" t="str">
        <f ca="1">TRIM(INDEX(Est_Sec, A14, 4))</f>
        <v>CY</v>
      </c>
      <c r="F14" s="41">
        <f ca="1">INDEX(Est_Sec, A14, 5)</f>
        <v>2000</v>
      </c>
      <c r="G14" s="35">
        <f ca="1">INDEX(Est_Sec, A14, 6)</f>
        <v>12</v>
      </c>
      <c r="H14" s="59">
        <f ca="1">$F14*G14</f>
        <v>24000</v>
      </c>
      <c r="I14" s="35"/>
      <c r="J14" s="59">
        <f ca="1">$F14*I14</f>
        <v>0</v>
      </c>
      <c r="K14" s="35"/>
      <c r="L14" s="59">
        <f ca="1">$F14*K14</f>
        <v>0</v>
      </c>
      <c r="M14" s="35"/>
      <c r="N14" s="59">
        <f ca="1">$F14*M14</f>
        <v>0</v>
      </c>
      <c r="O14" s="35"/>
      <c r="P14" s="59">
        <f ca="1">$F14*O14</f>
        <v>0</v>
      </c>
    </row>
    <row r="15" spans="1:16">
      <c r="A15" s="141">
        <f ca="1">MAX($A$10:OFFSET(A15,-1,0))+1</f>
        <v>6</v>
      </c>
      <c r="B15" s="151" t="str">
        <f ca="1">TRIM(INDEX(Est_Sec, A15, 1))</f>
        <v>4</v>
      </c>
      <c r="C15" s="52" t="str">
        <f ca="1">TRIM(INDEX(Est_Sec, A15, 2))</f>
        <v>465</v>
      </c>
      <c r="D15" s="54" t="str">
        <f ca="1">TRIM(INDEX(Est_Sec, A15, 3))</f>
        <v>Remove and Dispose of Concrete or Metal Pipe (All Sizes, All Depths)</v>
      </c>
      <c r="E15" s="11" t="str">
        <f ca="1">TRIM(INDEX(Est_Sec, A15, 4))</f>
        <v>LF</v>
      </c>
      <c r="F15" s="41">
        <f ca="1">INDEX(Est_Sec, A15, 5)</f>
        <v>500</v>
      </c>
      <c r="G15" s="35">
        <f ca="1">INDEX(Est_Sec, A15, 6)</f>
        <v>13</v>
      </c>
      <c r="H15" s="59">
        <f ca="1">$F15*G15</f>
        <v>6500</v>
      </c>
      <c r="I15" s="35"/>
      <c r="J15" s="59">
        <f ca="1">$F15*I15</f>
        <v>0</v>
      </c>
      <c r="K15" s="35"/>
      <c r="L15" s="59">
        <f ca="1">$F15*K15</f>
        <v>0</v>
      </c>
      <c r="M15" s="35"/>
      <c r="N15" s="59">
        <f ca="1">$F15*M15</f>
        <v>0</v>
      </c>
      <c r="O15" s="35"/>
      <c r="P15" s="59">
        <f ca="1">$F15*O15</f>
        <v>0</v>
      </c>
    </row>
    <row r="16" spans="1:16">
      <c r="A16" s="141">
        <f ca="1">MAX($A$10:OFFSET(A16,-1,0))+1</f>
        <v>7</v>
      </c>
      <c r="B16" s="151" t="str">
        <f ca="1">TRIM(INDEX(Est_Sec, A16, 1))</f>
        <v>5</v>
      </c>
      <c r="C16" s="52" t="str">
        <f ca="1">TRIM(INDEX(Est_Sec, A16, 2))</f>
        <v>495</v>
      </c>
      <c r="D16" s="54" t="str">
        <f ca="1">TRIM(INDEX(Est_Sec, A16, 3))</f>
        <v>Remove Old Structures, Inlets, Manholes, etc.</v>
      </c>
      <c r="E16" s="11" t="str">
        <f ca="1">TRIM(INDEX(Est_Sec, A16, 4))</f>
        <v>EA</v>
      </c>
      <c r="F16" s="41">
        <f ca="1">INDEX(Est_Sec, A16, 5)</f>
        <v>10</v>
      </c>
      <c r="G16" s="35">
        <f ca="1">INDEX(Est_Sec, A16, 6)</f>
        <v>500</v>
      </c>
      <c r="H16" s="59">
        <f ca="1">$F16*G16</f>
        <v>5000</v>
      </c>
      <c r="I16" s="35"/>
      <c r="J16" s="59">
        <f ca="1">$F16*I16</f>
        <v>0</v>
      </c>
      <c r="K16" s="35"/>
      <c r="L16" s="59">
        <f ca="1">$F16*K16</f>
        <v>0</v>
      </c>
      <c r="M16" s="35"/>
      <c r="N16" s="59">
        <f ca="1">$F16*M16</f>
        <v>0</v>
      </c>
      <c r="O16" s="35"/>
      <c r="P16" s="59">
        <f ca="1">$F16*O16</f>
        <v>0</v>
      </c>
    </row>
    <row r="17" spans="1:16">
      <c r="A17" s="141">
        <f ca="1">MAX($A$10:OFFSET(A17,-1,0))+1</f>
        <v>8</v>
      </c>
      <c r="B17" s="151" t="str">
        <f t="shared" ca="1" si="0"/>
        <v>6</v>
      </c>
      <c r="C17" s="52" t="str">
        <f t="shared" ca="1" si="1"/>
        <v>495</v>
      </c>
      <c r="D17" s="54" t="str">
        <f t="shared" ca="1" si="2"/>
        <v>Remove Old Structures, Exisitng bridge approach Slab (10" Min)</v>
      </c>
      <c r="E17" s="11" t="str">
        <f t="shared" ca="1" si="3"/>
        <v>EA</v>
      </c>
      <c r="F17" s="41">
        <f t="shared" ca="1" si="4"/>
        <v>2</v>
      </c>
      <c r="G17" s="35">
        <f t="shared" ca="1" si="5"/>
        <v>1000</v>
      </c>
      <c r="H17" s="59">
        <f t="shared" ca="1" si="6"/>
        <v>2000</v>
      </c>
      <c r="I17" s="35"/>
      <c r="J17" s="59">
        <f t="shared" ca="1" si="7"/>
        <v>0</v>
      </c>
      <c r="K17" s="35"/>
      <c r="L17" s="59">
        <f t="shared" ca="1" si="8"/>
        <v>0</v>
      </c>
      <c r="M17" s="35"/>
      <c r="N17" s="59">
        <f t="shared" ca="1" si="9"/>
        <v>0</v>
      </c>
      <c r="O17" s="35"/>
      <c r="P17" s="59">
        <f t="shared" ca="1" si="10"/>
        <v>0</v>
      </c>
    </row>
    <row r="18" spans="1:16">
      <c r="A18" s="141">
        <f ca="1">MAX($A$10:OFFSET(A18,-1,0))+1</f>
        <v>9</v>
      </c>
      <c r="B18" s="151" t="str">
        <f t="shared" ca="1" si="0"/>
        <v>7</v>
      </c>
      <c r="C18" s="52" t="str">
        <f t="shared" ca="1" si="1"/>
        <v>495</v>
      </c>
      <c r="D18" s="54" t="str">
        <f t="shared" ca="1" si="2"/>
        <v>Remove Old Structures, Wingwall</v>
      </c>
      <c r="E18" s="11" t="str">
        <f t="shared" ca="1" si="3"/>
        <v>EA</v>
      </c>
      <c r="F18" s="41">
        <f t="shared" ca="1" si="4"/>
        <v>4</v>
      </c>
      <c r="G18" s="35">
        <f t="shared" ca="1" si="5"/>
        <v>1000</v>
      </c>
      <c r="H18" s="59">
        <f t="shared" ca="1" si="6"/>
        <v>4000</v>
      </c>
      <c r="I18" s="35"/>
      <c r="J18" s="59">
        <f t="shared" ca="1" si="7"/>
        <v>0</v>
      </c>
      <c r="K18" s="35"/>
      <c r="L18" s="59">
        <f t="shared" ca="1" si="8"/>
        <v>0</v>
      </c>
      <c r="M18" s="35"/>
      <c r="N18" s="59">
        <f t="shared" ca="1" si="9"/>
        <v>0</v>
      </c>
      <c r="O18" s="35"/>
      <c r="P18" s="59">
        <f t="shared" ca="1" si="10"/>
        <v>0</v>
      </c>
    </row>
    <row r="19" spans="1:16" ht="20.100000000000001" customHeight="1">
      <c r="A19" s="141">
        <f ca="1">MAX($A$10:OFFSET(A19,-1,0))+1</f>
        <v>10</v>
      </c>
      <c r="B19" s="151" t="str">
        <f t="shared" ca="1" si="0"/>
        <v>8</v>
      </c>
      <c r="C19" s="52" t="str">
        <f t="shared" ca="1" si="1"/>
        <v>495</v>
      </c>
      <c r="D19" s="54" t="str">
        <f t="shared" ca="1" si="2"/>
        <v>Remove Old Structures, Abutment</v>
      </c>
      <c r="E19" s="11" t="str">
        <f t="shared" ca="1" si="3"/>
        <v>EA</v>
      </c>
      <c r="F19" s="41">
        <f t="shared" ca="1" si="4"/>
        <v>0</v>
      </c>
      <c r="G19" s="35">
        <f t="shared" ca="1" si="5"/>
        <v>1500</v>
      </c>
      <c r="H19" s="59">
        <f t="shared" ca="1" si="6"/>
        <v>0</v>
      </c>
      <c r="I19" s="35"/>
      <c r="J19" s="59">
        <f t="shared" ca="1" si="7"/>
        <v>0</v>
      </c>
      <c r="K19" s="35"/>
      <c r="L19" s="59">
        <f t="shared" ca="1" si="8"/>
        <v>0</v>
      </c>
      <c r="M19" s="35"/>
      <c r="N19" s="59">
        <f t="shared" ca="1" si="9"/>
        <v>0</v>
      </c>
      <c r="O19" s="35"/>
      <c r="P19" s="59">
        <f t="shared" ca="1" si="10"/>
        <v>0</v>
      </c>
    </row>
    <row r="20" spans="1:16">
      <c r="A20" s="141">
        <f ca="1">MAX($A$10:OFFSET(A20,-1,0))+1</f>
        <v>11</v>
      </c>
      <c r="B20" s="151" t="str">
        <f t="shared" ca="1" si="0"/>
        <v>9</v>
      </c>
      <c r="C20" s="52" t="str">
        <f t="shared" ca="1" si="1"/>
        <v>495</v>
      </c>
      <c r="D20" s="54" t="str">
        <f t="shared" ca="1" si="2"/>
        <v>Remove Old Structures, Bent</v>
      </c>
      <c r="E20" s="11" t="str">
        <f t="shared" ca="1" si="3"/>
        <v>EA</v>
      </c>
      <c r="F20" s="41">
        <f t="shared" ca="1" si="4"/>
        <v>0</v>
      </c>
      <c r="G20" s="35">
        <f t="shared" ca="1" si="5"/>
        <v>1000</v>
      </c>
      <c r="H20" s="59">
        <f t="shared" ca="1" si="6"/>
        <v>0</v>
      </c>
      <c r="I20" s="35"/>
      <c r="J20" s="59">
        <f t="shared" ca="1" si="7"/>
        <v>0</v>
      </c>
      <c r="K20" s="35"/>
      <c r="L20" s="59">
        <f t="shared" ca="1" si="8"/>
        <v>0</v>
      </c>
      <c r="M20" s="35"/>
      <c r="N20" s="59">
        <f t="shared" ca="1" si="9"/>
        <v>0</v>
      </c>
      <c r="O20" s="35"/>
      <c r="P20" s="59">
        <f t="shared" ca="1" si="10"/>
        <v>0</v>
      </c>
    </row>
    <row r="21" spans="1:16" ht="20.100000000000001" customHeight="1">
      <c r="A21" s="141">
        <f ca="1">MAX($A$10:OFFSET(A21,-1,0))+1</f>
        <v>12</v>
      </c>
      <c r="B21" s="421" t="str">
        <f t="shared" ca="1" si="0"/>
        <v>10</v>
      </c>
      <c r="C21" s="422"/>
      <c r="D21" s="422"/>
      <c r="E21" s="422"/>
      <c r="F21" s="423"/>
      <c r="G21" s="35"/>
      <c r="H21" s="60">
        <f ca="1">SUM(OFFSET(H10,1,0):OFFSET(H21,-1,0))</f>
        <v>643900</v>
      </c>
      <c r="I21" s="35"/>
      <c r="J21" s="60">
        <f ca="1">SUM(OFFSET(J10,1,0):OFFSET(J21,-1,0))</f>
        <v>0</v>
      </c>
      <c r="K21" s="35"/>
      <c r="L21" s="60">
        <f ca="1">SUM(OFFSET(L10,1,0):OFFSET(L21,-1,0))</f>
        <v>0</v>
      </c>
      <c r="M21" s="35"/>
      <c r="N21" s="60">
        <f ca="1">SUM(OFFSET(N10,1,0):OFFSET(N21,-1,0))</f>
        <v>0</v>
      </c>
      <c r="O21" s="35"/>
      <c r="P21" s="60">
        <f ca="1">SUM(OFFSET(P10,1,0):OFFSET(P21,-1,0))</f>
        <v>0</v>
      </c>
    </row>
    <row r="22" spans="1:16" ht="20.100000000000001" customHeight="1">
      <c r="A22" s="141">
        <f ca="1">MAX($A$10:OFFSET(A22,-1,0))+1</f>
        <v>13</v>
      </c>
      <c r="B22" s="152" t="str">
        <f t="shared" ca="1" si="0"/>
        <v>11</v>
      </c>
      <c r="C22" s="150"/>
      <c r="D22" s="150"/>
      <c r="E22" s="150"/>
      <c r="F22" s="40"/>
      <c r="G22" s="42"/>
      <c r="H22" s="40"/>
      <c r="I22" s="37"/>
      <c r="J22" s="38"/>
      <c r="K22" s="37"/>
      <c r="L22" s="38"/>
      <c r="M22" s="37"/>
      <c r="N22" s="38"/>
      <c r="O22" s="37"/>
      <c r="P22" s="38"/>
    </row>
    <row r="23" spans="1:16" ht="26.4">
      <c r="A23" s="141">
        <f ca="1">MAX($A$10:OFFSET(A23,-1,0))+1</f>
        <v>14</v>
      </c>
      <c r="B23" s="151" t="str">
        <f t="shared" ca="1" si="0"/>
        <v>12</v>
      </c>
      <c r="C23" s="52" t="str">
        <f t="shared" ref="C23:C36" ca="1" si="11">TRIM(INDEX(Est_Sec, A23, 2))</f>
        <v>500</v>
      </c>
      <c r="D23" s="54" t="str">
        <f t="shared" ref="D23:D36" ca="1" si="12">TRIM(INDEX(Est_Sec, A23, 3))</f>
        <v>Remove and Relocate or Dispose of Traffic Signs, Mail Boxes and Roadway Signs</v>
      </c>
      <c r="E23" s="11" t="str">
        <f t="shared" ref="E23:E36" ca="1" si="13">TRIM(INDEX(Est_Sec, A23, 4))</f>
        <v>EA</v>
      </c>
      <c r="F23" s="41">
        <f t="shared" ref="F23:F36" ca="1" si="14">INDEX(Est_Sec, A23, 5)</f>
        <v>0</v>
      </c>
      <c r="G23" s="35">
        <f t="shared" ref="G23:G36" ca="1" si="15">INDEX(Est_Sec, A23, 6)</f>
        <v>125</v>
      </c>
      <c r="H23" s="59">
        <f t="shared" ref="H23:H36" ca="1" si="16">$F23*G23</f>
        <v>0</v>
      </c>
      <c r="I23" s="35"/>
      <c r="J23" s="59">
        <f t="shared" ref="J23:J36" ca="1" si="17">$F23*I23</f>
        <v>0</v>
      </c>
      <c r="K23" s="35"/>
      <c r="L23" s="59">
        <f t="shared" ref="L23:L36" ca="1" si="18">$F23*K23</f>
        <v>0</v>
      </c>
      <c r="M23" s="35"/>
      <c r="N23" s="59">
        <f t="shared" ref="N23:N36" ca="1" si="19">$F23*M23</f>
        <v>0</v>
      </c>
      <c r="O23" s="35"/>
      <c r="P23" s="59">
        <f t="shared" ref="P23:P36" ca="1" si="20">$F23*O23</f>
        <v>0</v>
      </c>
    </row>
    <row r="24" spans="1:16" ht="26.4">
      <c r="A24" s="141">
        <f ca="1">MAX($A$10:OFFSET(A24,-1,0))+1</f>
        <v>15</v>
      </c>
      <c r="B24" s="151" t="str">
        <f t="shared" ca="1" si="0"/>
        <v>13</v>
      </c>
      <c r="C24" s="52" t="str">
        <f t="shared" ca="1" si="11"/>
        <v>540</v>
      </c>
      <c r="D24" s="54" t="str">
        <f t="shared" ca="1" si="12"/>
        <v>Remove and Dispose of Existing Asphalt Surface and Base Course (All Depths) Including Driveways</v>
      </c>
      <c r="E24" s="11" t="str">
        <f t="shared" ca="1" si="13"/>
        <v>SY</v>
      </c>
      <c r="F24" s="41">
        <f t="shared" ca="1" si="14"/>
        <v>2500</v>
      </c>
      <c r="G24" s="35">
        <f t="shared" ca="1" si="15"/>
        <v>4</v>
      </c>
      <c r="H24" s="59">
        <f t="shared" ca="1" si="16"/>
        <v>10000</v>
      </c>
      <c r="I24" s="35"/>
      <c r="J24" s="59">
        <f t="shared" ca="1" si="17"/>
        <v>0</v>
      </c>
      <c r="K24" s="35"/>
      <c r="L24" s="59">
        <f t="shared" ca="1" si="18"/>
        <v>0</v>
      </c>
      <c r="M24" s="35"/>
      <c r="N24" s="59">
        <f t="shared" ca="1" si="19"/>
        <v>0</v>
      </c>
      <c r="O24" s="35"/>
      <c r="P24" s="59">
        <f t="shared" ca="1" si="20"/>
        <v>0</v>
      </c>
    </row>
    <row r="25" spans="1:16" ht="26.4">
      <c r="A25" s="141">
        <f ca="1">MAX($A$10:OFFSET(A25,-1,0))+1</f>
        <v>16</v>
      </c>
      <c r="B25" s="151" t="str">
        <f t="shared" ca="1" si="0"/>
        <v>14</v>
      </c>
      <c r="C25" s="52" t="str">
        <f t="shared" ca="1" si="11"/>
        <v>550</v>
      </c>
      <c r="D25" s="54" t="str">
        <f t="shared" ca="1" si="12"/>
        <v>Remove and Relocate or Dispose of Existing Fence Including Gates, As Required by the Drawings and Specifications</v>
      </c>
      <c r="E25" s="11" t="str">
        <f t="shared" ca="1" si="13"/>
        <v>LF</v>
      </c>
      <c r="F25" s="41">
        <f t="shared" ca="1" si="14"/>
        <v>1000</v>
      </c>
      <c r="G25" s="35">
        <f t="shared" ca="1" si="15"/>
        <v>15</v>
      </c>
      <c r="H25" s="59">
        <f t="shared" ca="1" si="16"/>
        <v>15000</v>
      </c>
      <c r="I25" s="35"/>
      <c r="J25" s="59">
        <f t="shared" ca="1" si="17"/>
        <v>0</v>
      </c>
      <c r="K25" s="35"/>
      <c r="L25" s="59">
        <f t="shared" ca="1" si="18"/>
        <v>0</v>
      </c>
      <c r="M25" s="35"/>
      <c r="N25" s="59">
        <f t="shared" ca="1" si="19"/>
        <v>0</v>
      </c>
      <c r="O25" s="35"/>
      <c r="P25" s="59">
        <f t="shared" ca="1" si="20"/>
        <v>0</v>
      </c>
    </row>
    <row r="26" spans="1:16">
      <c r="A26" s="141">
        <f ca="1">MAX($A$10:OFFSET(A26,-1,0))+1</f>
        <v>17</v>
      </c>
      <c r="B26" s="151" t="str">
        <f t="shared" ca="1" si="0"/>
        <v>15</v>
      </c>
      <c r="C26" s="52" t="str">
        <f t="shared" ca="1" si="11"/>
        <v>561</v>
      </c>
      <c r="D26" s="54" t="str">
        <f t="shared" ca="1" si="12"/>
        <v>Videotaping of the Project Site</v>
      </c>
      <c r="E26" s="11" t="str">
        <f t="shared" ca="1" si="13"/>
        <v>LS</v>
      </c>
      <c r="F26" s="41">
        <f t="shared" ca="1" si="14"/>
        <v>1</v>
      </c>
      <c r="G26" s="35">
        <f t="shared" ca="1" si="15"/>
        <v>2500</v>
      </c>
      <c r="H26" s="59">
        <f t="shared" ca="1" si="16"/>
        <v>2500</v>
      </c>
      <c r="I26" s="35"/>
      <c r="J26" s="59">
        <f t="shared" ca="1" si="17"/>
        <v>0</v>
      </c>
      <c r="K26" s="35"/>
      <c r="L26" s="59">
        <f t="shared" ca="1" si="18"/>
        <v>0</v>
      </c>
      <c r="M26" s="35"/>
      <c r="N26" s="59">
        <f t="shared" ca="1" si="19"/>
        <v>0</v>
      </c>
      <c r="O26" s="35"/>
      <c r="P26" s="59">
        <f t="shared" ca="1" si="20"/>
        <v>0</v>
      </c>
    </row>
    <row r="27" spans="1:16">
      <c r="A27" s="141">
        <f ca="1">MAX($A$10:OFFSET(A27,-1,0))+1</f>
        <v>18</v>
      </c>
      <c r="B27" s="151" t="str">
        <f t="shared" ca="1" si="0"/>
        <v>SUBTOTAL SECTION 1 - SITE PREPARATION AND EARTHWORK (Bid Items 1 - 15):</v>
      </c>
      <c r="C27" s="52" t="str">
        <f t="shared" ca="1" si="11"/>
        <v/>
      </c>
      <c r="D27" s="54" t="str">
        <f t="shared" ca="1" si="12"/>
        <v/>
      </c>
      <c r="E27" s="11" t="str">
        <f t="shared" ca="1" si="13"/>
        <v/>
      </c>
      <c r="F27" s="41">
        <f t="shared" ca="1" si="14"/>
        <v>0</v>
      </c>
      <c r="G27" s="35">
        <f t="shared" ca="1" si="15"/>
        <v>0</v>
      </c>
      <c r="H27" s="59">
        <f t="shared" ca="1" si="16"/>
        <v>0</v>
      </c>
      <c r="I27" s="35"/>
      <c r="J27" s="59">
        <f t="shared" ca="1" si="17"/>
        <v>0</v>
      </c>
      <c r="K27" s="35"/>
      <c r="L27" s="59">
        <f t="shared" ca="1" si="18"/>
        <v>0</v>
      </c>
      <c r="M27" s="35"/>
      <c r="N27" s="59">
        <f t="shared" ca="1" si="19"/>
        <v>0</v>
      </c>
      <c r="O27" s="35"/>
      <c r="P27" s="59">
        <f t="shared" ca="1" si="20"/>
        <v>0</v>
      </c>
    </row>
    <row r="28" spans="1:16">
      <c r="A28" s="141">
        <f ca="1">MAX($A$10:OFFSET(A28,-1,0))+1</f>
        <v>19</v>
      </c>
      <c r="B28" s="151" t="str">
        <f t="shared" ca="1" si="0"/>
        <v>SECTION 2 - PAVING</v>
      </c>
      <c r="C28" s="52" t="str">
        <f t="shared" ca="1" si="11"/>
        <v/>
      </c>
      <c r="D28" s="54" t="str">
        <f t="shared" ca="1" si="12"/>
        <v/>
      </c>
      <c r="E28" s="11" t="str">
        <f t="shared" ca="1" si="13"/>
        <v/>
      </c>
      <c r="F28" s="41">
        <f t="shared" ca="1" si="14"/>
        <v>0</v>
      </c>
      <c r="G28" s="35">
        <f t="shared" ca="1" si="15"/>
        <v>0</v>
      </c>
      <c r="H28" s="59">
        <f t="shared" ca="1" si="16"/>
        <v>0</v>
      </c>
      <c r="I28" s="35"/>
      <c r="J28" s="59">
        <f t="shared" ca="1" si="17"/>
        <v>0</v>
      </c>
      <c r="K28" s="35"/>
      <c r="L28" s="59">
        <f t="shared" ca="1" si="18"/>
        <v>0</v>
      </c>
      <c r="M28" s="35"/>
      <c r="N28" s="59">
        <f t="shared" ca="1" si="19"/>
        <v>0</v>
      </c>
      <c r="O28" s="35"/>
      <c r="P28" s="59">
        <f t="shared" ca="1" si="20"/>
        <v>0</v>
      </c>
    </row>
    <row r="29" spans="1:16">
      <c r="A29" s="141">
        <f ca="1">MAX($A$10:OFFSET(A29,-1,0))+1</f>
        <v>20</v>
      </c>
      <c r="B29" s="151" t="str">
        <f t="shared" ca="1" si="0"/>
        <v>16</v>
      </c>
      <c r="C29" s="52" t="str">
        <f t="shared" ca="1" si="11"/>
        <v>220</v>
      </c>
      <c r="D29" s="54" t="str">
        <f t="shared" ca="1" si="12"/>
        <v>Lime Stabilized Subgrade (6" Thick)</v>
      </c>
      <c r="E29" s="11" t="str">
        <f t="shared" ca="1" si="13"/>
        <v>SY</v>
      </c>
      <c r="F29" s="41">
        <f t="shared" ca="1" si="14"/>
        <v>72241</v>
      </c>
      <c r="G29" s="35">
        <f t="shared" ca="1" si="15"/>
        <v>5</v>
      </c>
      <c r="H29" s="59">
        <f t="shared" ca="1" si="16"/>
        <v>361205</v>
      </c>
      <c r="I29" s="35"/>
      <c r="J29" s="59">
        <f t="shared" ca="1" si="17"/>
        <v>0</v>
      </c>
      <c r="K29" s="35"/>
      <c r="L29" s="59">
        <f t="shared" ca="1" si="18"/>
        <v>0</v>
      </c>
      <c r="M29" s="35"/>
      <c r="N29" s="59">
        <f t="shared" ca="1" si="19"/>
        <v>0</v>
      </c>
      <c r="O29" s="35"/>
      <c r="P29" s="59">
        <f t="shared" ca="1" si="20"/>
        <v>0</v>
      </c>
    </row>
    <row r="30" spans="1:16">
      <c r="A30" s="141">
        <f ca="1">MAX($A$10:OFFSET(A30,-1,0))+1</f>
        <v>21</v>
      </c>
      <c r="B30" s="151" t="str">
        <f t="shared" ca="1" si="0"/>
        <v>17</v>
      </c>
      <c r="C30" s="52" t="str">
        <f t="shared" ca="1" si="11"/>
        <v>220</v>
      </c>
      <c r="D30" s="54" t="str">
        <f t="shared" ca="1" si="12"/>
        <v>Cement Stabilized Sand Base (6" Depth)</v>
      </c>
      <c r="E30" s="11" t="str">
        <f t="shared" ca="1" si="13"/>
        <v>CY</v>
      </c>
      <c r="F30" s="41">
        <f t="shared" ca="1" si="14"/>
        <v>11613</v>
      </c>
      <c r="G30" s="35">
        <f t="shared" ca="1" si="15"/>
        <v>36</v>
      </c>
      <c r="H30" s="59">
        <f t="shared" ca="1" si="16"/>
        <v>418068</v>
      </c>
      <c r="I30" s="35"/>
      <c r="J30" s="59">
        <f t="shared" ca="1" si="17"/>
        <v>0</v>
      </c>
      <c r="K30" s="35"/>
      <c r="L30" s="59">
        <f t="shared" ca="1" si="18"/>
        <v>0</v>
      </c>
      <c r="M30" s="35"/>
      <c r="N30" s="59">
        <f t="shared" ca="1" si="19"/>
        <v>0</v>
      </c>
      <c r="O30" s="35"/>
      <c r="P30" s="59">
        <f t="shared" ca="1" si="20"/>
        <v>0</v>
      </c>
    </row>
    <row r="31" spans="1:16">
      <c r="A31" s="141">
        <f ca="1">MAX($A$10:OFFSET(A31,-1,0))+1</f>
        <v>22</v>
      </c>
      <c r="B31" s="151" t="str">
        <f t="shared" ca="1" si="0"/>
        <v>18</v>
      </c>
      <c r="C31" s="52" t="str">
        <f t="shared" ca="1" si="11"/>
        <v>221</v>
      </c>
      <c r="D31" s="54" t="str">
        <f t="shared" ca="1" si="12"/>
        <v>Type A, Hydrated Lime (Estimated at 6% by Dry Weight)</v>
      </c>
      <c r="E31" s="11" t="str">
        <f t="shared" ca="1" si="13"/>
        <v>TON</v>
      </c>
      <c r="F31" s="41">
        <f t="shared" ca="1" si="14"/>
        <v>1072.7788499999999</v>
      </c>
      <c r="G31" s="35">
        <f t="shared" ca="1" si="15"/>
        <v>170</v>
      </c>
      <c r="H31" s="59">
        <f t="shared" ca="1" si="16"/>
        <v>182372.40449999998</v>
      </c>
      <c r="I31" s="35"/>
      <c r="J31" s="59">
        <f t="shared" ca="1" si="17"/>
        <v>0</v>
      </c>
      <c r="K31" s="35"/>
      <c r="L31" s="59">
        <f t="shared" ca="1" si="18"/>
        <v>0</v>
      </c>
      <c r="M31" s="35"/>
      <c r="N31" s="59">
        <f t="shared" ca="1" si="19"/>
        <v>0</v>
      </c>
      <c r="O31" s="35"/>
      <c r="P31" s="59">
        <f t="shared" ca="1" si="20"/>
        <v>0</v>
      </c>
    </row>
    <row r="32" spans="1:16">
      <c r="A32" s="141">
        <f ca="1">MAX($A$10:OFFSET(A32,-1,0))+1</f>
        <v>23</v>
      </c>
      <c r="B32" s="151" t="str">
        <f t="shared" ca="1" si="0"/>
        <v>19</v>
      </c>
      <c r="C32" s="52" t="str">
        <f t="shared" ca="1" si="11"/>
        <v>360</v>
      </c>
      <c r="D32" s="54" t="str">
        <f t="shared" ca="1" si="12"/>
        <v>1" Black Base</v>
      </c>
      <c r="E32" s="11" t="str">
        <f t="shared" ca="1" si="13"/>
        <v>TON</v>
      </c>
      <c r="F32" s="41">
        <f t="shared" ca="1" si="14"/>
        <v>3832</v>
      </c>
      <c r="G32" s="35">
        <f t="shared" ca="1" si="15"/>
        <v>90</v>
      </c>
      <c r="H32" s="59">
        <f t="shared" ca="1" si="16"/>
        <v>344880</v>
      </c>
      <c r="I32" s="35"/>
      <c r="J32" s="59">
        <f t="shared" ca="1" si="17"/>
        <v>0</v>
      </c>
      <c r="K32" s="35"/>
      <c r="L32" s="59">
        <f t="shared" ca="1" si="18"/>
        <v>0</v>
      </c>
      <c r="M32" s="35"/>
      <c r="N32" s="59">
        <f t="shared" ca="1" si="19"/>
        <v>0</v>
      </c>
      <c r="O32" s="35"/>
      <c r="P32" s="59">
        <f t="shared" ca="1" si="20"/>
        <v>0</v>
      </c>
    </row>
    <row r="33" spans="1:16">
      <c r="A33" s="141">
        <f ca="1">MAX($A$10:OFFSET(A33,-1,0))+1</f>
        <v>24</v>
      </c>
      <c r="B33" s="151" t="str">
        <f ca="1">TRIM(INDEX(Est_Sec, A33, 1))</f>
        <v>20</v>
      </c>
      <c r="C33" s="52" t="str">
        <f ca="1">TRIM(INDEX(Est_Sec, A33, 2))</f>
        <v>360</v>
      </c>
      <c r="D33" s="54" t="str">
        <f ca="1">TRIM(INDEX(Est_Sec, A33, 3))</f>
        <v>Continously Reinforced Concrete Pavement (12" Thick)</v>
      </c>
      <c r="E33" s="11" t="str">
        <f ca="1">TRIM(INDEX(Est_Sec, A33, 4))</f>
        <v>SY</v>
      </c>
      <c r="F33" s="41">
        <f ca="1">INDEX(Est_Sec, A33, 5)</f>
        <v>67311</v>
      </c>
      <c r="G33" s="35">
        <f ca="1">INDEX(Est_Sec, A33, 6)</f>
        <v>65</v>
      </c>
      <c r="H33" s="59">
        <f ca="1">$F33*G33</f>
        <v>4375215</v>
      </c>
      <c r="I33" s="35"/>
      <c r="J33" s="59">
        <f ca="1">$F33*I33</f>
        <v>0</v>
      </c>
      <c r="K33" s="35"/>
      <c r="L33" s="59">
        <f ca="1">$F33*K33</f>
        <v>0</v>
      </c>
      <c r="M33" s="35"/>
      <c r="N33" s="59">
        <f ca="1">$F33*M33</f>
        <v>0</v>
      </c>
      <c r="O33" s="35"/>
      <c r="P33" s="59">
        <f ca="1">$F33*O33</f>
        <v>0</v>
      </c>
    </row>
    <row r="34" spans="1:16">
      <c r="A34" s="141">
        <f ca="1">MAX($A$10:OFFSET(A34,-1,0))+1</f>
        <v>25</v>
      </c>
      <c r="B34" s="151" t="str">
        <f ca="1">TRIM(INDEX(Est_Sec, A34, 1))</f>
        <v>21</v>
      </c>
      <c r="C34" s="52" t="str">
        <f ca="1">TRIM(INDEX(Est_Sec, A34, 2))</f>
        <v>360</v>
      </c>
      <c r="D34" s="54" t="str">
        <f ca="1">TRIM(INDEX(Est_Sec, A34, 3))</f>
        <v>Reinforced Concrete Pavement for Driveways Fast Track (10" Thick)</v>
      </c>
      <c r="E34" s="11" t="str">
        <f ca="1">TRIM(INDEX(Est_Sec, A34, 4))</f>
        <v>SY</v>
      </c>
      <c r="F34" s="41">
        <f ca="1">INDEX(Est_Sec, A34, 5)</f>
        <v>4301</v>
      </c>
      <c r="G34" s="35">
        <f ca="1">INDEX(Est_Sec, A34, 6)</f>
        <v>75</v>
      </c>
      <c r="H34" s="59">
        <f ca="1">$F34*G34</f>
        <v>322575</v>
      </c>
      <c r="I34" s="35"/>
      <c r="J34" s="59">
        <f ca="1">$F34*I34</f>
        <v>0</v>
      </c>
      <c r="K34" s="35"/>
      <c r="L34" s="59">
        <f ca="1">$F34*K34</f>
        <v>0</v>
      </c>
      <c r="M34" s="35"/>
      <c r="N34" s="59">
        <f ca="1">$F34*M34</f>
        <v>0</v>
      </c>
      <c r="O34" s="35"/>
      <c r="P34" s="59">
        <f ca="1">$F34*O34</f>
        <v>0</v>
      </c>
    </row>
    <row r="35" spans="1:16">
      <c r="A35" s="141">
        <f ca="1">MAX($A$10:OFFSET(A35,-1,0))+1</f>
        <v>26</v>
      </c>
      <c r="B35" s="151" t="str">
        <f t="shared" ca="1" si="0"/>
        <v>22</v>
      </c>
      <c r="C35" s="52" t="str">
        <f t="shared" ca="1" si="11"/>
        <v>360</v>
      </c>
      <c r="D35" s="54" t="str">
        <f t="shared" ca="1" si="12"/>
        <v>Reinforced Concrete Pavement Intersection (12" Thick) (High Early Strength)</v>
      </c>
      <c r="E35" s="11" t="str">
        <f t="shared" ca="1" si="13"/>
        <v>SY</v>
      </c>
      <c r="F35" s="41">
        <f t="shared" ca="1" si="14"/>
        <v>2366</v>
      </c>
      <c r="G35" s="35">
        <f t="shared" ca="1" si="15"/>
        <v>85</v>
      </c>
      <c r="H35" s="59">
        <f t="shared" ca="1" si="16"/>
        <v>201110</v>
      </c>
      <c r="I35" s="35"/>
      <c r="J35" s="59">
        <f t="shared" ca="1" si="17"/>
        <v>0</v>
      </c>
      <c r="K35" s="35"/>
      <c r="L35" s="59">
        <f t="shared" ca="1" si="18"/>
        <v>0</v>
      </c>
      <c r="M35" s="35"/>
      <c r="N35" s="59">
        <f t="shared" ca="1" si="19"/>
        <v>0</v>
      </c>
      <c r="O35" s="35"/>
      <c r="P35" s="59">
        <f t="shared" ca="1" si="20"/>
        <v>0</v>
      </c>
    </row>
    <row r="36" spans="1:16">
      <c r="A36" s="141">
        <f ca="1">MAX($A$10:OFFSET(A36,-1,0))+1</f>
        <v>27</v>
      </c>
      <c r="B36" s="151" t="str">
        <f t="shared" ca="1" si="0"/>
        <v>23</v>
      </c>
      <c r="C36" s="52" t="str">
        <f t="shared" ca="1" si="11"/>
        <v>516</v>
      </c>
      <c r="D36" s="54" t="str">
        <f t="shared" ca="1" si="12"/>
        <v>Flex Beam Guard Rail</v>
      </c>
      <c r="E36" s="11" t="str">
        <f t="shared" ca="1" si="13"/>
        <v>LF</v>
      </c>
      <c r="F36" s="41">
        <f t="shared" ca="1" si="14"/>
        <v>0</v>
      </c>
      <c r="G36" s="35">
        <f t="shared" ca="1" si="15"/>
        <v>100</v>
      </c>
      <c r="H36" s="59">
        <f t="shared" ca="1" si="16"/>
        <v>0</v>
      </c>
      <c r="I36" s="35"/>
      <c r="J36" s="59">
        <f t="shared" ca="1" si="17"/>
        <v>0</v>
      </c>
      <c r="K36" s="35"/>
      <c r="L36" s="59">
        <f t="shared" ca="1" si="18"/>
        <v>0</v>
      </c>
      <c r="M36" s="35"/>
      <c r="N36" s="59">
        <f t="shared" ca="1" si="19"/>
        <v>0</v>
      </c>
      <c r="O36" s="35"/>
      <c r="P36" s="59">
        <f t="shared" ca="1" si="20"/>
        <v>0</v>
      </c>
    </row>
    <row r="37" spans="1:16">
      <c r="A37" s="141">
        <f ca="1">MAX($A$10:OFFSET(A37,-1,0))+1</f>
        <v>28</v>
      </c>
      <c r="B37" s="151" t="str">
        <f ca="1">TRIM(INDEX(Est_Sec, A37, 1))</f>
        <v>24</v>
      </c>
      <c r="C37" s="52" t="str">
        <f ca="1">TRIM(INDEX(Est_Sec, A37, 2))</f>
        <v>516</v>
      </c>
      <c r="D37" s="54" t="str">
        <f ca="1">TRIM(INDEX(Est_Sec, A37, 3))</f>
        <v>Flex Beam Guard Rail Terminal Section</v>
      </c>
      <c r="E37" s="11" t="str">
        <f ca="1">TRIM(INDEX(Est_Sec, A37, 4))</f>
        <v>EA</v>
      </c>
      <c r="F37" s="41">
        <f ca="1">INDEX(Est_Sec, A37, 5)</f>
        <v>0</v>
      </c>
      <c r="G37" s="35">
        <f ca="1">INDEX(Est_Sec, A37, 6)</f>
        <v>2000</v>
      </c>
      <c r="H37" s="59">
        <f ca="1">$F37*G37</f>
        <v>0</v>
      </c>
      <c r="I37" s="35"/>
      <c r="J37" s="59">
        <f ca="1">$F37*I37</f>
        <v>0</v>
      </c>
      <c r="K37" s="35"/>
      <c r="L37" s="59">
        <f ca="1">$F37*K37</f>
        <v>0</v>
      </c>
      <c r="M37" s="35"/>
      <c r="N37" s="59">
        <f ca="1">$F37*M37</f>
        <v>0</v>
      </c>
      <c r="O37" s="35"/>
      <c r="P37" s="59">
        <f ca="1">$F37*O37</f>
        <v>0</v>
      </c>
    </row>
    <row r="38" spans="1:16" ht="20.100000000000001" customHeight="1">
      <c r="A38" s="141">
        <f ca="1">MAX($A$10:OFFSET(A38,-1,0))+1</f>
        <v>29</v>
      </c>
      <c r="B38" s="421" t="str">
        <f t="shared" ca="1" si="0"/>
        <v>25</v>
      </c>
      <c r="C38" s="422"/>
      <c r="D38" s="422"/>
      <c r="E38" s="422"/>
      <c r="F38" s="423"/>
      <c r="G38" s="35"/>
      <c r="H38" s="60">
        <f ca="1">SUM(OFFSET(H22,1,0):OFFSET(H38,-1,0))</f>
        <v>6232925.4045000002</v>
      </c>
      <c r="I38" s="35"/>
      <c r="J38" s="60">
        <f ca="1">SUM(OFFSET(J22,1,0):OFFSET(J38,-1,0))</f>
        <v>0</v>
      </c>
      <c r="K38" s="35"/>
      <c r="L38" s="60">
        <f ca="1">SUM(OFFSET(L22,1,0):OFFSET(L38,-1,0))</f>
        <v>0</v>
      </c>
      <c r="M38" s="35"/>
      <c r="N38" s="60">
        <f ca="1">SUM(OFFSET(N22,1,0):OFFSET(N38,-1,0))</f>
        <v>0</v>
      </c>
      <c r="O38" s="35"/>
      <c r="P38" s="60">
        <f ca="1">SUM(OFFSET(P22,1,0):OFFSET(P38,-1,0))</f>
        <v>0</v>
      </c>
    </row>
    <row r="39" spans="1:16" ht="20.100000000000001" customHeight="1">
      <c r="A39" s="141">
        <f ca="1">MAX($A$10:OFFSET(A39,-1,0))+1</f>
        <v>30</v>
      </c>
      <c r="B39" s="152" t="str">
        <f t="shared" ca="1" si="0"/>
        <v>26</v>
      </c>
      <c r="C39" s="150"/>
      <c r="D39" s="150"/>
      <c r="E39" s="150"/>
      <c r="F39" s="40"/>
      <c r="G39" s="42"/>
      <c r="H39" s="40"/>
      <c r="I39" s="42"/>
      <c r="J39" s="40"/>
      <c r="K39" s="42"/>
      <c r="L39" s="40"/>
      <c r="M39" s="42"/>
      <c r="N39" s="40"/>
      <c r="O39" s="42"/>
      <c r="P39" s="40"/>
    </row>
    <row r="40" spans="1:16">
      <c r="A40" s="141">
        <f ca="1">MAX($A$10:OFFSET(A40,-1,0))+1</f>
        <v>31</v>
      </c>
      <c r="B40" s="151" t="str">
        <f t="shared" ca="1" si="0"/>
        <v>27</v>
      </c>
      <c r="C40" s="52" t="str">
        <f t="shared" ref="C40:C45" ca="1" si="21">TRIM(INDEX(Est_Sec, A40, 2))</f>
        <v>530</v>
      </c>
      <c r="D40" s="54" t="str">
        <f t="shared" ref="D40:D45" ca="1" si="22">TRIM(INDEX(Est_Sec, A40, 3))</f>
        <v>Concrete Wheelchair Ramps (TYPE 7)</v>
      </c>
      <c r="E40" s="11" t="str">
        <f t="shared" ref="E40:E45" ca="1" si="23">TRIM(INDEX(Est_Sec, A40, 4))</f>
        <v>EA</v>
      </c>
      <c r="F40" s="41">
        <f t="shared" ref="F40:F45" ca="1" si="24">INDEX(Est_Sec, A40, 5)</f>
        <v>8</v>
      </c>
      <c r="G40" s="35">
        <f t="shared" ref="G40:G45" ca="1" si="25">INDEX(Est_Sec, A40, 6)</f>
        <v>1100</v>
      </c>
      <c r="H40" s="59">
        <f t="shared" ref="H40:H45" ca="1" si="26">$F40*G40</f>
        <v>8800</v>
      </c>
      <c r="I40" s="35"/>
      <c r="J40" s="59">
        <f t="shared" ref="J40:J45" ca="1" si="27">$F40*I40</f>
        <v>0</v>
      </c>
      <c r="K40" s="35"/>
      <c r="L40" s="59">
        <f t="shared" ref="L40:L45" ca="1" si="28">$F40*K40</f>
        <v>0</v>
      </c>
      <c r="M40" s="35"/>
      <c r="N40" s="59">
        <f t="shared" ref="N40:N45" ca="1" si="29">$F40*M40</f>
        <v>0</v>
      </c>
      <c r="O40" s="35"/>
      <c r="P40" s="59">
        <f t="shared" ref="P40:P45" ca="1" si="30">$F40*O40</f>
        <v>0</v>
      </c>
    </row>
    <row r="41" spans="1:16">
      <c r="A41" s="141">
        <f ca="1">MAX($A$10:OFFSET(A41,-1,0))+1</f>
        <v>32</v>
      </c>
      <c r="B41" s="151" t="str">
        <f t="shared" ca="1" si="0"/>
        <v>28</v>
      </c>
      <c r="C41" s="52" t="str">
        <f t="shared" ca="1" si="21"/>
        <v>530</v>
      </c>
      <c r="D41" s="54" t="str">
        <f t="shared" ca="1" si="22"/>
        <v>Concrete Wheelchair Ramps (TYPE 9)</v>
      </c>
      <c r="E41" s="11" t="str">
        <f t="shared" ca="1" si="23"/>
        <v>EA</v>
      </c>
      <c r="F41" s="41">
        <f t="shared" ca="1" si="24"/>
        <v>0</v>
      </c>
      <c r="G41" s="35">
        <f t="shared" ca="1" si="25"/>
        <v>1100</v>
      </c>
      <c r="H41" s="59">
        <f t="shared" ca="1" si="26"/>
        <v>0</v>
      </c>
      <c r="I41" s="35"/>
      <c r="J41" s="59">
        <f t="shared" ca="1" si="27"/>
        <v>0</v>
      </c>
      <c r="K41" s="35"/>
      <c r="L41" s="59">
        <f t="shared" ca="1" si="28"/>
        <v>0</v>
      </c>
      <c r="M41" s="35"/>
      <c r="N41" s="59">
        <f t="shared" ca="1" si="29"/>
        <v>0</v>
      </c>
      <c r="O41" s="35"/>
      <c r="P41" s="59">
        <f t="shared" ca="1" si="30"/>
        <v>0</v>
      </c>
    </row>
    <row r="42" spans="1:16">
      <c r="A42" s="141">
        <f ca="1">MAX($A$10:OFFSET(A42,-1,0))+1</f>
        <v>33</v>
      </c>
      <c r="B42" s="151" t="str">
        <f t="shared" ca="1" si="0"/>
        <v>29</v>
      </c>
      <c r="C42" s="52" t="str">
        <f t="shared" ca="1" si="21"/>
        <v>535</v>
      </c>
      <c r="D42" s="54" t="str">
        <f t="shared" ca="1" si="22"/>
        <v>Concrete Median Pavement (6" Thick)</v>
      </c>
      <c r="E42" s="11" t="str">
        <f t="shared" ca="1" si="23"/>
        <v>SY</v>
      </c>
      <c r="F42" s="41">
        <f t="shared" ca="1" si="24"/>
        <v>24</v>
      </c>
      <c r="G42" s="35">
        <f t="shared" ca="1" si="25"/>
        <v>65</v>
      </c>
      <c r="H42" s="59">
        <f t="shared" ca="1" si="26"/>
        <v>1560</v>
      </c>
      <c r="I42" s="35"/>
      <c r="J42" s="59">
        <f t="shared" ca="1" si="27"/>
        <v>0</v>
      </c>
      <c r="K42" s="35"/>
      <c r="L42" s="59">
        <f t="shared" ca="1" si="28"/>
        <v>0</v>
      </c>
      <c r="M42" s="35"/>
      <c r="N42" s="59">
        <f t="shared" ca="1" si="29"/>
        <v>0</v>
      </c>
      <c r="O42" s="35"/>
      <c r="P42" s="59">
        <f t="shared" ca="1" si="30"/>
        <v>0</v>
      </c>
    </row>
    <row r="43" spans="1:16">
      <c r="A43" s="141">
        <f ca="1">MAX($A$10:OFFSET(A43,-1,0))+1</f>
        <v>34</v>
      </c>
      <c r="B43" s="151" t="str">
        <f t="shared" ca="1" si="0"/>
        <v>30</v>
      </c>
      <c r="C43" s="52" t="str">
        <f t="shared" ca="1" si="21"/>
        <v>536</v>
      </c>
      <c r="D43" s="54" t="str">
        <f t="shared" ca="1" si="22"/>
        <v>Coloring Concrete Median (Black)</v>
      </c>
      <c r="E43" s="11" t="str">
        <f t="shared" ca="1" si="23"/>
        <v>SY</v>
      </c>
      <c r="F43" s="41">
        <f t="shared" ca="1" si="24"/>
        <v>24</v>
      </c>
      <c r="G43" s="35">
        <f t="shared" ca="1" si="25"/>
        <v>10</v>
      </c>
      <c r="H43" s="59">
        <f t="shared" ca="1" si="26"/>
        <v>240</v>
      </c>
      <c r="I43" s="35"/>
      <c r="J43" s="59">
        <f t="shared" ca="1" si="27"/>
        <v>0</v>
      </c>
      <c r="K43" s="35"/>
      <c r="L43" s="59">
        <f t="shared" ca="1" si="28"/>
        <v>0</v>
      </c>
      <c r="M43" s="35"/>
      <c r="N43" s="59">
        <f t="shared" ca="1" si="29"/>
        <v>0</v>
      </c>
      <c r="O43" s="35"/>
      <c r="P43" s="59">
        <f t="shared" ca="1" si="30"/>
        <v>0</v>
      </c>
    </row>
    <row r="44" spans="1:16">
      <c r="A44" s="141">
        <f ca="1">MAX($A$10:OFFSET(A44,-1,0))+1</f>
        <v>35</v>
      </c>
      <c r="B44" s="151" t="str">
        <f t="shared" ca="1" si="0"/>
        <v>SUBTOTAL SECTION 2 - PAVING (Bid Items 16 - 30):</v>
      </c>
      <c r="C44" s="52" t="str">
        <f t="shared" ca="1" si="21"/>
        <v/>
      </c>
      <c r="D44" s="54" t="str">
        <f t="shared" ca="1" si="22"/>
        <v/>
      </c>
      <c r="E44" s="11" t="str">
        <f t="shared" ca="1" si="23"/>
        <v/>
      </c>
      <c r="F44" s="41">
        <f t="shared" ca="1" si="24"/>
        <v>0</v>
      </c>
      <c r="G44" s="35">
        <f t="shared" ca="1" si="25"/>
        <v>0</v>
      </c>
      <c r="H44" s="59">
        <f t="shared" ca="1" si="26"/>
        <v>0</v>
      </c>
      <c r="I44" s="35"/>
      <c r="J44" s="59">
        <f t="shared" ca="1" si="27"/>
        <v>0</v>
      </c>
      <c r="K44" s="35"/>
      <c r="L44" s="59">
        <f t="shared" ca="1" si="28"/>
        <v>0</v>
      </c>
      <c r="M44" s="35"/>
      <c r="N44" s="59">
        <f t="shared" ca="1" si="29"/>
        <v>0</v>
      </c>
      <c r="O44" s="35"/>
      <c r="P44" s="59">
        <f t="shared" ca="1" si="30"/>
        <v>0</v>
      </c>
    </row>
    <row r="45" spans="1:16">
      <c r="A45" s="141">
        <f ca="1">MAX($A$10:OFFSET(A45,-1,0))+1</f>
        <v>36</v>
      </c>
      <c r="B45" s="151" t="str">
        <f t="shared" ca="1" si="0"/>
        <v>SECTION 3 - BRIDGE</v>
      </c>
      <c r="C45" s="52" t="str">
        <f t="shared" ca="1" si="21"/>
        <v/>
      </c>
      <c r="D45" s="54" t="str">
        <f t="shared" ca="1" si="22"/>
        <v/>
      </c>
      <c r="E45" s="11" t="str">
        <f t="shared" ca="1" si="23"/>
        <v/>
      </c>
      <c r="F45" s="41">
        <f t="shared" ca="1" si="24"/>
        <v>0</v>
      </c>
      <c r="G45" s="35">
        <f t="shared" ca="1" si="25"/>
        <v>0</v>
      </c>
      <c r="H45" s="59">
        <f t="shared" ca="1" si="26"/>
        <v>0</v>
      </c>
      <c r="I45" s="35"/>
      <c r="J45" s="59">
        <f t="shared" ca="1" si="27"/>
        <v>0</v>
      </c>
      <c r="K45" s="35"/>
      <c r="L45" s="59">
        <f t="shared" ca="1" si="28"/>
        <v>0</v>
      </c>
      <c r="M45" s="35"/>
      <c r="N45" s="59">
        <f t="shared" ca="1" si="29"/>
        <v>0</v>
      </c>
      <c r="O45" s="35"/>
      <c r="P45" s="59">
        <f t="shared" ca="1" si="30"/>
        <v>0</v>
      </c>
    </row>
    <row r="46" spans="1:16">
      <c r="A46" s="141">
        <f ca="1">MAX($A$10:OFFSET(A46,-1,0))+1</f>
        <v>37</v>
      </c>
      <c r="B46" s="151" t="str">
        <f t="shared" ref="B46:B53" ca="1" si="31">TRIM(INDEX(Est_Sec, A46, 1))</f>
        <v>1</v>
      </c>
      <c r="C46" s="52" t="str">
        <f t="shared" ref="C46:C53" ca="1" si="32">TRIM(INDEX(Est_Sec, A46, 2))</f>
        <v>400 Series</v>
      </c>
      <c r="D46" s="54" t="str">
        <f t="shared" ref="D46:D53" ca="1" si="33">TRIM(INDEX(Est_Sec, A46, 3))</f>
        <v>BRIDGE</v>
      </c>
      <c r="E46" s="11" t="str">
        <f t="shared" ref="E46:E53" ca="1" si="34">TRIM(INDEX(Est_Sec, A46, 4))</f>
        <v>SF</v>
      </c>
      <c r="F46" s="41">
        <f t="shared" ref="F46:F53" ca="1" si="35">INDEX(Est_Sec, A46, 5)</f>
        <v>8750</v>
      </c>
      <c r="G46" s="35">
        <f t="shared" ref="G46:G53" ca="1" si="36">INDEX(Est_Sec, A46, 6)</f>
        <v>175</v>
      </c>
      <c r="H46" s="59">
        <f t="shared" ref="H46:H53" ca="1" si="37">$F46*G46</f>
        <v>1531250</v>
      </c>
      <c r="I46" s="35"/>
      <c r="J46" s="59">
        <f t="shared" ref="J46:J53" ca="1" si="38">$F46*I46</f>
        <v>0</v>
      </c>
      <c r="K46" s="35"/>
      <c r="L46" s="59">
        <f t="shared" ref="L46:L53" ca="1" si="39">$F46*K46</f>
        <v>0</v>
      </c>
      <c r="M46" s="35"/>
      <c r="N46" s="59">
        <f t="shared" ref="N46:N53" ca="1" si="40">$F46*M46</f>
        <v>0</v>
      </c>
      <c r="O46" s="35"/>
      <c r="P46" s="59">
        <f t="shared" ref="P46:P53" ca="1" si="41">$F46*O46</f>
        <v>0</v>
      </c>
    </row>
    <row r="47" spans="1:16">
      <c r="A47" s="141">
        <f ca="1">MAX($A$10:OFFSET(A47,-1,0))+1</f>
        <v>38</v>
      </c>
      <c r="B47" s="151" t="str">
        <f t="shared" ca="1" si="31"/>
        <v>2</v>
      </c>
      <c r="C47" s="52" t="str">
        <f t="shared" ca="1" si="32"/>
        <v>4113-6001</v>
      </c>
      <c r="D47" s="54" t="str">
        <f t="shared" ca="1" si="33"/>
        <v>Fender System (Barge Protection)</v>
      </c>
      <c r="E47" s="11" t="str">
        <f t="shared" ca="1" si="34"/>
        <v>EA</v>
      </c>
      <c r="F47" s="41">
        <f t="shared" ca="1" si="35"/>
        <v>4</v>
      </c>
      <c r="G47" s="35">
        <f t="shared" ca="1" si="36"/>
        <v>250000</v>
      </c>
      <c r="H47" s="59">
        <f t="shared" ca="1" si="37"/>
        <v>1000000</v>
      </c>
      <c r="I47" s="35"/>
      <c r="J47" s="59">
        <f t="shared" ca="1" si="38"/>
        <v>0</v>
      </c>
      <c r="K47" s="35"/>
      <c r="L47" s="59">
        <f t="shared" ca="1" si="39"/>
        <v>0</v>
      </c>
      <c r="M47" s="35"/>
      <c r="N47" s="59">
        <f t="shared" ca="1" si="40"/>
        <v>0</v>
      </c>
      <c r="O47" s="35"/>
      <c r="P47" s="59">
        <f t="shared" ca="1" si="41"/>
        <v>0</v>
      </c>
    </row>
    <row r="48" spans="1:16">
      <c r="A48" s="141">
        <f ca="1">MAX($A$10:OFFSET(A48,-1,0))+1</f>
        <v>39</v>
      </c>
      <c r="B48" s="151" t="str">
        <f t="shared" ca="1" si="31"/>
        <v>SUBTOTAL SECTION 3 - BRIDGE (Bid Items 1 - 2):</v>
      </c>
      <c r="C48" s="52" t="str">
        <f t="shared" ca="1" si="32"/>
        <v/>
      </c>
      <c r="D48" s="54" t="str">
        <f t="shared" ca="1" si="33"/>
        <v/>
      </c>
      <c r="E48" s="11" t="str">
        <f t="shared" ca="1" si="34"/>
        <v/>
      </c>
      <c r="F48" s="41">
        <f t="shared" ca="1" si="35"/>
        <v>0</v>
      </c>
      <c r="G48" s="35">
        <f t="shared" ca="1" si="36"/>
        <v>0</v>
      </c>
      <c r="H48" s="59">
        <f t="shared" ca="1" si="37"/>
        <v>0</v>
      </c>
      <c r="I48" s="35"/>
      <c r="J48" s="59">
        <f t="shared" ca="1" si="38"/>
        <v>0</v>
      </c>
      <c r="K48" s="35"/>
      <c r="L48" s="59">
        <f t="shared" ca="1" si="39"/>
        <v>0</v>
      </c>
      <c r="M48" s="35"/>
      <c r="N48" s="59">
        <f t="shared" ca="1" si="40"/>
        <v>0</v>
      </c>
      <c r="O48" s="35"/>
      <c r="P48" s="59">
        <f t="shared" ca="1" si="41"/>
        <v>0</v>
      </c>
    </row>
    <row r="49" spans="1:16">
      <c r="A49" s="141">
        <f ca="1">MAX($A$10:OFFSET(A49,-1,0))+1</f>
        <v>40</v>
      </c>
      <c r="B49" s="151" t="str">
        <f t="shared" ca="1" si="31"/>
        <v>SECTION 4 - RETAINING WALL</v>
      </c>
      <c r="C49" s="52" t="str">
        <f t="shared" ca="1" si="32"/>
        <v/>
      </c>
      <c r="D49" s="54" t="str">
        <f t="shared" ca="1" si="33"/>
        <v/>
      </c>
      <c r="E49" s="11" t="str">
        <f t="shared" ca="1" si="34"/>
        <v/>
      </c>
      <c r="F49" s="41">
        <f t="shared" ca="1" si="35"/>
        <v>0</v>
      </c>
      <c r="G49" s="35">
        <f t="shared" ca="1" si="36"/>
        <v>0</v>
      </c>
      <c r="H49" s="59">
        <f t="shared" ca="1" si="37"/>
        <v>0</v>
      </c>
      <c r="I49" s="35"/>
      <c r="J49" s="59">
        <f t="shared" ca="1" si="38"/>
        <v>0</v>
      </c>
      <c r="K49" s="35"/>
      <c r="L49" s="59">
        <f t="shared" ca="1" si="39"/>
        <v>0</v>
      </c>
      <c r="M49" s="35"/>
      <c r="N49" s="59">
        <f t="shared" ca="1" si="40"/>
        <v>0</v>
      </c>
      <c r="O49" s="35"/>
      <c r="P49" s="59">
        <f t="shared" ca="1" si="41"/>
        <v>0</v>
      </c>
    </row>
    <row r="50" spans="1:16">
      <c r="A50" s="141">
        <f ca="1">MAX($A$10:OFFSET(A50,-1,0))+1</f>
        <v>41</v>
      </c>
      <c r="B50" s="151" t="str">
        <f t="shared" ca="1" si="31"/>
        <v>3</v>
      </c>
      <c r="C50" s="52" t="str">
        <f t="shared" ca="1" si="32"/>
        <v>TxDOT 423</v>
      </c>
      <c r="D50" s="54" t="str">
        <f t="shared" ca="1" si="33"/>
        <v>Retaining Wall (MSE)</v>
      </c>
      <c r="E50" s="11" t="str">
        <f t="shared" ca="1" si="34"/>
        <v>SF</v>
      </c>
      <c r="F50" s="41">
        <f t="shared" ca="1" si="35"/>
        <v>9000</v>
      </c>
      <c r="G50" s="35">
        <f t="shared" ca="1" si="36"/>
        <v>50</v>
      </c>
      <c r="H50" s="59">
        <f t="shared" ca="1" si="37"/>
        <v>450000</v>
      </c>
      <c r="I50" s="35"/>
      <c r="J50" s="59">
        <f t="shared" ca="1" si="38"/>
        <v>0</v>
      </c>
      <c r="K50" s="35"/>
      <c r="L50" s="59">
        <f t="shared" ca="1" si="39"/>
        <v>0</v>
      </c>
      <c r="M50" s="35"/>
      <c r="N50" s="59">
        <f t="shared" ca="1" si="40"/>
        <v>0</v>
      </c>
      <c r="O50" s="35"/>
      <c r="P50" s="59">
        <f t="shared" ca="1" si="41"/>
        <v>0</v>
      </c>
    </row>
    <row r="51" spans="1:16">
      <c r="A51" s="141">
        <f ca="1">MAX($A$10:OFFSET(A51,-1,0))+1</f>
        <v>42</v>
      </c>
      <c r="B51" s="151" t="str">
        <f t="shared" ca="1" si="31"/>
        <v>SUBTOTAL SECTION 4 - RETAINING WALL (Bid Items 3 - 3):</v>
      </c>
      <c r="C51" s="52" t="str">
        <f t="shared" ca="1" si="32"/>
        <v/>
      </c>
      <c r="D51" s="54" t="str">
        <f t="shared" ca="1" si="33"/>
        <v/>
      </c>
      <c r="E51" s="11" t="str">
        <f t="shared" ca="1" si="34"/>
        <v/>
      </c>
      <c r="F51" s="41">
        <f t="shared" ca="1" si="35"/>
        <v>0</v>
      </c>
      <c r="G51" s="35">
        <f t="shared" ca="1" si="36"/>
        <v>0</v>
      </c>
      <c r="H51" s="59">
        <f t="shared" ca="1" si="37"/>
        <v>0</v>
      </c>
      <c r="I51" s="35"/>
      <c r="J51" s="59">
        <f t="shared" ca="1" si="38"/>
        <v>0</v>
      </c>
      <c r="K51" s="35"/>
      <c r="L51" s="59">
        <f t="shared" ca="1" si="39"/>
        <v>0</v>
      </c>
      <c r="M51" s="35"/>
      <c r="N51" s="59">
        <f t="shared" ca="1" si="40"/>
        <v>0</v>
      </c>
      <c r="O51" s="35"/>
      <c r="P51" s="59">
        <f t="shared" ca="1" si="41"/>
        <v>0</v>
      </c>
    </row>
    <row r="52" spans="1:16">
      <c r="A52" s="141">
        <f ca="1">MAX($A$10:OFFSET(A52,-1,0))+1</f>
        <v>43</v>
      </c>
      <c r="B52" s="151" t="str">
        <f t="shared" ca="1" si="31"/>
        <v>SECTION 5 - STORM SEWER</v>
      </c>
      <c r="C52" s="52" t="str">
        <f t="shared" ca="1" si="32"/>
        <v/>
      </c>
      <c r="D52" s="54" t="str">
        <f t="shared" ca="1" si="33"/>
        <v/>
      </c>
      <c r="E52" s="11" t="str">
        <f t="shared" ca="1" si="34"/>
        <v/>
      </c>
      <c r="F52" s="41">
        <f t="shared" ca="1" si="35"/>
        <v>0</v>
      </c>
      <c r="G52" s="35">
        <f t="shared" ca="1" si="36"/>
        <v>0</v>
      </c>
      <c r="H52" s="59">
        <f t="shared" ca="1" si="37"/>
        <v>0</v>
      </c>
      <c r="I52" s="35"/>
      <c r="J52" s="59">
        <f t="shared" ca="1" si="38"/>
        <v>0</v>
      </c>
      <c r="K52" s="35"/>
      <c r="L52" s="59">
        <f t="shared" ca="1" si="39"/>
        <v>0</v>
      </c>
      <c r="M52" s="35"/>
      <c r="N52" s="59">
        <f t="shared" ca="1" si="40"/>
        <v>0</v>
      </c>
      <c r="O52" s="35"/>
      <c r="P52" s="59">
        <f t="shared" ca="1" si="41"/>
        <v>0</v>
      </c>
    </row>
    <row r="53" spans="1:16">
      <c r="A53" s="141">
        <f ca="1">MAX($A$10:OFFSET(A53,-1,0))+1</f>
        <v>44</v>
      </c>
      <c r="B53" s="151" t="str">
        <f t="shared" ca="1" si="31"/>
        <v>4</v>
      </c>
      <c r="C53" s="52" t="str">
        <f t="shared" ca="1" si="32"/>
        <v>429</v>
      </c>
      <c r="D53" s="54" t="str">
        <f t="shared" ca="1" si="33"/>
        <v>Trench Safety System (Depth Varies)</v>
      </c>
      <c r="E53" s="11" t="str">
        <f t="shared" ca="1" si="34"/>
        <v>LF</v>
      </c>
      <c r="F53" s="41">
        <f t="shared" ca="1" si="35"/>
        <v>7500</v>
      </c>
      <c r="G53" s="35">
        <f t="shared" ca="1" si="36"/>
        <v>1</v>
      </c>
      <c r="H53" s="59">
        <f t="shared" ca="1" si="37"/>
        <v>7500</v>
      </c>
      <c r="I53" s="35"/>
      <c r="J53" s="59">
        <f t="shared" ca="1" si="38"/>
        <v>0</v>
      </c>
      <c r="K53" s="35"/>
      <c r="L53" s="59">
        <f t="shared" ca="1" si="39"/>
        <v>0</v>
      </c>
      <c r="M53" s="35"/>
      <c r="N53" s="59">
        <f t="shared" ca="1" si="40"/>
        <v>0</v>
      </c>
      <c r="O53" s="35"/>
      <c r="P53" s="59">
        <f t="shared" ca="1" si="41"/>
        <v>0</v>
      </c>
    </row>
    <row r="54" spans="1:16">
      <c r="A54" s="141">
        <f ca="1">MAX($A$10:OFFSET(A54,-1,0))+1</f>
        <v>45</v>
      </c>
      <c r="B54" s="151" t="str">
        <f ca="1">TRIM(INDEX(Est_Sec, A54, 1))</f>
        <v>5</v>
      </c>
      <c r="C54" s="52" t="str">
        <f ca="1">TRIM(INDEX(Est_Sec, A54, 2))</f>
        <v>460</v>
      </c>
      <c r="D54" s="54" t="str">
        <f ca="1">TRIM(INDEX(Est_Sec, A54, 3))</f>
        <v>Reinforced Concrete Pipe, C76, Class III, Rubber Gasket (24")</v>
      </c>
      <c r="E54" s="11" t="str">
        <f ca="1">TRIM(INDEX(Est_Sec, A54, 4))</f>
        <v>LF</v>
      </c>
      <c r="F54" s="41">
        <f ca="1">INDEX(Est_Sec, A54, 5)</f>
        <v>1386</v>
      </c>
      <c r="G54" s="35">
        <f ca="1">INDEX(Est_Sec, A54, 6)</f>
        <v>65</v>
      </c>
      <c r="H54" s="59">
        <f ca="1">$F54*G54</f>
        <v>90090</v>
      </c>
      <c r="I54" s="35"/>
      <c r="J54" s="59">
        <f ca="1">$F54*I54</f>
        <v>0</v>
      </c>
      <c r="K54" s="35"/>
      <c r="L54" s="59">
        <f ca="1">$F54*K54</f>
        <v>0</v>
      </c>
      <c r="M54" s="35"/>
      <c r="N54" s="59">
        <f ca="1">$F54*M54</f>
        <v>0</v>
      </c>
      <c r="O54" s="35"/>
      <c r="P54" s="59">
        <f ca="1">$F54*O54</f>
        <v>0</v>
      </c>
    </row>
    <row r="55" spans="1:16">
      <c r="A55" s="141">
        <f ca="1">MAX($A$10:OFFSET(A55,-1,0))+1</f>
        <v>46</v>
      </c>
      <c r="B55" s="151" t="str">
        <f t="shared" ref="B55:B63" ca="1" si="42">TRIM(INDEX(Est_Sec, A55, 1))</f>
        <v>6</v>
      </c>
      <c r="C55" s="52" t="str">
        <f t="shared" ref="C55:C63" ca="1" si="43">TRIM(INDEX(Est_Sec, A55, 2))</f>
        <v>460</v>
      </c>
      <c r="D55" s="54" t="str">
        <f t="shared" ref="D55:D63" ca="1" si="44">TRIM(INDEX(Est_Sec, A55, 3))</f>
        <v>Reinforced Concrete Pipe, C76, Class III, Rubber Gasket (48")</v>
      </c>
      <c r="E55" s="11" t="str">
        <f t="shared" ref="E55:E63" ca="1" si="45">TRIM(INDEX(Est_Sec, A55, 4))</f>
        <v>LF</v>
      </c>
      <c r="F55" s="41">
        <f t="shared" ref="F55:F63" ca="1" si="46">INDEX(Est_Sec, A55, 5)</f>
        <v>2550</v>
      </c>
      <c r="G55" s="35">
        <f t="shared" ref="G55:G63" ca="1" si="47">INDEX(Est_Sec, A55, 6)</f>
        <v>125</v>
      </c>
      <c r="H55" s="59">
        <f t="shared" ref="H55:H63" ca="1" si="48">$F55*G55</f>
        <v>318750</v>
      </c>
      <c r="I55" s="35"/>
      <c r="J55" s="59">
        <f t="shared" ref="J55:J63" ca="1" si="49">$F55*I55</f>
        <v>0</v>
      </c>
      <c r="K55" s="35"/>
      <c r="L55" s="59">
        <f t="shared" ref="L55:L63" ca="1" si="50">$F55*K55</f>
        <v>0</v>
      </c>
      <c r="M55" s="35"/>
      <c r="N55" s="59">
        <f t="shared" ref="N55:N63" ca="1" si="51">$F55*M55</f>
        <v>0</v>
      </c>
      <c r="O55" s="35"/>
      <c r="P55" s="59">
        <f t="shared" ref="P55:P63" ca="1" si="52">$F55*O55</f>
        <v>0</v>
      </c>
    </row>
    <row r="56" spans="1:16">
      <c r="A56" s="141">
        <f ca="1">MAX($A$10:OFFSET(A56,-1,0))+1</f>
        <v>47</v>
      </c>
      <c r="B56" s="151" t="str">
        <f t="shared" ca="1" si="42"/>
        <v>7</v>
      </c>
      <c r="C56" s="52" t="str">
        <f t="shared" ca="1" si="43"/>
        <v>460</v>
      </c>
      <c r="D56" s="54" t="str">
        <f t="shared" ca="1" si="44"/>
        <v>Reinforced Concrete Pipe, C76, Class III, Rubber Gasket (54")</v>
      </c>
      <c r="E56" s="11" t="str">
        <f t="shared" ca="1" si="45"/>
        <v>LF</v>
      </c>
      <c r="F56" s="41">
        <f t="shared" ca="1" si="46"/>
        <v>2550</v>
      </c>
      <c r="G56" s="35">
        <f t="shared" ca="1" si="47"/>
        <v>156</v>
      </c>
      <c r="H56" s="59">
        <f t="shared" ca="1" si="48"/>
        <v>397800</v>
      </c>
      <c r="I56" s="35"/>
      <c r="J56" s="59">
        <f t="shared" ca="1" si="49"/>
        <v>0</v>
      </c>
      <c r="K56" s="35"/>
      <c r="L56" s="59">
        <f t="shared" ca="1" si="50"/>
        <v>0</v>
      </c>
      <c r="M56" s="35"/>
      <c r="N56" s="59">
        <f t="shared" ca="1" si="51"/>
        <v>0</v>
      </c>
      <c r="O56" s="35"/>
      <c r="P56" s="59">
        <f t="shared" ca="1" si="52"/>
        <v>0</v>
      </c>
    </row>
    <row r="57" spans="1:16">
      <c r="A57" s="141">
        <f ca="1">MAX($A$10:OFFSET(A57,-1,0))+1</f>
        <v>48</v>
      </c>
      <c r="B57" s="151" t="str">
        <f t="shared" ca="1" si="42"/>
        <v>8</v>
      </c>
      <c r="C57" s="52" t="str">
        <f t="shared" ca="1" si="43"/>
        <v>460</v>
      </c>
      <c r="D57" s="54" t="str">
        <f t="shared" ca="1" si="44"/>
        <v>Reinforced Concrete Pipe, C76, Class III, Rubber Gasket (60")</v>
      </c>
      <c r="E57" s="11" t="str">
        <f t="shared" ca="1" si="45"/>
        <v>LF</v>
      </c>
      <c r="F57" s="41">
        <f t="shared" ca="1" si="46"/>
        <v>2550</v>
      </c>
      <c r="G57" s="35">
        <f t="shared" ca="1" si="47"/>
        <v>190</v>
      </c>
      <c r="H57" s="59">
        <f t="shared" ca="1" si="48"/>
        <v>484500</v>
      </c>
      <c r="I57" s="35"/>
      <c r="J57" s="59">
        <f t="shared" ca="1" si="49"/>
        <v>0</v>
      </c>
      <c r="K57" s="35"/>
      <c r="L57" s="59">
        <f t="shared" ca="1" si="50"/>
        <v>0</v>
      </c>
      <c r="M57" s="35"/>
      <c r="N57" s="59">
        <f t="shared" ca="1" si="51"/>
        <v>0</v>
      </c>
      <c r="O57" s="35"/>
      <c r="P57" s="59">
        <f t="shared" ca="1" si="52"/>
        <v>0</v>
      </c>
    </row>
    <row r="58" spans="1:16">
      <c r="A58" s="141">
        <f ca="1">MAX($A$10:OFFSET(A58,-1,0))+1</f>
        <v>49</v>
      </c>
      <c r="B58" s="151" t="str">
        <f t="shared" ca="1" si="42"/>
        <v>9</v>
      </c>
      <c r="C58" s="52" t="str">
        <f t="shared" ca="1" si="43"/>
        <v>471</v>
      </c>
      <c r="D58" s="54" t="str">
        <f t="shared" ca="1" si="44"/>
        <v>Precast Concrete Manhole (Depth Varies)</v>
      </c>
      <c r="E58" s="11" t="str">
        <f t="shared" ca="1" si="45"/>
        <v>EA</v>
      </c>
      <c r="F58" s="41">
        <f t="shared" ca="1" si="46"/>
        <v>21</v>
      </c>
      <c r="G58" s="35">
        <f t="shared" ca="1" si="47"/>
        <v>4500</v>
      </c>
      <c r="H58" s="59">
        <f t="shared" ca="1" si="48"/>
        <v>94500</v>
      </c>
      <c r="I58" s="35"/>
      <c r="J58" s="59">
        <f t="shared" ca="1" si="49"/>
        <v>0</v>
      </c>
      <c r="K58" s="35"/>
      <c r="L58" s="59">
        <f t="shared" ca="1" si="50"/>
        <v>0</v>
      </c>
      <c r="M58" s="35"/>
      <c r="N58" s="59">
        <f t="shared" ca="1" si="51"/>
        <v>0</v>
      </c>
      <c r="O58" s="35"/>
      <c r="P58" s="59">
        <f t="shared" ca="1" si="52"/>
        <v>0</v>
      </c>
    </row>
    <row r="59" spans="1:16">
      <c r="A59" s="141">
        <f ca="1">MAX($A$10:OFFSET(A59,-1,0))+1</f>
        <v>50</v>
      </c>
      <c r="B59" s="151" t="str">
        <f t="shared" ca="1" si="42"/>
        <v>10</v>
      </c>
      <c r="C59" s="52" t="str">
        <f t="shared" ca="1" si="43"/>
        <v>471</v>
      </c>
      <c r="D59" s="54" t="str">
        <f t="shared" ca="1" si="44"/>
        <v>Precast Concrete Junction Boxes</v>
      </c>
      <c r="E59" s="11" t="str">
        <f t="shared" ca="1" si="45"/>
        <v>EA</v>
      </c>
      <c r="F59" s="41">
        <f t="shared" ca="1" si="46"/>
        <v>2</v>
      </c>
      <c r="G59" s="35">
        <f t="shared" ca="1" si="47"/>
        <v>2500</v>
      </c>
      <c r="H59" s="59">
        <f t="shared" ca="1" si="48"/>
        <v>5000</v>
      </c>
      <c r="I59" s="35"/>
      <c r="J59" s="59">
        <f t="shared" ca="1" si="49"/>
        <v>0</v>
      </c>
      <c r="K59" s="35"/>
      <c r="L59" s="59">
        <f t="shared" ca="1" si="50"/>
        <v>0</v>
      </c>
      <c r="M59" s="35"/>
      <c r="N59" s="59">
        <f t="shared" ca="1" si="51"/>
        <v>0</v>
      </c>
      <c r="O59" s="35"/>
      <c r="P59" s="59">
        <f t="shared" ca="1" si="52"/>
        <v>0</v>
      </c>
    </row>
    <row r="60" spans="1:16" ht="26.4">
      <c r="A60" s="141">
        <f ca="1">MAX($A$10:OFFSET(A60,-1,0))+1</f>
        <v>51</v>
      </c>
      <c r="B60" s="151" t="str">
        <f t="shared" ca="1" si="42"/>
        <v>11</v>
      </c>
      <c r="C60" s="52" t="str">
        <f t="shared" ca="1" si="43"/>
        <v>472</v>
      </c>
      <c r="D60" s="54" t="str">
        <f t="shared" ca="1" si="44"/>
        <v>Precast Concrete Type "A" Inlet (All Depths), Complete In Place, As Required by the Drawings and Specifications</v>
      </c>
      <c r="E60" s="11" t="str">
        <f t="shared" ca="1" si="45"/>
        <v>EA</v>
      </c>
      <c r="F60" s="41">
        <f t="shared" ca="1" si="46"/>
        <v>20</v>
      </c>
      <c r="G60" s="35">
        <f t="shared" ca="1" si="47"/>
        <v>2500</v>
      </c>
      <c r="H60" s="59">
        <f t="shared" ca="1" si="48"/>
        <v>50000</v>
      </c>
      <c r="I60" s="35"/>
      <c r="J60" s="59">
        <f t="shared" ca="1" si="49"/>
        <v>0</v>
      </c>
      <c r="K60" s="35"/>
      <c r="L60" s="59">
        <f t="shared" ca="1" si="50"/>
        <v>0</v>
      </c>
      <c r="M60" s="35"/>
      <c r="N60" s="59">
        <f t="shared" ca="1" si="51"/>
        <v>0</v>
      </c>
      <c r="O60" s="35"/>
      <c r="P60" s="59">
        <f t="shared" ca="1" si="52"/>
        <v>0</v>
      </c>
    </row>
    <row r="61" spans="1:16" ht="26.4">
      <c r="A61" s="141">
        <f ca="1">MAX($A$10:OFFSET(A61,-1,0))+1</f>
        <v>52</v>
      </c>
      <c r="B61" s="151" t="str">
        <f t="shared" ca="1" si="42"/>
        <v>12</v>
      </c>
      <c r="C61" s="52" t="str">
        <f t="shared" ca="1" si="43"/>
        <v>472</v>
      </c>
      <c r="D61" s="54" t="str">
        <f t="shared" ca="1" si="44"/>
        <v>Precast Concrete Type "BB" Inlet (All Depths), Complete In Place, As Required by the Drawings and Specifications</v>
      </c>
      <c r="E61" s="11" t="str">
        <f t="shared" ca="1" si="45"/>
        <v>EA</v>
      </c>
      <c r="F61" s="41">
        <f t="shared" ca="1" si="46"/>
        <v>0</v>
      </c>
      <c r="G61" s="35">
        <f t="shared" ca="1" si="47"/>
        <v>3000</v>
      </c>
      <c r="H61" s="59">
        <f t="shared" ca="1" si="48"/>
        <v>0</v>
      </c>
      <c r="I61" s="35"/>
      <c r="J61" s="59">
        <f t="shared" ca="1" si="49"/>
        <v>0</v>
      </c>
      <c r="K61" s="35"/>
      <c r="L61" s="59">
        <f t="shared" ca="1" si="50"/>
        <v>0</v>
      </c>
      <c r="M61" s="35"/>
      <c r="N61" s="59">
        <f t="shared" ca="1" si="51"/>
        <v>0</v>
      </c>
      <c r="O61" s="35"/>
      <c r="P61" s="59">
        <f t="shared" ca="1" si="52"/>
        <v>0</v>
      </c>
    </row>
    <row r="62" spans="1:16" ht="26.4">
      <c r="A62" s="141">
        <f ca="1">MAX($A$10:OFFSET(A62,-1,0))+1</f>
        <v>53</v>
      </c>
      <c r="B62" s="151" t="str">
        <f t="shared" ca="1" si="42"/>
        <v>13</v>
      </c>
      <c r="C62" s="52" t="str">
        <f t="shared" ca="1" si="43"/>
        <v>472</v>
      </c>
      <c r="D62" s="54" t="str">
        <f t="shared" ca="1" si="44"/>
        <v>Precast Concrete Type "BB" Modified Inlet (All Depths), Complete In Place, As Required by the Drawings and Specifications</v>
      </c>
      <c r="E62" s="11" t="str">
        <f t="shared" ca="1" si="45"/>
        <v>EA</v>
      </c>
      <c r="F62" s="41">
        <f t="shared" ca="1" si="46"/>
        <v>0</v>
      </c>
      <c r="G62" s="35">
        <f t="shared" ca="1" si="47"/>
        <v>3500</v>
      </c>
      <c r="H62" s="59">
        <f t="shared" ca="1" si="48"/>
        <v>0</v>
      </c>
      <c r="I62" s="35"/>
      <c r="J62" s="59">
        <f t="shared" ca="1" si="49"/>
        <v>0</v>
      </c>
      <c r="K62" s="35"/>
      <c r="L62" s="59">
        <f t="shared" ca="1" si="50"/>
        <v>0</v>
      </c>
      <c r="M62" s="35"/>
      <c r="N62" s="59">
        <f t="shared" ca="1" si="51"/>
        <v>0</v>
      </c>
      <c r="O62" s="35"/>
      <c r="P62" s="59">
        <f t="shared" ca="1" si="52"/>
        <v>0</v>
      </c>
    </row>
    <row r="63" spans="1:16" ht="26.4">
      <c r="A63" s="141">
        <f ca="1">MAX($A$10:OFFSET(A63,-1,0))+1</f>
        <v>54</v>
      </c>
      <c r="B63" s="151" t="str">
        <f t="shared" ca="1" si="42"/>
        <v>14</v>
      </c>
      <c r="C63" s="52" t="str">
        <f t="shared" ca="1" si="43"/>
        <v>472</v>
      </c>
      <c r="D63" s="54" t="str">
        <f t="shared" ca="1" si="44"/>
        <v>Precast Concrete Type "C" Inlet (All Depths), Complete In Place, As Required by the Drawings and Specifications</v>
      </c>
      <c r="E63" s="11" t="str">
        <f t="shared" ca="1" si="45"/>
        <v>EA</v>
      </c>
      <c r="F63" s="41">
        <f t="shared" ca="1" si="46"/>
        <v>30</v>
      </c>
      <c r="G63" s="35">
        <f t="shared" ca="1" si="47"/>
        <v>3500</v>
      </c>
      <c r="H63" s="59">
        <f t="shared" ca="1" si="48"/>
        <v>105000</v>
      </c>
      <c r="I63" s="35"/>
      <c r="J63" s="59">
        <f t="shared" ca="1" si="49"/>
        <v>0</v>
      </c>
      <c r="K63" s="35"/>
      <c r="L63" s="59">
        <f t="shared" ca="1" si="50"/>
        <v>0</v>
      </c>
      <c r="M63" s="35"/>
      <c r="N63" s="59">
        <f t="shared" ca="1" si="51"/>
        <v>0</v>
      </c>
      <c r="O63" s="35"/>
      <c r="P63" s="59">
        <f t="shared" ca="1" si="52"/>
        <v>0</v>
      </c>
    </row>
    <row r="64" spans="1:16" ht="26.4">
      <c r="A64" s="141">
        <f ca="1">MAX($A$10:OFFSET(A64,-1,0))+1</f>
        <v>55</v>
      </c>
      <c r="B64" s="151" t="str">
        <f ca="1">TRIM(INDEX(Est_Sec, A64, 1))</f>
        <v>15</v>
      </c>
      <c r="C64" s="52" t="str">
        <f t="shared" ref="C64:C73" ca="1" si="53">TRIM(INDEX(Est_Sec, A64, 2))</f>
        <v>472</v>
      </c>
      <c r="D64" s="54" t="str">
        <f t="shared" ref="D64:D73" ca="1" si="54">TRIM(INDEX(Est_Sec, A64, 3))</f>
        <v>Precast Concrete Type "C-1" Inlet (All Depths), Complete In Place, As Required by the Drawings and Specifications</v>
      </c>
      <c r="E64" s="11" t="str">
        <f t="shared" ref="E64:E73" ca="1" si="55">TRIM(INDEX(Est_Sec, A64, 4))</f>
        <v>EA</v>
      </c>
      <c r="F64" s="41">
        <f t="shared" ref="F64:F73" ca="1" si="56">INDEX(Est_Sec, A64, 5)</f>
        <v>12</v>
      </c>
      <c r="G64" s="35">
        <f t="shared" ref="G64:G73" ca="1" si="57">INDEX(Est_Sec, A64, 6)</f>
        <v>4000</v>
      </c>
      <c r="H64" s="59">
        <f ca="1">$F64*G64</f>
        <v>48000</v>
      </c>
      <c r="I64" s="35"/>
      <c r="J64" s="59">
        <f t="shared" ref="J64:J74" ca="1" si="58">$F64*I64</f>
        <v>0</v>
      </c>
      <c r="K64" s="35"/>
      <c r="L64" s="59">
        <f t="shared" ref="L64:L74" ca="1" si="59">$F64*K64</f>
        <v>0</v>
      </c>
      <c r="M64" s="35"/>
      <c r="N64" s="59">
        <f t="shared" ref="N64:N74" ca="1" si="60">$F64*M64</f>
        <v>0</v>
      </c>
      <c r="O64" s="35"/>
      <c r="P64" s="59">
        <f t="shared" ref="P64:P74" ca="1" si="61">$F64*O64</f>
        <v>0</v>
      </c>
    </row>
    <row r="65" spans="1:16">
      <c r="A65" s="141">
        <f ca="1">MAX($A$10:OFFSET(A65,-1,0))+1</f>
        <v>56</v>
      </c>
      <c r="B65" s="151" t="str">
        <f ca="1">TRIM(INDEX(Est_Sec, A65, 1))</f>
        <v>SUBTOTAL SECTION 5 - STORM SEWER (Bid Items 4 - 15):</v>
      </c>
      <c r="C65" s="52" t="str">
        <f t="shared" ca="1" si="53"/>
        <v/>
      </c>
      <c r="D65" s="54" t="str">
        <f t="shared" ca="1" si="54"/>
        <v/>
      </c>
      <c r="E65" s="11" t="str">
        <f t="shared" ca="1" si="55"/>
        <v/>
      </c>
      <c r="F65" s="41">
        <f t="shared" ca="1" si="56"/>
        <v>0</v>
      </c>
      <c r="G65" s="35">
        <f t="shared" ca="1" si="57"/>
        <v>0</v>
      </c>
      <c r="H65" s="59">
        <f ca="1">$F65*G65</f>
        <v>0</v>
      </c>
      <c r="I65" s="35"/>
      <c r="J65" s="59">
        <f t="shared" ca="1" si="58"/>
        <v>0</v>
      </c>
      <c r="K65" s="35"/>
      <c r="L65" s="59">
        <f t="shared" ca="1" si="59"/>
        <v>0</v>
      </c>
      <c r="M65" s="35"/>
      <c r="N65" s="59">
        <f t="shared" ca="1" si="60"/>
        <v>0</v>
      </c>
      <c r="O65" s="35"/>
      <c r="P65" s="59">
        <f t="shared" ca="1" si="61"/>
        <v>0</v>
      </c>
    </row>
    <row r="66" spans="1:16">
      <c r="A66" s="141">
        <f ca="1">MAX($A$10:OFFSET(A66,-1,0))+1</f>
        <v>57</v>
      </c>
      <c r="B66" s="151" t="str">
        <f t="shared" ca="1" si="0"/>
        <v>SECTION 6 - WATER</v>
      </c>
      <c r="C66" s="52" t="str">
        <f t="shared" ca="1" si="53"/>
        <v/>
      </c>
      <c r="D66" s="54" t="str">
        <f t="shared" ca="1" si="54"/>
        <v/>
      </c>
      <c r="E66" s="11" t="str">
        <f t="shared" ca="1" si="55"/>
        <v/>
      </c>
      <c r="F66" s="41">
        <f t="shared" ca="1" si="56"/>
        <v>0</v>
      </c>
      <c r="G66" s="35">
        <f t="shared" ca="1" si="57"/>
        <v>0</v>
      </c>
      <c r="H66" s="59">
        <f ca="1">$F66*G66</f>
        <v>0</v>
      </c>
      <c r="I66" s="35"/>
      <c r="J66" s="59">
        <f t="shared" ca="1" si="58"/>
        <v>0</v>
      </c>
      <c r="K66" s="35"/>
      <c r="L66" s="59">
        <f t="shared" ca="1" si="59"/>
        <v>0</v>
      </c>
      <c r="M66" s="35"/>
      <c r="N66" s="59">
        <f t="shared" ca="1" si="60"/>
        <v>0</v>
      </c>
      <c r="O66" s="35"/>
      <c r="P66" s="59">
        <f t="shared" ca="1" si="61"/>
        <v>0</v>
      </c>
    </row>
    <row r="67" spans="1:16">
      <c r="A67" s="141">
        <f ca="1">MAX($A$10:OFFSET(A67,-1,0))+1</f>
        <v>58</v>
      </c>
      <c r="B67" s="151" t="str">
        <f t="shared" ca="1" si="0"/>
        <v>16</v>
      </c>
      <c r="C67" s="52" t="str">
        <f t="shared" ca="1" si="53"/>
        <v>429</v>
      </c>
      <c r="D67" s="54" t="str">
        <f t="shared" ca="1" si="54"/>
        <v>Trench Safety System (Depth Varies)</v>
      </c>
      <c r="E67" s="11" t="str">
        <f t="shared" ca="1" si="55"/>
        <v>LF</v>
      </c>
      <c r="F67" s="41">
        <f t="shared" ca="1" si="56"/>
        <v>4720</v>
      </c>
      <c r="G67" s="35">
        <f t="shared" ca="1" si="57"/>
        <v>1</v>
      </c>
      <c r="H67" s="59">
        <f t="shared" ref="H67:H82" ca="1" si="62">$F67*G67</f>
        <v>4720</v>
      </c>
      <c r="I67" s="35"/>
      <c r="J67" s="59">
        <f t="shared" ca="1" si="58"/>
        <v>0</v>
      </c>
      <c r="K67" s="35"/>
      <c r="L67" s="59">
        <f t="shared" ca="1" si="59"/>
        <v>0</v>
      </c>
      <c r="M67" s="35"/>
      <c r="N67" s="59">
        <f t="shared" ca="1" si="60"/>
        <v>0</v>
      </c>
      <c r="O67" s="35"/>
      <c r="P67" s="59">
        <f t="shared" ca="1" si="61"/>
        <v>0</v>
      </c>
    </row>
    <row r="68" spans="1:16" ht="52.8">
      <c r="A68" s="141">
        <f ca="1">MAX($A$10:OFFSET(A68,-1,0))+1</f>
        <v>59</v>
      </c>
      <c r="B68" s="151" t="str">
        <f t="shared" ca="1" si="0"/>
        <v>17</v>
      </c>
      <c r="C68" s="52" t="str">
        <f t="shared" ca="1" si="53"/>
        <v>COH - 02086
COH - 02526</v>
      </c>
      <c r="D68" s="54" t="str">
        <f t="shared" ca="1" si="54"/>
        <v>Adjust Existing Water Valve or Meter Box to New Grade, Replace All Damaged or Missing Parts</v>
      </c>
      <c r="E68" s="11" t="str">
        <f t="shared" ca="1" si="55"/>
        <v>EA</v>
      </c>
      <c r="F68" s="41">
        <f t="shared" ca="1" si="56"/>
        <v>0</v>
      </c>
      <c r="G68" s="35">
        <f t="shared" ca="1" si="57"/>
        <v>70</v>
      </c>
      <c r="H68" s="59">
        <f t="shared" ca="1" si="62"/>
        <v>0</v>
      </c>
      <c r="I68" s="35"/>
      <c r="J68" s="59">
        <f t="shared" ca="1" si="58"/>
        <v>0</v>
      </c>
      <c r="K68" s="35"/>
      <c r="L68" s="59">
        <f t="shared" ca="1" si="59"/>
        <v>0</v>
      </c>
      <c r="M68" s="35"/>
      <c r="N68" s="59">
        <f t="shared" ca="1" si="60"/>
        <v>0</v>
      </c>
      <c r="O68" s="35"/>
      <c r="P68" s="59">
        <f t="shared" ca="1" si="61"/>
        <v>0</v>
      </c>
    </row>
    <row r="69" spans="1:16" ht="26.4">
      <c r="A69" s="141">
        <f ca="1">MAX($A$10:OFFSET(A69,-1,0))+1</f>
        <v>60</v>
      </c>
      <c r="B69" s="151" t="str">
        <f t="shared" ref="B69:B75" ca="1" si="63">TRIM(INDEX(Est_Sec, A69, 1))</f>
        <v>18</v>
      </c>
      <c r="C69" s="52" t="str">
        <f t="shared" ca="1" si="53"/>
        <v>COH - 02511</v>
      </c>
      <c r="D69" s="54" t="str">
        <f t="shared" ca="1" si="54"/>
        <v>4" PVC Water Line (Open Cut)</v>
      </c>
      <c r="E69" s="11" t="str">
        <f t="shared" ca="1" si="55"/>
        <v>LF</v>
      </c>
      <c r="F69" s="41">
        <f t="shared" ca="1" si="56"/>
        <v>0</v>
      </c>
      <c r="G69" s="35">
        <f t="shared" ca="1" si="57"/>
        <v>65</v>
      </c>
      <c r="H69" s="59">
        <f t="shared" ref="H69:H75" ca="1" si="64">$F69*G69</f>
        <v>0</v>
      </c>
      <c r="I69" s="35"/>
      <c r="J69" s="59">
        <f t="shared" ca="1" si="58"/>
        <v>0</v>
      </c>
      <c r="K69" s="35"/>
      <c r="L69" s="59">
        <f t="shared" ca="1" si="59"/>
        <v>0</v>
      </c>
      <c r="M69" s="35"/>
      <c r="N69" s="59">
        <f t="shared" ca="1" si="60"/>
        <v>0</v>
      </c>
      <c r="O69" s="35"/>
      <c r="P69" s="59">
        <f t="shared" ca="1" si="61"/>
        <v>0</v>
      </c>
    </row>
    <row r="70" spans="1:16" ht="26.4">
      <c r="A70" s="141">
        <f ca="1">MAX($A$10:OFFSET(A70,-1,0))+1</f>
        <v>61</v>
      </c>
      <c r="B70" s="151" t="str">
        <f t="shared" ca="1" si="63"/>
        <v>19</v>
      </c>
      <c r="C70" s="52" t="str">
        <f t="shared" ca="1" si="53"/>
        <v>COH - 02511</v>
      </c>
      <c r="D70" s="54" t="str">
        <f t="shared" ca="1" si="54"/>
        <v>6" PVC Water Line (Open Cut)</v>
      </c>
      <c r="E70" s="11" t="str">
        <f t="shared" ca="1" si="55"/>
        <v>LF</v>
      </c>
      <c r="F70" s="41">
        <f t="shared" ca="1" si="56"/>
        <v>0</v>
      </c>
      <c r="G70" s="35">
        <f t="shared" ca="1" si="57"/>
        <v>95</v>
      </c>
      <c r="H70" s="59">
        <f t="shared" ca="1" si="64"/>
        <v>0</v>
      </c>
      <c r="I70" s="35"/>
      <c r="J70" s="59">
        <f t="shared" ca="1" si="58"/>
        <v>0</v>
      </c>
      <c r="K70" s="35"/>
      <c r="L70" s="59">
        <f t="shared" ca="1" si="59"/>
        <v>0</v>
      </c>
      <c r="M70" s="35"/>
      <c r="N70" s="59">
        <f t="shared" ca="1" si="60"/>
        <v>0</v>
      </c>
      <c r="O70" s="35"/>
      <c r="P70" s="59">
        <f t="shared" ca="1" si="61"/>
        <v>0</v>
      </c>
    </row>
    <row r="71" spans="1:16" ht="26.4">
      <c r="A71" s="141">
        <f ca="1">MAX($A$10:OFFSET(A71,-1,0))+1</f>
        <v>62</v>
      </c>
      <c r="B71" s="151" t="str">
        <f t="shared" ca="1" si="63"/>
        <v>20</v>
      </c>
      <c r="C71" s="52" t="str">
        <f t="shared" ca="1" si="53"/>
        <v>COH - 02511</v>
      </c>
      <c r="D71" s="54" t="str">
        <f t="shared" ca="1" si="54"/>
        <v>8" PVC Water Line (Open Cut)</v>
      </c>
      <c r="E71" s="11" t="str">
        <f t="shared" ca="1" si="55"/>
        <v>LF</v>
      </c>
      <c r="F71" s="41">
        <f t="shared" ca="1" si="56"/>
        <v>4720</v>
      </c>
      <c r="G71" s="35">
        <f t="shared" ca="1" si="57"/>
        <v>85</v>
      </c>
      <c r="H71" s="59">
        <f t="shared" ca="1" si="64"/>
        <v>401200</v>
      </c>
      <c r="I71" s="35"/>
      <c r="J71" s="59">
        <f t="shared" ca="1" si="58"/>
        <v>0</v>
      </c>
      <c r="K71" s="35"/>
      <c r="L71" s="59">
        <f t="shared" ca="1" si="59"/>
        <v>0</v>
      </c>
      <c r="M71" s="35"/>
      <c r="N71" s="59">
        <f t="shared" ca="1" si="60"/>
        <v>0</v>
      </c>
      <c r="O71" s="35"/>
      <c r="P71" s="59">
        <f t="shared" ca="1" si="61"/>
        <v>0</v>
      </c>
    </row>
    <row r="72" spans="1:16" ht="26.4">
      <c r="A72" s="141">
        <f ca="1">MAX($A$10:OFFSET(A72,-1,0))+1</f>
        <v>63</v>
      </c>
      <c r="B72" s="151" t="str">
        <f t="shared" ca="1" si="63"/>
        <v>21</v>
      </c>
      <c r="C72" s="52" t="str">
        <f t="shared" ca="1" si="53"/>
        <v>COH - 02511</v>
      </c>
      <c r="D72" s="54" t="str">
        <f t="shared" ca="1" si="54"/>
        <v>12" PVC Water Line (Open Cut)</v>
      </c>
      <c r="E72" s="11" t="str">
        <f t="shared" ca="1" si="55"/>
        <v>LF</v>
      </c>
      <c r="F72" s="41">
        <f t="shared" ca="1" si="56"/>
        <v>0</v>
      </c>
      <c r="G72" s="35">
        <f t="shared" ca="1" si="57"/>
        <v>75</v>
      </c>
      <c r="H72" s="59">
        <f t="shared" ca="1" si="64"/>
        <v>0</v>
      </c>
      <c r="I72" s="35"/>
      <c r="J72" s="59">
        <f t="shared" ca="1" si="58"/>
        <v>0</v>
      </c>
      <c r="K72" s="35"/>
      <c r="L72" s="59">
        <f t="shared" ca="1" si="59"/>
        <v>0</v>
      </c>
      <c r="M72" s="35"/>
      <c r="N72" s="59">
        <f t="shared" ca="1" si="60"/>
        <v>0</v>
      </c>
      <c r="O72" s="35"/>
      <c r="P72" s="59">
        <f t="shared" ca="1" si="61"/>
        <v>0</v>
      </c>
    </row>
    <row r="73" spans="1:16" ht="26.4">
      <c r="A73" s="141">
        <f ca="1">MAX($A$10:OFFSET(A73,-1,0))+1</f>
        <v>64</v>
      </c>
      <c r="B73" s="151" t="str">
        <f t="shared" ca="1" si="63"/>
        <v>22</v>
      </c>
      <c r="C73" s="52" t="str">
        <f t="shared" ca="1" si="53"/>
        <v>COH - 02511</v>
      </c>
      <c r="D73" s="54" t="str">
        <f t="shared" ca="1" si="54"/>
        <v>12" D.I. Water Line w/ Restrained Joints (Open Cut)</v>
      </c>
      <c r="E73" s="11" t="str">
        <f t="shared" ca="1" si="55"/>
        <v>LF</v>
      </c>
      <c r="F73" s="41">
        <f t="shared" ca="1" si="56"/>
        <v>0</v>
      </c>
      <c r="G73" s="35">
        <f t="shared" ca="1" si="57"/>
        <v>90</v>
      </c>
      <c r="H73" s="59">
        <f t="shared" ca="1" si="64"/>
        <v>0</v>
      </c>
      <c r="I73" s="35"/>
      <c r="J73" s="59">
        <f t="shared" ca="1" si="58"/>
        <v>0</v>
      </c>
      <c r="K73" s="35"/>
      <c r="L73" s="59">
        <f t="shared" ca="1" si="59"/>
        <v>0</v>
      </c>
      <c r="M73" s="35"/>
      <c r="N73" s="59">
        <f t="shared" ca="1" si="60"/>
        <v>0</v>
      </c>
      <c r="O73" s="35"/>
      <c r="P73" s="59">
        <f t="shared" ca="1" si="61"/>
        <v>0</v>
      </c>
    </row>
    <row r="74" spans="1:16" ht="26.4">
      <c r="A74" s="141">
        <f ca="1">MAX($A$10:OFFSET(A74,-1,0))+1</f>
        <v>65</v>
      </c>
      <c r="B74" s="151" t="str">
        <f t="shared" ca="1" si="63"/>
        <v>23</v>
      </c>
      <c r="C74" s="52" t="str">
        <f t="shared" ref="C74:C82" ca="1" si="65">TRIM(INDEX(Est_Sec, A74, 2))</f>
        <v>COH - 02511</v>
      </c>
      <c r="D74" s="54" t="str">
        <f t="shared" ref="D74:D82" ca="1" si="66">TRIM(INDEX(Est_Sec, A74, 3))</f>
        <v>12" Water Line W/ 20" Steel Casing (Open Cut)</v>
      </c>
      <c r="E74" s="11" t="str">
        <f t="shared" ref="E74:E82" ca="1" si="67">TRIM(INDEX(Est_Sec, A74, 4))</f>
        <v>LF</v>
      </c>
      <c r="F74" s="41">
        <f t="shared" ref="F74:F82" ca="1" si="68">INDEX(Est_Sec, A74, 5)</f>
        <v>0</v>
      </c>
      <c r="G74" s="35">
        <f t="shared" ref="G74:G82" ca="1" si="69">INDEX(Est_Sec, A74, 6)</f>
        <v>275</v>
      </c>
      <c r="H74" s="59">
        <f t="shared" ca="1" si="64"/>
        <v>0</v>
      </c>
      <c r="I74" s="35"/>
      <c r="J74" s="59">
        <f t="shared" ca="1" si="58"/>
        <v>0</v>
      </c>
      <c r="K74" s="35"/>
      <c r="L74" s="59">
        <f t="shared" ca="1" si="59"/>
        <v>0</v>
      </c>
      <c r="M74" s="35"/>
      <c r="N74" s="59">
        <f t="shared" ca="1" si="60"/>
        <v>0</v>
      </c>
      <c r="O74" s="35"/>
      <c r="P74" s="59">
        <f t="shared" ca="1" si="61"/>
        <v>0</v>
      </c>
    </row>
    <row r="75" spans="1:16" ht="26.4">
      <c r="A75" s="141">
        <f ca="1">MAX($A$10:OFFSET(A75,-1,0))+1</f>
        <v>66</v>
      </c>
      <c r="B75" s="151" t="str">
        <f t="shared" ca="1" si="63"/>
        <v>24</v>
      </c>
      <c r="C75" s="52" t="str">
        <f t="shared" ca="1" si="65"/>
        <v>COH - 02511</v>
      </c>
      <c r="D75" s="54" t="str">
        <f t="shared" ca="1" si="66"/>
        <v>12" STL Water Line (Open Cut)</v>
      </c>
      <c r="E75" s="11" t="str">
        <f t="shared" ca="1" si="67"/>
        <v>LF</v>
      </c>
      <c r="F75" s="41">
        <f t="shared" ca="1" si="68"/>
        <v>0</v>
      </c>
      <c r="G75" s="35">
        <f t="shared" ca="1" si="69"/>
        <v>100</v>
      </c>
      <c r="H75" s="59">
        <f t="shared" ca="1" si="64"/>
        <v>0</v>
      </c>
      <c r="I75" s="35"/>
      <c r="J75" s="59">
        <f t="shared" ref="J75:J81" ca="1" si="70">$F75*I75</f>
        <v>0</v>
      </c>
      <c r="K75" s="35"/>
      <c r="L75" s="59">
        <f t="shared" ref="L75:L81" ca="1" si="71">$F75*K75</f>
        <v>0</v>
      </c>
      <c r="M75" s="35"/>
      <c r="N75" s="59">
        <f t="shared" ref="N75:N81" ca="1" si="72">$F75*M75</f>
        <v>0</v>
      </c>
      <c r="O75" s="35"/>
      <c r="P75" s="59">
        <f t="shared" ref="P75:P81" ca="1" si="73">$F75*O75</f>
        <v>0</v>
      </c>
    </row>
    <row r="76" spans="1:16" ht="26.4">
      <c r="A76" s="141">
        <f ca="1">MAX($A$10:OFFSET(A76,-1,0))+1</f>
        <v>67</v>
      </c>
      <c r="B76" s="151" t="str">
        <f t="shared" ca="1" si="0"/>
        <v>25</v>
      </c>
      <c r="C76" s="52" t="str">
        <f t="shared" ca="1" si="65"/>
        <v>COH - 02511</v>
      </c>
      <c r="D76" s="54" t="str">
        <f t="shared" ca="1" si="66"/>
        <v>16" PVC Water Line (Open Cut)</v>
      </c>
      <c r="E76" s="11" t="str">
        <f t="shared" ca="1" si="67"/>
        <v>LF</v>
      </c>
      <c r="F76" s="41">
        <f t="shared" ca="1" si="68"/>
        <v>0</v>
      </c>
      <c r="G76" s="35">
        <f t="shared" ca="1" si="69"/>
        <v>200</v>
      </c>
      <c r="H76" s="59">
        <f t="shared" ca="1" si="62"/>
        <v>0</v>
      </c>
      <c r="I76" s="35"/>
      <c r="J76" s="59">
        <f t="shared" ca="1" si="70"/>
        <v>0</v>
      </c>
      <c r="K76" s="35"/>
      <c r="L76" s="59">
        <f t="shared" ca="1" si="71"/>
        <v>0</v>
      </c>
      <c r="M76" s="35"/>
      <c r="N76" s="59">
        <f t="shared" ca="1" si="72"/>
        <v>0</v>
      </c>
      <c r="O76" s="35"/>
      <c r="P76" s="59">
        <f t="shared" ca="1" si="73"/>
        <v>0</v>
      </c>
    </row>
    <row r="77" spans="1:16" ht="26.4">
      <c r="A77" s="141">
        <f ca="1">MAX($A$10:OFFSET(A77,-1,0))+1</f>
        <v>68</v>
      </c>
      <c r="B77" s="151" t="str">
        <f t="shared" ca="1" si="0"/>
        <v>26</v>
      </c>
      <c r="C77" s="52" t="str">
        <f t="shared" ca="1" si="65"/>
        <v>COH - 02511</v>
      </c>
      <c r="D77" s="54" t="str">
        <f t="shared" ca="1" si="66"/>
        <v>24" D.I. Water Line (Open Cut)</v>
      </c>
      <c r="E77" s="11" t="str">
        <f t="shared" ca="1" si="67"/>
        <v>LF</v>
      </c>
      <c r="F77" s="41">
        <f t="shared" ca="1" si="68"/>
        <v>0</v>
      </c>
      <c r="G77" s="35">
        <f t="shared" ca="1" si="69"/>
        <v>300</v>
      </c>
      <c r="H77" s="59">
        <f t="shared" ca="1" si="62"/>
        <v>0</v>
      </c>
      <c r="I77" s="35"/>
      <c r="J77" s="59">
        <f t="shared" ca="1" si="70"/>
        <v>0</v>
      </c>
      <c r="K77" s="35"/>
      <c r="L77" s="59">
        <f t="shared" ca="1" si="71"/>
        <v>0</v>
      </c>
      <c r="M77" s="35"/>
      <c r="N77" s="59">
        <f t="shared" ca="1" si="72"/>
        <v>0</v>
      </c>
      <c r="O77" s="35"/>
      <c r="P77" s="59">
        <f t="shared" ca="1" si="73"/>
        <v>0</v>
      </c>
    </row>
    <row r="78" spans="1:16" ht="26.4">
      <c r="A78" s="141">
        <f ca="1">MAX($A$10:OFFSET(A78,-1,0))+1</f>
        <v>69</v>
      </c>
      <c r="B78" s="151" t="str">
        <f t="shared" ca="1" si="0"/>
        <v>27</v>
      </c>
      <c r="C78" s="52" t="str">
        <f t="shared" ca="1" si="65"/>
        <v>COH - 02512</v>
      </c>
      <c r="D78" s="54" t="str">
        <f t="shared" ca="1" si="66"/>
        <v>Service Line Reconnection, Short Side (1 1/2" to 2")</v>
      </c>
      <c r="E78" s="11" t="str">
        <f t="shared" ca="1" si="67"/>
        <v>EA</v>
      </c>
      <c r="F78" s="41">
        <f t="shared" ca="1" si="68"/>
        <v>0</v>
      </c>
      <c r="G78" s="35">
        <f t="shared" ca="1" si="69"/>
        <v>2200</v>
      </c>
      <c r="H78" s="59">
        <f t="shared" ca="1" si="62"/>
        <v>0</v>
      </c>
      <c r="I78" s="35"/>
      <c r="J78" s="59">
        <f t="shared" ca="1" si="70"/>
        <v>0</v>
      </c>
      <c r="K78" s="35"/>
      <c r="L78" s="59">
        <f t="shared" ca="1" si="71"/>
        <v>0</v>
      </c>
      <c r="M78" s="35"/>
      <c r="N78" s="59">
        <f t="shared" ca="1" si="72"/>
        <v>0</v>
      </c>
      <c r="O78" s="35"/>
      <c r="P78" s="59">
        <f t="shared" ca="1" si="73"/>
        <v>0</v>
      </c>
    </row>
    <row r="79" spans="1:16" ht="26.4">
      <c r="A79" s="141">
        <f ca="1">MAX($A$10:OFFSET(A79,-1,0))+1</f>
        <v>70</v>
      </c>
      <c r="B79" s="151" t="str">
        <f t="shared" ca="1" si="0"/>
        <v>28</v>
      </c>
      <c r="C79" s="52" t="str">
        <f t="shared" ca="1" si="65"/>
        <v>COH - 02512</v>
      </c>
      <c r="D79" s="54" t="str">
        <f t="shared" ca="1" si="66"/>
        <v>Service Line Reconnection, Long Side (1 1/2" to 2")</v>
      </c>
      <c r="E79" s="11" t="str">
        <f t="shared" ca="1" si="67"/>
        <v>EA</v>
      </c>
      <c r="F79" s="41">
        <f t="shared" ca="1" si="68"/>
        <v>0</v>
      </c>
      <c r="G79" s="35">
        <f t="shared" ca="1" si="69"/>
        <v>2800</v>
      </c>
      <c r="H79" s="59">
        <f t="shared" ca="1" si="62"/>
        <v>0</v>
      </c>
      <c r="I79" s="35"/>
      <c r="J79" s="59">
        <f t="shared" ca="1" si="70"/>
        <v>0</v>
      </c>
      <c r="K79" s="35"/>
      <c r="L79" s="59">
        <f t="shared" ca="1" si="71"/>
        <v>0</v>
      </c>
      <c r="M79" s="35"/>
      <c r="N79" s="59">
        <f t="shared" ca="1" si="72"/>
        <v>0</v>
      </c>
      <c r="O79" s="35"/>
      <c r="P79" s="59">
        <f t="shared" ca="1" si="73"/>
        <v>0</v>
      </c>
    </row>
    <row r="80" spans="1:16" ht="26.4">
      <c r="A80" s="141">
        <f ca="1">MAX($A$10:OFFSET(A80,-1,0))+1</f>
        <v>71</v>
      </c>
      <c r="B80" s="151" t="str">
        <f t="shared" ca="1" si="0"/>
        <v>29</v>
      </c>
      <c r="C80" s="52" t="str">
        <f t="shared" ca="1" si="65"/>
        <v>COH - 02513</v>
      </c>
      <c r="D80" s="54" t="str">
        <f t="shared" ca="1" si="66"/>
        <v>Wet Connection (4")</v>
      </c>
      <c r="E80" s="11" t="str">
        <f t="shared" ca="1" si="67"/>
        <v>EA</v>
      </c>
      <c r="F80" s="41">
        <f t="shared" ca="1" si="68"/>
        <v>0</v>
      </c>
      <c r="G80" s="35">
        <f t="shared" ca="1" si="69"/>
        <v>800</v>
      </c>
      <c r="H80" s="59">
        <f t="shared" ca="1" si="62"/>
        <v>0</v>
      </c>
      <c r="I80" s="35"/>
      <c r="J80" s="59">
        <f t="shared" ca="1" si="70"/>
        <v>0</v>
      </c>
      <c r="K80" s="35"/>
      <c r="L80" s="59">
        <f t="shared" ca="1" si="71"/>
        <v>0</v>
      </c>
      <c r="M80" s="35"/>
      <c r="N80" s="59">
        <f t="shared" ca="1" si="72"/>
        <v>0</v>
      </c>
      <c r="O80" s="35"/>
      <c r="P80" s="59">
        <f t="shared" ca="1" si="73"/>
        <v>0</v>
      </c>
    </row>
    <row r="81" spans="1:16" ht="26.4">
      <c r="A81" s="141">
        <f ca="1">MAX($A$10:OFFSET(A81,-1,0))+1</f>
        <v>72</v>
      </c>
      <c r="B81" s="151" t="str">
        <f ca="1">TRIM(INDEX(Est_Sec, A81, 1))</f>
        <v>30</v>
      </c>
      <c r="C81" s="52" t="str">
        <f t="shared" ca="1" si="65"/>
        <v>COH - 02513</v>
      </c>
      <c r="D81" s="54" t="str">
        <f t="shared" ca="1" si="66"/>
        <v>Wet Connection (6")</v>
      </c>
      <c r="E81" s="11" t="str">
        <f t="shared" ca="1" si="67"/>
        <v>EA</v>
      </c>
      <c r="F81" s="41">
        <f t="shared" ca="1" si="68"/>
        <v>0</v>
      </c>
      <c r="G81" s="35">
        <f t="shared" ca="1" si="69"/>
        <v>1200</v>
      </c>
      <c r="H81" s="59">
        <f ca="1">$F81*G81</f>
        <v>0</v>
      </c>
      <c r="I81" s="35"/>
      <c r="J81" s="59">
        <f t="shared" ca="1" si="70"/>
        <v>0</v>
      </c>
      <c r="K81" s="35"/>
      <c r="L81" s="59">
        <f t="shared" ca="1" si="71"/>
        <v>0</v>
      </c>
      <c r="M81" s="35"/>
      <c r="N81" s="59">
        <f t="shared" ca="1" si="72"/>
        <v>0</v>
      </c>
      <c r="O81" s="35"/>
      <c r="P81" s="59">
        <f t="shared" ca="1" si="73"/>
        <v>0</v>
      </c>
    </row>
    <row r="82" spans="1:16" ht="26.4">
      <c r="A82" s="141">
        <f ca="1">MAX($A$10:OFFSET(A82,-1,0))+1</f>
        <v>73</v>
      </c>
      <c r="B82" s="151" t="str">
        <f t="shared" ca="1" si="0"/>
        <v>31</v>
      </c>
      <c r="C82" s="52" t="str">
        <f t="shared" ca="1" si="65"/>
        <v>COH - 02513</v>
      </c>
      <c r="D82" s="54" t="str">
        <f t="shared" ca="1" si="66"/>
        <v>Wet Connection (8")</v>
      </c>
      <c r="E82" s="11" t="str">
        <f t="shared" ca="1" si="67"/>
        <v>EA</v>
      </c>
      <c r="F82" s="41">
        <f t="shared" ca="1" si="68"/>
        <v>1</v>
      </c>
      <c r="G82" s="35">
        <f t="shared" ca="1" si="69"/>
        <v>1400</v>
      </c>
      <c r="H82" s="59">
        <f t="shared" ca="1" si="62"/>
        <v>1400</v>
      </c>
      <c r="I82" s="35"/>
      <c r="J82" s="59">
        <f t="shared" ref="J82:J87" ca="1" si="74">$F82*I82</f>
        <v>0</v>
      </c>
      <c r="K82" s="35"/>
      <c r="L82" s="59">
        <f t="shared" ref="L82:L87" ca="1" si="75">$F82*K82</f>
        <v>0</v>
      </c>
      <c r="M82" s="35"/>
      <c r="N82" s="59">
        <f t="shared" ref="N82:N87" ca="1" si="76">$F82*M82</f>
        <v>0</v>
      </c>
      <c r="O82" s="35"/>
      <c r="P82" s="59">
        <f t="shared" ref="P82:P87" ca="1" si="77">$F82*O82</f>
        <v>0</v>
      </c>
    </row>
    <row r="83" spans="1:16" ht="26.4">
      <c r="A83" s="141">
        <f ca="1">MAX($A$10:OFFSET(A83,-1,0))+1</f>
        <v>74</v>
      </c>
      <c r="B83" s="151" t="str">
        <f ca="1">TRIM(INDEX(Est_Sec, A83, 1))</f>
        <v>32</v>
      </c>
      <c r="C83" s="52" t="str">
        <f ca="1">TRIM(INDEX(Est_Sec, A83, 2))</f>
        <v>COH - 02513</v>
      </c>
      <c r="D83" s="54" t="str">
        <f ca="1">TRIM(INDEX(Est_Sec, A83, 3))</f>
        <v>Wet Connection (12")</v>
      </c>
      <c r="E83" s="11" t="str">
        <f ca="1">TRIM(INDEX(Est_Sec, A83, 4))</f>
        <v>EA</v>
      </c>
      <c r="F83" s="41">
        <f ca="1">INDEX(Est_Sec, A83, 5)</f>
        <v>0</v>
      </c>
      <c r="G83" s="35">
        <f ca="1">INDEX(Est_Sec, A83, 6)</f>
        <v>1600</v>
      </c>
      <c r="H83" s="59">
        <f ca="1">$F83*G83</f>
        <v>0</v>
      </c>
      <c r="I83" s="35"/>
      <c r="J83" s="59">
        <f t="shared" ca="1" si="74"/>
        <v>0</v>
      </c>
      <c r="K83" s="35"/>
      <c r="L83" s="59">
        <f t="shared" ca="1" si="75"/>
        <v>0</v>
      </c>
      <c r="M83" s="35"/>
      <c r="N83" s="59">
        <f t="shared" ca="1" si="76"/>
        <v>0</v>
      </c>
      <c r="O83" s="35"/>
      <c r="P83" s="59">
        <f t="shared" ca="1" si="77"/>
        <v>0</v>
      </c>
    </row>
    <row r="84" spans="1:16" ht="26.4">
      <c r="A84" s="141">
        <f ca="1">MAX($A$10:OFFSET(A84,-1,0))+1</f>
        <v>75</v>
      </c>
      <c r="B84" s="151" t="str">
        <f ca="1">TRIM(INDEX(Est_Sec, A84, 1))</f>
        <v>33</v>
      </c>
      <c r="C84" s="52" t="str">
        <f ca="1">TRIM(INDEX(Est_Sec, A84, 2))</f>
        <v>COH - 02513</v>
      </c>
      <c r="D84" s="54" t="str">
        <f ca="1">TRIM(INDEX(Est_Sec, A84, 3))</f>
        <v>Wet Connection (16")</v>
      </c>
      <c r="E84" s="11" t="str">
        <f ca="1">TRIM(INDEX(Est_Sec, A84, 4))</f>
        <v>EA</v>
      </c>
      <c r="F84" s="41">
        <f ca="1">INDEX(Est_Sec, A84, 5)</f>
        <v>0</v>
      </c>
      <c r="G84" s="35">
        <f ca="1">INDEX(Est_Sec, A84, 6)</f>
        <v>2000</v>
      </c>
      <c r="H84" s="59">
        <f ca="1">$F84*G84</f>
        <v>0</v>
      </c>
      <c r="I84" s="35"/>
      <c r="J84" s="59">
        <f t="shared" ca="1" si="74"/>
        <v>0</v>
      </c>
      <c r="K84" s="35"/>
      <c r="L84" s="59">
        <f t="shared" ca="1" si="75"/>
        <v>0</v>
      </c>
      <c r="M84" s="35"/>
      <c r="N84" s="59">
        <f t="shared" ca="1" si="76"/>
        <v>0</v>
      </c>
      <c r="O84" s="35"/>
      <c r="P84" s="59">
        <f t="shared" ca="1" si="77"/>
        <v>0</v>
      </c>
    </row>
    <row r="85" spans="1:16" ht="26.4">
      <c r="A85" s="141">
        <f ca="1">MAX($A$10:OFFSET(A85,-1,0))+1</f>
        <v>76</v>
      </c>
      <c r="B85" s="151" t="str">
        <f ca="1">TRIM(INDEX(Est_Sec, A85, 1))</f>
        <v>34</v>
      </c>
      <c r="C85" s="52" t="str">
        <f ca="1">TRIM(INDEX(Est_Sec, A85, 2))</f>
        <v>COH - 02513</v>
      </c>
      <c r="D85" s="54" t="str">
        <f ca="1">TRIM(INDEX(Est_Sec, A85, 3))</f>
        <v>Wet Connection (24")</v>
      </c>
      <c r="E85" s="11" t="str">
        <f ca="1">TRIM(INDEX(Est_Sec, A85, 4))</f>
        <v>EA</v>
      </c>
      <c r="F85" s="41">
        <f ca="1">INDEX(Est_Sec, A85, 5)</f>
        <v>0</v>
      </c>
      <c r="G85" s="35">
        <f ca="1">INDEX(Est_Sec, A85, 6)</f>
        <v>3500</v>
      </c>
      <c r="H85" s="59">
        <f ca="1">$F85*G85</f>
        <v>0</v>
      </c>
      <c r="I85" s="35"/>
      <c r="J85" s="59">
        <f t="shared" ca="1" si="74"/>
        <v>0</v>
      </c>
      <c r="K85" s="35"/>
      <c r="L85" s="59">
        <f t="shared" ca="1" si="75"/>
        <v>0</v>
      </c>
      <c r="M85" s="35"/>
      <c r="N85" s="59">
        <f t="shared" ca="1" si="76"/>
        <v>0</v>
      </c>
      <c r="O85" s="35"/>
      <c r="P85" s="59">
        <f t="shared" ca="1" si="77"/>
        <v>0</v>
      </c>
    </row>
    <row r="86" spans="1:16" ht="26.4">
      <c r="A86" s="141">
        <f ca="1">MAX($A$10:OFFSET(A86,-1,0))+1</f>
        <v>77</v>
      </c>
      <c r="B86" s="151" t="str">
        <f ca="1">TRIM(INDEX(Est_Sec, A86, 1))</f>
        <v>35</v>
      </c>
      <c r="C86" s="52" t="str">
        <f ca="1">TRIM(INDEX(Est_Sec, A86, 2))</f>
        <v>COH - 02516</v>
      </c>
      <c r="D86" s="54" t="str">
        <f ca="1">TRIM(INDEX(Est_Sec, A86, 3))</f>
        <v>Cut, Plug, and Abandon Water Line (4")</v>
      </c>
      <c r="E86" s="11" t="str">
        <f ca="1">TRIM(INDEX(Est_Sec, A86, 4))</f>
        <v>EA</v>
      </c>
      <c r="F86" s="41">
        <f ca="1">INDEX(Est_Sec, A86, 5)</f>
        <v>0</v>
      </c>
      <c r="G86" s="35">
        <f ca="1">INDEX(Est_Sec, A86, 6)</f>
        <v>500</v>
      </c>
      <c r="H86" s="59">
        <f ca="1">$F86*G86</f>
        <v>0</v>
      </c>
      <c r="I86" s="35"/>
      <c r="J86" s="59">
        <f t="shared" ca="1" si="74"/>
        <v>0</v>
      </c>
      <c r="K86" s="35"/>
      <c r="L86" s="59">
        <f t="shared" ca="1" si="75"/>
        <v>0</v>
      </c>
      <c r="M86" s="35"/>
      <c r="N86" s="59">
        <f t="shared" ca="1" si="76"/>
        <v>0</v>
      </c>
      <c r="O86" s="35"/>
      <c r="P86" s="59">
        <f t="shared" ca="1" si="77"/>
        <v>0</v>
      </c>
    </row>
    <row r="87" spans="1:16" ht="26.4">
      <c r="A87" s="141">
        <f ca="1">MAX($A$10:OFFSET(A87,-1,0))+1</f>
        <v>78</v>
      </c>
      <c r="B87" s="151" t="str">
        <f ca="1">TRIM(INDEX(Est_Sec, A87, 1))</f>
        <v>36</v>
      </c>
      <c r="C87" s="52" t="str">
        <f ca="1">TRIM(INDEX(Est_Sec, A87, 2))</f>
        <v>COH - 02516</v>
      </c>
      <c r="D87" s="54" t="str">
        <f ca="1">TRIM(INDEX(Est_Sec, A87, 3))</f>
        <v>Cut, Plug, and Abandon Water Line (6")</v>
      </c>
      <c r="E87" s="11" t="str">
        <f ca="1">TRIM(INDEX(Est_Sec, A87, 4))</f>
        <v>EA</v>
      </c>
      <c r="F87" s="41">
        <f ca="1">INDEX(Est_Sec, A87, 5)</f>
        <v>0</v>
      </c>
      <c r="G87" s="35">
        <f ca="1">INDEX(Est_Sec, A87, 6)</f>
        <v>750</v>
      </c>
      <c r="H87" s="59">
        <f ca="1">$F87*G87</f>
        <v>0</v>
      </c>
      <c r="I87" s="35"/>
      <c r="J87" s="59">
        <f t="shared" ca="1" si="74"/>
        <v>0</v>
      </c>
      <c r="K87" s="35"/>
      <c r="L87" s="59">
        <f t="shared" ca="1" si="75"/>
        <v>0</v>
      </c>
      <c r="M87" s="35"/>
      <c r="N87" s="59">
        <f t="shared" ca="1" si="76"/>
        <v>0</v>
      </c>
      <c r="O87" s="35"/>
      <c r="P87" s="59">
        <f t="shared" ca="1" si="77"/>
        <v>0</v>
      </c>
    </row>
    <row r="88" spans="1:16" ht="20.100000000000001" customHeight="1">
      <c r="A88" s="141">
        <f ca="1">MAX($A$10:OFFSET(A88,-1,0))+1</f>
        <v>79</v>
      </c>
      <c r="B88" s="421" t="str">
        <f t="shared" ca="1" si="0"/>
        <v>37</v>
      </c>
      <c r="C88" s="422"/>
      <c r="D88" s="422"/>
      <c r="E88" s="422"/>
      <c r="F88" s="423"/>
      <c r="G88" s="35"/>
      <c r="H88" s="60">
        <f ca="1">SUM(OFFSET(H39,1,0):OFFSET(H88,-1,0))</f>
        <v>5000310</v>
      </c>
      <c r="I88" s="35"/>
      <c r="J88" s="60">
        <f ca="1">SUM(OFFSET(J39,1,0):OFFSET(J88,-1,0))</f>
        <v>0</v>
      </c>
      <c r="K88" s="35"/>
      <c r="L88" s="60">
        <f ca="1">SUM(OFFSET(L39,1,0):OFFSET(L88,-1,0))</f>
        <v>0</v>
      </c>
      <c r="M88" s="35"/>
      <c r="N88" s="60">
        <f ca="1">SUM(OFFSET(N39,1,0):OFFSET(N88,-1,0))</f>
        <v>0</v>
      </c>
      <c r="O88" s="35"/>
      <c r="P88" s="60">
        <f ca="1">SUM(OFFSET(P39,1,0):OFFSET(P88,-1,0))</f>
        <v>0</v>
      </c>
    </row>
    <row r="89" spans="1:16" ht="20.100000000000001" customHeight="1">
      <c r="A89" s="141">
        <f ca="1">MAX($A$10:OFFSET(A89,-1,0))+1</f>
        <v>80</v>
      </c>
      <c r="B89" s="152" t="str">
        <f t="shared" ca="1" si="0"/>
        <v>38</v>
      </c>
      <c r="C89" s="150"/>
      <c r="D89" s="150"/>
      <c r="E89" s="150"/>
      <c r="F89" s="40"/>
      <c r="G89" s="42"/>
      <c r="H89" s="40"/>
      <c r="I89" s="35"/>
      <c r="J89" s="36"/>
      <c r="K89" s="35"/>
      <c r="L89" s="36"/>
      <c r="M89" s="35"/>
      <c r="N89" s="36"/>
      <c r="O89" s="35"/>
      <c r="P89" s="36"/>
    </row>
    <row r="90" spans="1:16" s="4" customFormat="1" ht="26.4">
      <c r="A90" s="141">
        <f ca="1">MAX($A$10:OFFSET(A90,-1,0))+1</f>
        <v>81</v>
      </c>
      <c r="B90" s="151" t="str">
        <f t="shared" ca="1" si="0"/>
        <v>39</v>
      </c>
      <c r="C90" s="52" t="str">
        <f t="shared" ref="C90:C102" ca="1" si="78">TRIM(INDEX(Est_Sec, A90, 2))</f>
        <v>COH - 02516</v>
      </c>
      <c r="D90" s="54" t="str">
        <f t="shared" ref="D90:D102" ca="1" si="79">TRIM(INDEX(Est_Sec, A90, 3))</f>
        <v>Cut, Plug, and Abandon Water Line (16")</v>
      </c>
      <c r="E90" s="11" t="str">
        <f t="shared" ref="E90:E102" ca="1" si="80">TRIM(INDEX(Est_Sec, A90, 4))</f>
        <v>EA</v>
      </c>
      <c r="F90" s="41">
        <f t="shared" ref="F90:F102" ca="1" si="81">INDEX(Est_Sec, A90, 5)</f>
        <v>0</v>
      </c>
      <c r="G90" s="35">
        <f t="shared" ref="G90:G102" ca="1" si="82">INDEX(Est_Sec, A90, 6)</f>
        <v>1500</v>
      </c>
      <c r="H90" s="59">
        <f t="shared" ref="H90:H99" ca="1" si="83">$F90*G90</f>
        <v>0</v>
      </c>
      <c r="I90" s="35"/>
      <c r="J90" s="59">
        <f t="shared" ref="J90:J125" ca="1" si="84">$F90*I90</f>
        <v>0</v>
      </c>
      <c r="K90" s="35"/>
      <c r="L90" s="59">
        <f t="shared" ref="L90:L102" ca="1" si="85">$F90*K90</f>
        <v>0</v>
      </c>
      <c r="M90" s="35"/>
      <c r="N90" s="59">
        <f t="shared" ref="N90:N102" ca="1" si="86">$F90*M90</f>
        <v>0</v>
      </c>
      <c r="O90" s="35"/>
      <c r="P90" s="59">
        <f ca="1">$F90*O90</f>
        <v>0</v>
      </c>
    </row>
    <row r="91" spans="1:16" s="4" customFormat="1" ht="26.4">
      <c r="A91" s="141">
        <f ca="1">MAX($A$10:OFFSET(A91,-1,0))+1</f>
        <v>82</v>
      </c>
      <c r="B91" s="151" t="str">
        <f t="shared" ca="1" si="0"/>
        <v>40</v>
      </c>
      <c r="C91" s="52" t="str">
        <f t="shared" ca="1" si="78"/>
        <v>COH - 02516</v>
      </c>
      <c r="D91" s="54" t="str">
        <f t="shared" ca="1" si="79"/>
        <v>Cut, Plug, and Abandon Water Line (24")</v>
      </c>
      <c r="E91" s="11" t="str">
        <f t="shared" ca="1" si="80"/>
        <v>EA</v>
      </c>
      <c r="F91" s="41">
        <f t="shared" ca="1" si="81"/>
        <v>0</v>
      </c>
      <c r="G91" s="35">
        <f t="shared" ca="1" si="82"/>
        <v>2000</v>
      </c>
      <c r="H91" s="59">
        <f t="shared" ca="1" si="83"/>
        <v>0</v>
      </c>
      <c r="I91" s="35"/>
      <c r="J91" s="59">
        <f t="shared" ca="1" si="84"/>
        <v>0</v>
      </c>
      <c r="K91" s="35"/>
      <c r="L91" s="59">
        <f t="shared" ca="1" si="85"/>
        <v>0</v>
      </c>
      <c r="M91" s="35"/>
      <c r="N91" s="59">
        <f t="shared" ca="1" si="86"/>
        <v>0</v>
      </c>
      <c r="O91" s="35"/>
      <c r="P91" s="59">
        <f t="shared" ref="P91:P125" ca="1" si="87">$F91*O91</f>
        <v>0</v>
      </c>
    </row>
    <row r="92" spans="1:16" ht="26.4">
      <c r="A92" s="141">
        <f ca="1">MAX($A$10:OFFSET(A92,-1,0))+1</f>
        <v>83</v>
      </c>
      <c r="B92" s="151" t="str">
        <f t="shared" ca="1" si="0"/>
        <v>41</v>
      </c>
      <c r="C92" s="52" t="str">
        <f t="shared" ca="1" si="78"/>
        <v>COH - 02520</v>
      </c>
      <c r="D92" s="54" t="str">
        <f t="shared" ca="1" si="79"/>
        <v>Fire Hydrant Assembly, All Depths, Including 6" Gate Valve Box</v>
      </c>
      <c r="E92" s="11" t="str">
        <f t="shared" ca="1" si="80"/>
        <v>EA</v>
      </c>
      <c r="F92" s="41">
        <f t="shared" ca="1" si="81"/>
        <v>0</v>
      </c>
      <c r="G92" s="35">
        <f t="shared" ca="1" si="82"/>
        <v>4000</v>
      </c>
      <c r="H92" s="59">
        <f t="shared" ca="1" si="83"/>
        <v>0</v>
      </c>
      <c r="I92" s="35"/>
      <c r="J92" s="59">
        <f t="shared" ca="1" si="84"/>
        <v>0</v>
      </c>
      <c r="K92" s="35"/>
      <c r="L92" s="59">
        <f t="shared" ca="1" si="85"/>
        <v>0</v>
      </c>
      <c r="M92" s="35"/>
      <c r="N92" s="59">
        <f t="shared" ca="1" si="86"/>
        <v>0</v>
      </c>
      <c r="O92" s="35"/>
      <c r="P92" s="59">
        <f t="shared" ca="1" si="87"/>
        <v>0</v>
      </c>
    </row>
    <row r="93" spans="1:16">
      <c r="A93" s="141">
        <f ca="1">MAX($A$10:OFFSET(A93,-1,0))+1</f>
        <v>84</v>
      </c>
      <c r="B93" s="151" t="str">
        <f t="shared" ca="1" si="0"/>
        <v>SUBTOTAL SECTION 6 - WATER (Bid Items 16 - 41):</v>
      </c>
      <c r="C93" s="52" t="str">
        <f t="shared" ca="1" si="78"/>
        <v/>
      </c>
      <c r="D93" s="54" t="str">
        <f t="shared" ca="1" si="79"/>
        <v/>
      </c>
      <c r="E93" s="11" t="str">
        <f t="shared" ca="1" si="80"/>
        <v/>
      </c>
      <c r="F93" s="41">
        <f t="shared" ca="1" si="81"/>
        <v>0</v>
      </c>
      <c r="G93" s="35">
        <f t="shared" ca="1" si="82"/>
        <v>0</v>
      </c>
      <c r="H93" s="59">
        <f t="shared" ca="1" si="83"/>
        <v>0</v>
      </c>
      <c r="I93" s="35"/>
      <c r="J93" s="59">
        <f t="shared" ca="1" si="84"/>
        <v>0</v>
      </c>
      <c r="K93" s="35"/>
      <c r="L93" s="59">
        <f t="shared" ca="1" si="85"/>
        <v>0</v>
      </c>
      <c r="M93" s="35"/>
      <c r="N93" s="59">
        <f t="shared" ca="1" si="86"/>
        <v>0</v>
      </c>
      <c r="O93" s="35"/>
      <c r="P93" s="59">
        <f t="shared" ca="1" si="87"/>
        <v>0</v>
      </c>
    </row>
    <row r="94" spans="1:16">
      <c r="A94" s="141">
        <f ca="1">MAX($A$10:OFFSET(A94,-1,0))+1</f>
        <v>85</v>
      </c>
      <c r="B94" s="151" t="str">
        <f t="shared" ca="1" si="0"/>
        <v>SECTION 8 - SIGNING AND PAVEMENT MARKINGS</v>
      </c>
      <c r="C94" s="52" t="str">
        <f t="shared" ca="1" si="78"/>
        <v/>
      </c>
      <c r="D94" s="54" t="str">
        <f t="shared" ca="1" si="79"/>
        <v/>
      </c>
      <c r="E94" s="11" t="str">
        <f t="shared" ca="1" si="80"/>
        <v/>
      </c>
      <c r="F94" s="41">
        <f t="shared" ca="1" si="81"/>
        <v>0</v>
      </c>
      <c r="G94" s="35">
        <f t="shared" ca="1" si="82"/>
        <v>0</v>
      </c>
      <c r="H94" s="59">
        <f t="shared" ca="1" si="83"/>
        <v>0</v>
      </c>
      <c r="I94" s="35"/>
      <c r="J94" s="59">
        <f t="shared" ca="1" si="84"/>
        <v>0</v>
      </c>
      <c r="K94" s="35"/>
      <c r="L94" s="59">
        <f t="shared" ca="1" si="85"/>
        <v>0</v>
      </c>
      <c r="M94" s="35"/>
      <c r="N94" s="59">
        <f t="shared" ca="1" si="86"/>
        <v>0</v>
      </c>
      <c r="O94" s="35"/>
      <c r="P94" s="59">
        <f t="shared" ca="1" si="87"/>
        <v>0</v>
      </c>
    </row>
    <row r="95" spans="1:16">
      <c r="A95" s="141">
        <f ca="1">MAX($A$10:OFFSET(A95,-1,0))+1</f>
        <v>86</v>
      </c>
      <c r="B95" s="151" t="str">
        <f t="shared" ca="1" si="0"/>
        <v>42</v>
      </c>
      <c r="C95" s="52" t="str">
        <f t="shared" ca="1" si="78"/>
        <v>624</v>
      </c>
      <c r="D95" s="54" t="str">
        <f t="shared" ca="1" si="79"/>
        <v>Aluminum Signs (Ground Mounted) – Furnish &amp; Install</v>
      </c>
      <c r="E95" s="11" t="str">
        <f t="shared" ca="1" si="80"/>
        <v>EA</v>
      </c>
      <c r="F95" s="41">
        <f t="shared" ca="1" si="81"/>
        <v>30</v>
      </c>
      <c r="G95" s="35">
        <f t="shared" ca="1" si="82"/>
        <v>400</v>
      </c>
      <c r="H95" s="59">
        <f t="shared" ca="1" si="83"/>
        <v>12000</v>
      </c>
      <c r="I95" s="35"/>
      <c r="J95" s="59">
        <f t="shared" ca="1" si="84"/>
        <v>0</v>
      </c>
      <c r="K95" s="35"/>
      <c r="L95" s="59">
        <f t="shared" ca="1" si="85"/>
        <v>0</v>
      </c>
      <c r="M95" s="35"/>
      <c r="N95" s="59">
        <f t="shared" ca="1" si="86"/>
        <v>0</v>
      </c>
      <c r="O95" s="35"/>
      <c r="P95" s="59">
        <f t="shared" ca="1" si="87"/>
        <v>0</v>
      </c>
    </row>
    <row r="96" spans="1:16">
      <c r="A96" s="141">
        <f ca="1">MAX($A$10:OFFSET(A96,-1,0))+1</f>
        <v>87</v>
      </c>
      <c r="B96" s="151" t="str">
        <f t="shared" ca="1" si="0"/>
        <v>43</v>
      </c>
      <c r="C96" s="52" t="str">
        <f t="shared" ca="1" si="78"/>
        <v>660</v>
      </c>
      <c r="D96" s="54" t="str">
        <f t="shared" ca="1" si="79"/>
        <v>Type I Pavement Markings (4" White Solid)</v>
      </c>
      <c r="E96" s="11" t="str">
        <f t="shared" ca="1" si="80"/>
        <v>LF</v>
      </c>
      <c r="F96" s="41">
        <f t="shared" ca="1" si="81"/>
        <v>0</v>
      </c>
      <c r="G96" s="35">
        <f t="shared" ca="1" si="82"/>
        <v>0.75</v>
      </c>
      <c r="H96" s="59">
        <f t="shared" ca="1" si="83"/>
        <v>0</v>
      </c>
      <c r="I96" s="35"/>
      <c r="J96" s="59">
        <f t="shared" ca="1" si="84"/>
        <v>0</v>
      </c>
      <c r="K96" s="35"/>
      <c r="L96" s="59">
        <f t="shared" ca="1" si="85"/>
        <v>0</v>
      </c>
      <c r="M96" s="35"/>
      <c r="N96" s="59">
        <f t="shared" ca="1" si="86"/>
        <v>0</v>
      </c>
      <c r="O96" s="35"/>
      <c r="P96" s="59">
        <f t="shared" ca="1" si="87"/>
        <v>0</v>
      </c>
    </row>
    <row r="97" spans="1:16">
      <c r="A97" s="141">
        <f ca="1">MAX($A$10:OFFSET(A97,-1,0))+1</f>
        <v>88</v>
      </c>
      <c r="B97" s="151" t="str">
        <f t="shared" ca="1" si="0"/>
        <v>44</v>
      </c>
      <c r="C97" s="52" t="str">
        <f t="shared" ca="1" si="78"/>
        <v>660</v>
      </c>
      <c r="D97" s="54" t="str">
        <f t="shared" ca="1" si="79"/>
        <v>Type I Pavement Markings (4" White Dashed 15/40)</v>
      </c>
      <c r="E97" s="11" t="str">
        <f t="shared" ca="1" si="80"/>
        <v>LF</v>
      </c>
      <c r="F97" s="41">
        <f t="shared" ca="1" si="81"/>
        <v>6250</v>
      </c>
      <c r="G97" s="35">
        <f t="shared" ca="1" si="82"/>
        <v>0.75</v>
      </c>
      <c r="H97" s="59">
        <f t="shared" ca="1" si="83"/>
        <v>4687.5</v>
      </c>
      <c r="I97" s="35"/>
      <c r="J97" s="59">
        <f t="shared" ca="1" si="84"/>
        <v>0</v>
      </c>
      <c r="K97" s="35"/>
      <c r="L97" s="59">
        <f t="shared" ca="1" si="85"/>
        <v>0</v>
      </c>
      <c r="M97" s="35"/>
      <c r="N97" s="59">
        <f t="shared" ca="1" si="86"/>
        <v>0</v>
      </c>
      <c r="O97" s="35"/>
      <c r="P97" s="59">
        <f t="shared" ca="1" si="87"/>
        <v>0</v>
      </c>
    </row>
    <row r="98" spans="1:16">
      <c r="A98" s="141">
        <f ca="1">MAX($A$10:OFFSET(A98,-1,0))+1</f>
        <v>89</v>
      </c>
      <c r="B98" s="151" t="str">
        <f t="shared" ca="1" si="0"/>
        <v>45</v>
      </c>
      <c r="C98" s="52" t="str">
        <f t="shared" ca="1" si="78"/>
        <v>660</v>
      </c>
      <c r="D98" s="54" t="str">
        <f t="shared" ca="1" si="79"/>
        <v>Type I Pavement Markings (4" Yellow Solid)</v>
      </c>
      <c r="E98" s="11" t="str">
        <f t="shared" ca="1" si="80"/>
        <v>LF</v>
      </c>
      <c r="F98" s="41">
        <f t="shared" ca="1" si="81"/>
        <v>22320</v>
      </c>
      <c r="G98" s="35">
        <f t="shared" ca="1" si="82"/>
        <v>0.75</v>
      </c>
      <c r="H98" s="59">
        <f t="shared" ca="1" si="83"/>
        <v>16740</v>
      </c>
      <c r="I98" s="35"/>
      <c r="J98" s="59">
        <f t="shared" ca="1" si="84"/>
        <v>0</v>
      </c>
      <c r="K98" s="35"/>
      <c r="L98" s="59">
        <f t="shared" ca="1" si="85"/>
        <v>0</v>
      </c>
      <c r="M98" s="35"/>
      <c r="N98" s="59">
        <f t="shared" ca="1" si="86"/>
        <v>0</v>
      </c>
      <c r="O98" s="35"/>
      <c r="P98" s="59">
        <f t="shared" ca="1" si="87"/>
        <v>0</v>
      </c>
    </row>
    <row r="99" spans="1:16">
      <c r="A99" s="141">
        <f ca="1">MAX($A$10:OFFSET(A99,-1,0))+1</f>
        <v>90</v>
      </c>
      <c r="B99" s="151" t="str">
        <f t="shared" ca="1" si="0"/>
        <v>46</v>
      </c>
      <c r="C99" s="52" t="str">
        <f t="shared" ca="1" si="78"/>
        <v>660</v>
      </c>
      <c r="D99" s="54" t="str">
        <f t="shared" ca="1" si="79"/>
        <v>Type I Pavement Markings (4" Yellow Dashed 15/40)</v>
      </c>
      <c r="E99" s="11" t="str">
        <f t="shared" ca="1" si="80"/>
        <v>LF</v>
      </c>
      <c r="F99" s="41">
        <f t="shared" ca="1" si="81"/>
        <v>5285</v>
      </c>
      <c r="G99" s="35">
        <f t="shared" ca="1" si="82"/>
        <v>0.75</v>
      </c>
      <c r="H99" s="59">
        <f t="shared" ca="1" si="83"/>
        <v>3963.75</v>
      </c>
      <c r="I99" s="35"/>
      <c r="J99" s="59">
        <f t="shared" ca="1" si="84"/>
        <v>0</v>
      </c>
      <c r="K99" s="35"/>
      <c r="L99" s="59">
        <f t="shared" ca="1" si="85"/>
        <v>0</v>
      </c>
      <c r="M99" s="35"/>
      <c r="N99" s="59">
        <f t="shared" ca="1" si="86"/>
        <v>0</v>
      </c>
      <c r="O99" s="35"/>
      <c r="P99" s="59">
        <f t="shared" ca="1" si="87"/>
        <v>0</v>
      </c>
    </row>
    <row r="100" spans="1:16">
      <c r="A100" s="141">
        <f ca="1">MAX($A$10:OFFSET(A100,-1,0))+1</f>
        <v>91</v>
      </c>
      <c r="B100" s="151" t="str">
        <f t="shared" ca="1" si="0"/>
        <v>47</v>
      </c>
      <c r="C100" s="52" t="str">
        <f t="shared" ca="1" si="78"/>
        <v>660</v>
      </c>
      <c r="D100" s="54" t="str">
        <f t="shared" ca="1" si="79"/>
        <v>Type I Pavement Markings (8" White Solid)</v>
      </c>
      <c r="E100" s="11" t="str">
        <f t="shared" ca="1" si="80"/>
        <v>LF</v>
      </c>
      <c r="F100" s="41">
        <f t="shared" ca="1" si="81"/>
        <v>1180</v>
      </c>
      <c r="G100" s="35">
        <f t="shared" ca="1" si="82"/>
        <v>1.4</v>
      </c>
      <c r="H100" s="59">
        <f t="shared" ref="H100:H111" ca="1" si="88">$F100*G100</f>
        <v>1652</v>
      </c>
      <c r="I100" s="35"/>
      <c r="J100" s="59">
        <f t="shared" ca="1" si="84"/>
        <v>0</v>
      </c>
      <c r="K100" s="35"/>
      <c r="L100" s="59">
        <f t="shared" ca="1" si="85"/>
        <v>0</v>
      </c>
      <c r="M100" s="35"/>
      <c r="N100" s="59">
        <f t="shared" ca="1" si="86"/>
        <v>0</v>
      </c>
      <c r="O100" s="35"/>
      <c r="P100" s="59">
        <f t="shared" ca="1" si="87"/>
        <v>0</v>
      </c>
    </row>
    <row r="101" spans="1:16">
      <c r="A101" s="141">
        <f ca="1">MAX($A$10:OFFSET(A101,-1,0))+1</f>
        <v>92</v>
      </c>
      <c r="B101" s="151" t="str">
        <f t="shared" ca="1" si="0"/>
        <v>48</v>
      </c>
      <c r="C101" s="52" t="str">
        <f t="shared" ca="1" si="78"/>
        <v>660</v>
      </c>
      <c r="D101" s="54" t="str">
        <f t="shared" ca="1" si="79"/>
        <v>Type I Pavement Markings (12" White Solid)</v>
      </c>
      <c r="E101" s="11" t="str">
        <f t="shared" ca="1" si="80"/>
        <v>LF</v>
      </c>
      <c r="F101" s="41">
        <f t="shared" ca="1" si="81"/>
        <v>0</v>
      </c>
      <c r="G101" s="35">
        <f t="shared" ca="1" si="82"/>
        <v>2.6</v>
      </c>
      <c r="H101" s="59">
        <f t="shared" ca="1" si="88"/>
        <v>0</v>
      </c>
      <c r="I101" s="35"/>
      <c r="J101" s="59">
        <f t="shared" ca="1" si="84"/>
        <v>0</v>
      </c>
      <c r="K101" s="35"/>
      <c r="L101" s="59">
        <f t="shared" ca="1" si="85"/>
        <v>0</v>
      </c>
      <c r="M101" s="35"/>
      <c r="N101" s="59">
        <f t="shared" ca="1" si="86"/>
        <v>0</v>
      </c>
      <c r="O101" s="35"/>
      <c r="P101" s="59">
        <f t="shared" ca="1" si="87"/>
        <v>0</v>
      </c>
    </row>
    <row r="102" spans="1:16">
      <c r="A102" s="141">
        <f ca="1">MAX($A$10:OFFSET(A102,-1,0))+1</f>
        <v>93</v>
      </c>
      <c r="B102" s="151" t="str">
        <f t="shared" ca="1" si="0"/>
        <v>49</v>
      </c>
      <c r="C102" s="52" t="str">
        <f t="shared" ca="1" si="78"/>
        <v>660</v>
      </c>
      <c r="D102" s="54" t="str">
        <f t="shared" ca="1" si="79"/>
        <v>Type I Pavement Markings (24" White Solid)</v>
      </c>
      <c r="E102" s="11" t="str">
        <f t="shared" ca="1" si="80"/>
        <v>LF</v>
      </c>
      <c r="F102" s="41">
        <f t="shared" ca="1" si="81"/>
        <v>225</v>
      </c>
      <c r="G102" s="35">
        <f t="shared" ca="1" si="82"/>
        <v>5.5</v>
      </c>
      <c r="H102" s="59">
        <f t="shared" ca="1" si="88"/>
        <v>1237.5</v>
      </c>
      <c r="I102" s="35"/>
      <c r="J102" s="59">
        <f t="shared" ca="1" si="84"/>
        <v>0</v>
      </c>
      <c r="K102" s="35"/>
      <c r="L102" s="59">
        <f t="shared" ca="1" si="85"/>
        <v>0</v>
      </c>
      <c r="M102" s="35"/>
      <c r="N102" s="59">
        <f t="shared" ca="1" si="86"/>
        <v>0</v>
      </c>
      <c r="O102" s="35"/>
      <c r="P102" s="59">
        <f t="shared" ca="1" si="87"/>
        <v>0</v>
      </c>
    </row>
    <row r="103" spans="1:16">
      <c r="A103" s="141">
        <f ca="1">MAX($A$10:OFFSET(A103,-1,0))+1</f>
        <v>94</v>
      </c>
      <c r="B103" s="151" t="str">
        <f t="shared" ref="B103:B111" ca="1" si="89">TRIM(INDEX(Est_Sec, A103, 1))</f>
        <v>50</v>
      </c>
      <c r="C103" s="52" t="str">
        <f t="shared" ref="C103:C111" ca="1" si="90">TRIM(INDEX(Est_Sec, A103, 2))</f>
        <v>660</v>
      </c>
      <c r="D103" s="54" t="str">
        <f t="shared" ref="D103:D111" ca="1" si="91">TRIM(INDEX(Est_Sec, A103, 3))</f>
        <v>Type I Pavement Markings (24" Yellow Solid)</v>
      </c>
      <c r="E103" s="11" t="str">
        <f t="shared" ref="E103:E111" ca="1" si="92">TRIM(INDEX(Est_Sec, A103, 4))</f>
        <v>LF</v>
      </c>
      <c r="F103" s="41">
        <f t="shared" ref="F103:F111" ca="1" si="93">INDEX(Est_Sec, A103, 5)</f>
        <v>705</v>
      </c>
      <c r="G103" s="35">
        <f t="shared" ref="G103:G111" ca="1" si="94">INDEX(Est_Sec, A103, 6)</f>
        <v>5.5</v>
      </c>
      <c r="H103" s="59">
        <f t="shared" ca="1" si="88"/>
        <v>3877.5</v>
      </c>
      <c r="I103" s="35"/>
      <c r="J103" s="59">
        <f t="shared" ref="J103:J111" ca="1" si="95">$F103*I103</f>
        <v>0</v>
      </c>
      <c r="K103" s="35"/>
      <c r="L103" s="59">
        <f t="shared" ref="L103:L111" ca="1" si="96">$F103*K103</f>
        <v>0</v>
      </c>
      <c r="M103" s="35"/>
      <c r="N103" s="59">
        <f t="shared" ref="N103:N111" ca="1" si="97">$F103*M103</f>
        <v>0</v>
      </c>
      <c r="O103" s="35"/>
      <c r="P103" s="59">
        <f t="shared" ref="P103:P111" ca="1" si="98">$F103*O103</f>
        <v>0</v>
      </c>
    </row>
    <row r="104" spans="1:16">
      <c r="A104" s="141">
        <f ca="1">MAX($A$10:OFFSET(A104,-1,0))+1</f>
        <v>95</v>
      </c>
      <c r="B104" s="151" t="str">
        <f t="shared" ca="1" si="89"/>
        <v>51</v>
      </c>
      <c r="C104" s="52" t="str">
        <f t="shared" ca="1" si="90"/>
        <v>660</v>
      </c>
      <c r="D104" s="54" t="str">
        <f t="shared" ca="1" si="91"/>
        <v>Type I Pavement Markings (Arrows)</v>
      </c>
      <c r="E104" s="11" t="str">
        <f t="shared" ca="1" si="92"/>
        <v>EA</v>
      </c>
      <c r="F104" s="41">
        <f t="shared" ca="1" si="93"/>
        <v>32</v>
      </c>
      <c r="G104" s="35">
        <f t="shared" ca="1" si="94"/>
        <v>170</v>
      </c>
      <c r="H104" s="59">
        <f ca="1">$F104*G104</f>
        <v>5440</v>
      </c>
      <c r="I104" s="35"/>
      <c r="J104" s="59">
        <f t="shared" ca="1" si="95"/>
        <v>0</v>
      </c>
      <c r="K104" s="35"/>
      <c r="L104" s="59">
        <f t="shared" ca="1" si="96"/>
        <v>0</v>
      </c>
      <c r="M104" s="35"/>
      <c r="N104" s="59">
        <f t="shared" ca="1" si="97"/>
        <v>0</v>
      </c>
      <c r="O104" s="35"/>
      <c r="P104" s="59">
        <f t="shared" ca="1" si="98"/>
        <v>0</v>
      </c>
    </row>
    <row r="105" spans="1:16">
      <c r="A105" s="141">
        <f ca="1">MAX($A$10:OFFSET(A105,-1,0))+1</f>
        <v>96</v>
      </c>
      <c r="B105" s="151" t="str">
        <f t="shared" ca="1" si="89"/>
        <v>52</v>
      </c>
      <c r="C105" s="52" t="str">
        <f t="shared" ca="1" si="90"/>
        <v>660</v>
      </c>
      <c r="D105" s="54" t="str">
        <f t="shared" ca="1" si="91"/>
        <v>Type I Pavement Markings (Words)</v>
      </c>
      <c r="E105" s="11" t="str">
        <f t="shared" ca="1" si="92"/>
        <v>EA</v>
      </c>
      <c r="F105" s="41">
        <f t="shared" ca="1" si="93"/>
        <v>12</v>
      </c>
      <c r="G105" s="35">
        <f t="shared" ca="1" si="94"/>
        <v>185</v>
      </c>
      <c r="H105" s="59">
        <f ca="1">$F105*G105</f>
        <v>2220</v>
      </c>
      <c r="I105" s="35"/>
      <c r="J105" s="59">
        <f t="shared" ca="1" si="95"/>
        <v>0</v>
      </c>
      <c r="K105" s="35"/>
      <c r="L105" s="59">
        <f t="shared" ca="1" si="96"/>
        <v>0</v>
      </c>
      <c r="M105" s="35"/>
      <c r="N105" s="59">
        <f t="shared" ca="1" si="97"/>
        <v>0</v>
      </c>
      <c r="O105" s="35"/>
      <c r="P105" s="59">
        <f t="shared" ca="1" si="98"/>
        <v>0</v>
      </c>
    </row>
    <row r="106" spans="1:16">
      <c r="A106" s="141">
        <f ca="1">MAX($A$10:OFFSET(A106,-1,0))+1</f>
        <v>97</v>
      </c>
      <c r="B106" s="151" t="str">
        <f t="shared" ca="1" si="89"/>
        <v>53</v>
      </c>
      <c r="C106" s="52" t="str">
        <f t="shared" ca="1" si="90"/>
        <v>663</v>
      </c>
      <c r="D106" s="54" t="str">
        <f t="shared" ca="1" si="91"/>
        <v>Raised Reflectorized Pavement Markers (Type I-C)</v>
      </c>
      <c r="E106" s="11" t="str">
        <f t="shared" ca="1" si="92"/>
        <v>EA</v>
      </c>
      <c r="F106" s="41">
        <f t="shared" ca="1" si="93"/>
        <v>393</v>
      </c>
      <c r="G106" s="35">
        <f t="shared" ca="1" si="94"/>
        <v>4</v>
      </c>
      <c r="H106" s="59">
        <f t="shared" ca="1" si="88"/>
        <v>1572</v>
      </c>
      <c r="I106" s="35"/>
      <c r="J106" s="59">
        <f t="shared" ca="1" si="95"/>
        <v>0</v>
      </c>
      <c r="K106" s="35"/>
      <c r="L106" s="59">
        <f t="shared" ca="1" si="96"/>
        <v>0</v>
      </c>
      <c r="M106" s="35"/>
      <c r="N106" s="59">
        <f t="shared" ca="1" si="97"/>
        <v>0</v>
      </c>
      <c r="O106" s="35"/>
      <c r="P106" s="59">
        <f t="shared" ca="1" si="98"/>
        <v>0</v>
      </c>
    </row>
    <row r="107" spans="1:16">
      <c r="A107" s="141">
        <f ca="1">MAX($A$10:OFFSET(A107,-1,0))+1</f>
        <v>98</v>
      </c>
      <c r="B107" s="151" t="str">
        <f t="shared" ca="1" si="89"/>
        <v>54</v>
      </c>
      <c r="C107" s="52" t="str">
        <f t="shared" ca="1" si="90"/>
        <v>663</v>
      </c>
      <c r="D107" s="54" t="str">
        <f t="shared" ca="1" si="91"/>
        <v>Raised Reflectorized Pavement Markers (Type II-A-A)</v>
      </c>
      <c r="E107" s="11" t="str">
        <f t="shared" ca="1" si="92"/>
        <v>EA</v>
      </c>
      <c r="F107" s="41">
        <f t="shared" ca="1" si="93"/>
        <v>1129</v>
      </c>
      <c r="G107" s="35">
        <f t="shared" ca="1" si="94"/>
        <v>4</v>
      </c>
      <c r="H107" s="59">
        <f t="shared" ca="1" si="88"/>
        <v>4516</v>
      </c>
      <c r="I107" s="35"/>
      <c r="J107" s="59">
        <f t="shared" ca="1" si="95"/>
        <v>0</v>
      </c>
      <c r="K107" s="35"/>
      <c r="L107" s="59">
        <f t="shared" ca="1" si="96"/>
        <v>0</v>
      </c>
      <c r="M107" s="35"/>
      <c r="N107" s="59">
        <f t="shared" ca="1" si="97"/>
        <v>0</v>
      </c>
      <c r="O107" s="35"/>
      <c r="P107" s="59">
        <f t="shared" ca="1" si="98"/>
        <v>0</v>
      </c>
    </row>
    <row r="108" spans="1:16">
      <c r="A108" s="141">
        <f ca="1">MAX($A$10:OFFSET(A108,-1,0))+1</f>
        <v>99</v>
      </c>
      <c r="B108" s="151" t="str">
        <f t="shared" ca="1" si="89"/>
        <v>55</v>
      </c>
      <c r="C108" s="52" t="str">
        <f t="shared" ca="1" si="90"/>
        <v>663</v>
      </c>
      <c r="D108" s="54" t="str">
        <f t="shared" ca="1" si="91"/>
        <v>Raised Non-Reflectorized Pavement Markers (White)</v>
      </c>
      <c r="E108" s="11" t="str">
        <f t="shared" ca="1" si="92"/>
        <v>EA</v>
      </c>
      <c r="F108" s="41">
        <f t="shared" ca="1" si="93"/>
        <v>236</v>
      </c>
      <c r="G108" s="35">
        <f t="shared" ca="1" si="94"/>
        <v>4</v>
      </c>
      <c r="H108" s="59">
        <f ca="1">$F108*G108</f>
        <v>944</v>
      </c>
      <c r="I108" s="35"/>
      <c r="J108" s="59">
        <f t="shared" ca="1" si="95"/>
        <v>0</v>
      </c>
      <c r="K108" s="35"/>
      <c r="L108" s="59">
        <f t="shared" ca="1" si="96"/>
        <v>0</v>
      </c>
      <c r="M108" s="35"/>
      <c r="N108" s="59">
        <f t="shared" ca="1" si="97"/>
        <v>0</v>
      </c>
      <c r="O108" s="35"/>
      <c r="P108" s="59">
        <f t="shared" ca="1" si="98"/>
        <v>0</v>
      </c>
    </row>
    <row r="109" spans="1:16">
      <c r="A109" s="141">
        <f ca="1">MAX($A$10:OFFSET(A109,-1,0))+1</f>
        <v>100</v>
      </c>
      <c r="B109" s="151" t="str">
        <f t="shared" ca="1" si="89"/>
        <v>56</v>
      </c>
      <c r="C109" s="52" t="str">
        <f t="shared" ca="1" si="90"/>
        <v>663</v>
      </c>
      <c r="D109" s="54" t="str">
        <f t="shared" ca="1" si="91"/>
        <v>Raised Non-Reflectorized Pavement Markers (Yellow)</v>
      </c>
      <c r="E109" s="11" t="str">
        <f t="shared" ca="1" si="92"/>
        <v>EA</v>
      </c>
      <c r="F109" s="41">
        <f t="shared" ca="1" si="93"/>
        <v>451</v>
      </c>
      <c r="G109" s="35">
        <f t="shared" ca="1" si="94"/>
        <v>4</v>
      </c>
      <c r="H109" s="59">
        <f ca="1">$F109*G109</f>
        <v>1804</v>
      </c>
      <c r="I109" s="35"/>
      <c r="J109" s="59">
        <f t="shared" ca="1" si="95"/>
        <v>0</v>
      </c>
      <c r="K109" s="35"/>
      <c r="L109" s="59">
        <f t="shared" ca="1" si="96"/>
        <v>0</v>
      </c>
      <c r="M109" s="35"/>
      <c r="N109" s="59">
        <f t="shared" ca="1" si="97"/>
        <v>0</v>
      </c>
      <c r="O109" s="35"/>
      <c r="P109" s="59">
        <f t="shared" ca="1" si="98"/>
        <v>0</v>
      </c>
    </row>
    <row r="110" spans="1:16">
      <c r="A110" s="141">
        <f ca="1">MAX($A$10:OFFSET(A110,-1,0))+1</f>
        <v>101</v>
      </c>
      <c r="B110" s="151" t="str">
        <f t="shared" ca="1" si="89"/>
        <v>SUBTOTAL SECTION 8 - SIGNING AND PAVEMENT MARKINGS (Bid Items 42 - 56):</v>
      </c>
      <c r="C110" s="52" t="str">
        <f t="shared" ca="1" si="90"/>
        <v/>
      </c>
      <c r="D110" s="54" t="str">
        <f t="shared" ca="1" si="91"/>
        <v/>
      </c>
      <c r="E110" s="11" t="str">
        <f t="shared" ca="1" si="92"/>
        <v/>
      </c>
      <c r="F110" s="41">
        <f t="shared" ca="1" si="93"/>
        <v>0</v>
      </c>
      <c r="G110" s="35">
        <f t="shared" ca="1" si="94"/>
        <v>0</v>
      </c>
      <c r="H110" s="59">
        <f ca="1">$F110*G110</f>
        <v>0</v>
      </c>
      <c r="I110" s="35"/>
      <c r="J110" s="59">
        <f t="shared" ca="1" si="95"/>
        <v>0</v>
      </c>
      <c r="K110" s="35"/>
      <c r="L110" s="59">
        <f t="shared" ca="1" si="96"/>
        <v>0</v>
      </c>
      <c r="M110" s="35"/>
      <c r="N110" s="59">
        <f t="shared" ca="1" si="97"/>
        <v>0</v>
      </c>
      <c r="O110" s="35"/>
      <c r="P110" s="59">
        <f t="shared" ca="1" si="98"/>
        <v>0</v>
      </c>
    </row>
    <row r="111" spans="1:16">
      <c r="A111" s="141">
        <f ca="1">MAX($A$10:OFFSET(A111,-1,0))+1</f>
        <v>102</v>
      </c>
      <c r="B111" s="151" t="str">
        <f t="shared" ca="1" si="89"/>
        <v>SECTION 9 - TRAFFIC CONTROL PLAN</v>
      </c>
      <c r="C111" s="52" t="str">
        <f t="shared" ca="1" si="90"/>
        <v/>
      </c>
      <c r="D111" s="54" t="str">
        <f t="shared" ca="1" si="91"/>
        <v/>
      </c>
      <c r="E111" s="11" t="str">
        <f t="shared" ca="1" si="92"/>
        <v/>
      </c>
      <c r="F111" s="41">
        <f t="shared" ca="1" si="93"/>
        <v>0</v>
      </c>
      <c r="G111" s="35">
        <f t="shared" ca="1" si="94"/>
        <v>0</v>
      </c>
      <c r="H111" s="59">
        <f t="shared" ca="1" si="88"/>
        <v>0</v>
      </c>
      <c r="I111" s="35"/>
      <c r="J111" s="59">
        <f t="shared" ca="1" si="95"/>
        <v>0</v>
      </c>
      <c r="K111" s="35"/>
      <c r="L111" s="59">
        <f t="shared" ca="1" si="96"/>
        <v>0</v>
      </c>
      <c r="M111" s="35"/>
      <c r="N111" s="59">
        <f t="shared" ca="1" si="97"/>
        <v>0</v>
      </c>
      <c r="O111" s="35"/>
      <c r="P111" s="59">
        <f t="shared" ca="1" si="98"/>
        <v>0</v>
      </c>
    </row>
    <row r="112" spans="1:16" ht="20.100000000000001" customHeight="1">
      <c r="A112" s="141">
        <f ca="1">MAX($A$10:OFFSET(A112,-1,0))+1</f>
        <v>103</v>
      </c>
      <c r="B112" s="421" t="str">
        <f t="shared" ca="1" si="0"/>
        <v>57</v>
      </c>
      <c r="C112" s="422"/>
      <c r="D112" s="422"/>
      <c r="E112" s="422"/>
      <c r="F112" s="423"/>
      <c r="G112" s="35"/>
      <c r="H112" s="60">
        <f ca="1">SUM(OFFSET(H89,1,0):OFFSET(H112,-1,0))</f>
        <v>60654.25</v>
      </c>
      <c r="I112" s="35"/>
      <c r="J112" s="60">
        <f ca="1">SUM(OFFSET(J89,1,0):OFFSET(J112,-1,0))</f>
        <v>0</v>
      </c>
      <c r="K112" s="35"/>
      <c r="L112" s="60">
        <f ca="1">SUM(OFFSET(L89,1,0):OFFSET(L112,-1,0))</f>
        <v>0</v>
      </c>
      <c r="M112" s="35"/>
      <c r="N112" s="60">
        <f ca="1">SUM(OFFSET(N89,1,0):OFFSET(N112,-1,0))</f>
        <v>0</v>
      </c>
      <c r="O112" s="35"/>
      <c r="P112" s="60">
        <f ca="1">SUM(OFFSET(P89,1,0):OFFSET(P112,-1,0))</f>
        <v>0</v>
      </c>
    </row>
    <row r="113" spans="1:16" ht="20.100000000000001" customHeight="1">
      <c r="A113" s="141">
        <f ca="1">MAX($A$10:OFFSET(A113,-1,0))+1</f>
        <v>104</v>
      </c>
      <c r="B113" s="152" t="str">
        <f t="shared" ca="1" si="0"/>
        <v>58</v>
      </c>
      <c r="C113" s="150"/>
      <c r="D113" s="150"/>
      <c r="E113" s="150"/>
      <c r="F113" s="40"/>
      <c r="G113" s="42"/>
      <c r="H113" s="40"/>
      <c r="I113" s="42"/>
      <c r="J113" s="40"/>
      <c r="K113" s="42"/>
      <c r="L113" s="40"/>
      <c r="M113" s="42"/>
      <c r="N113" s="40"/>
      <c r="O113" s="42"/>
      <c r="P113" s="40"/>
    </row>
    <row r="114" spans="1:16" ht="26.4">
      <c r="A114" s="141">
        <f ca="1">MAX($A$10:OFFSET(A114,-1,0))+1</f>
        <v>105</v>
      </c>
      <c r="B114" s="151" t="str">
        <f t="shared" ca="1" si="0"/>
        <v>59</v>
      </c>
      <c r="C114" s="52" t="str">
        <f t="shared" ref="C114:C125" ca="1" si="99">TRIM(INDEX(Est_Sec, A114, 2))</f>
        <v>665</v>
      </c>
      <c r="D114" s="54" t="str">
        <f t="shared" ref="D114:D125" ca="1" si="100">TRIM(INDEX(Est_Sec, A114, 3))</f>
        <v>Work Zone Pvmt Markings - Buttons (White) 4" (Dashed) (Removable) Furnished-Applied &amp; Removed</v>
      </c>
      <c r="E114" s="11" t="str">
        <f t="shared" ref="E114:E125" ca="1" si="101">TRIM(INDEX(Est_Sec, A114, 4))</f>
        <v>LF</v>
      </c>
      <c r="F114" s="41">
        <f t="shared" ref="F114:F125" ca="1" si="102">INDEX(Est_Sec, A114, 5)</f>
        <v>0</v>
      </c>
      <c r="G114" s="35">
        <f t="shared" ref="G114:G125" ca="1" si="103">INDEX(Est_Sec, A114, 6)</f>
        <v>0.5</v>
      </c>
      <c r="H114" s="59">
        <f t="shared" ref="H114:H124" ca="1" si="104">$F114*G114</f>
        <v>0</v>
      </c>
      <c r="I114" s="35"/>
      <c r="J114" s="59">
        <f t="shared" ca="1" si="84"/>
        <v>0</v>
      </c>
      <c r="K114" s="35"/>
      <c r="L114" s="59">
        <f t="shared" ref="L114:L125" ca="1" si="105">$F114*K114</f>
        <v>0</v>
      </c>
      <c r="M114" s="35"/>
      <c r="N114" s="59">
        <f t="shared" ref="N114:N125" ca="1" si="106">$F114*M114</f>
        <v>0</v>
      </c>
      <c r="O114" s="35"/>
      <c r="P114" s="59">
        <f t="shared" ca="1" si="87"/>
        <v>0</v>
      </c>
    </row>
    <row r="115" spans="1:16" ht="26.4">
      <c r="A115" s="141">
        <f ca="1">MAX($A$10:OFFSET(A115,-1,0))+1</f>
        <v>106</v>
      </c>
      <c r="B115" s="151" t="str">
        <f t="shared" ca="1" si="0"/>
        <v>60</v>
      </c>
      <c r="C115" s="52" t="str">
        <f t="shared" ca="1" si="99"/>
        <v>665</v>
      </c>
      <c r="D115" s="54" t="str">
        <f t="shared" ca="1" si="100"/>
        <v>Work Zone Pvmt Markings - Buttons (Yellow) 4" (Dashed) (Removable) Furnished-Applied &amp; Removed</v>
      </c>
      <c r="E115" s="11" t="str">
        <f t="shared" ca="1" si="101"/>
        <v>LF</v>
      </c>
      <c r="F115" s="41">
        <f t="shared" ca="1" si="102"/>
        <v>0</v>
      </c>
      <c r="G115" s="35">
        <f t="shared" ca="1" si="103"/>
        <v>0.5</v>
      </c>
      <c r="H115" s="59">
        <f t="shared" ca="1" si="104"/>
        <v>0</v>
      </c>
      <c r="I115" s="35"/>
      <c r="J115" s="59">
        <f t="shared" ca="1" si="84"/>
        <v>0</v>
      </c>
      <c r="K115" s="35"/>
      <c r="L115" s="59">
        <f t="shared" ca="1" si="105"/>
        <v>0</v>
      </c>
      <c r="M115" s="35"/>
      <c r="N115" s="59">
        <f t="shared" ca="1" si="106"/>
        <v>0</v>
      </c>
      <c r="O115" s="35"/>
      <c r="P115" s="59">
        <f t="shared" ca="1" si="87"/>
        <v>0</v>
      </c>
    </row>
    <row r="116" spans="1:16" ht="26.4">
      <c r="A116" s="141">
        <f ca="1">MAX($A$10:OFFSET(A116,-1,0))+1</f>
        <v>107</v>
      </c>
      <c r="B116" s="151" t="str">
        <f t="shared" ref="B116:B134" ca="1" si="107">TRIM(INDEX(Est_Sec, A116, 1))</f>
        <v>61</v>
      </c>
      <c r="C116" s="52" t="str">
        <f ca="1">TRIM(INDEX(Est_Sec, A116, 2))</f>
        <v>665</v>
      </c>
      <c r="D116" s="54" t="str">
        <f ca="1">TRIM(INDEX(Est_Sec, A116, 3))</f>
        <v>Work Zone Pvmt Markings - Buttons (White) 4" (Dotted) (Removable) Furnished-Applied &amp; Removed</v>
      </c>
      <c r="E116" s="11" t="str">
        <f ca="1">TRIM(INDEX(Est_Sec, A116, 4))</f>
        <v>LF</v>
      </c>
      <c r="F116" s="41">
        <f ca="1">INDEX(Est_Sec, A116, 5)</f>
        <v>0</v>
      </c>
      <c r="G116" s="35">
        <f ca="1">INDEX(Est_Sec, A116, 6)</f>
        <v>0.5</v>
      </c>
      <c r="H116" s="59">
        <f ca="1">$F116*G116</f>
        <v>0</v>
      </c>
      <c r="I116" s="35"/>
      <c r="J116" s="59">
        <f ca="1">$F116*I116</f>
        <v>0</v>
      </c>
      <c r="K116" s="35"/>
      <c r="L116" s="59">
        <f ca="1">$F116*K116</f>
        <v>0</v>
      </c>
      <c r="M116" s="35"/>
      <c r="N116" s="59">
        <f ca="1">$F116*M116</f>
        <v>0</v>
      </c>
      <c r="O116" s="35"/>
      <c r="P116" s="59">
        <f ca="1">$F116*O116</f>
        <v>0</v>
      </c>
    </row>
    <row r="117" spans="1:16" ht="26.4">
      <c r="A117" s="141">
        <f ca="1">MAX($A$10:OFFSET(A117,-1,0))+1</f>
        <v>108</v>
      </c>
      <c r="B117" s="151" t="str">
        <f t="shared" ca="1" si="107"/>
        <v>62</v>
      </c>
      <c r="C117" s="52" t="str">
        <f ca="1">TRIM(INDEX(Est_Sec, A117, 2))</f>
        <v>665</v>
      </c>
      <c r="D117" s="54" t="str">
        <f ca="1">TRIM(INDEX(Est_Sec, A117, 3))</f>
        <v>Work Zone Pvmt Markings - Buttons (White) 8" (Solid) (Removable) Furnished-Applied &amp; Removed</v>
      </c>
      <c r="E117" s="11" t="str">
        <f ca="1">TRIM(INDEX(Est_Sec, A117, 4))</f>
        <v>LF</v>
      </c>
      <c r="F117" s="41">
        <f ca="1">INDEX(Est_Sec, A117, 5)</f>
        <v>0</v>
      </c>
      <c r="G117" s="35">
        <f ca="1">INDEX(Est_Sec, A117, 6)</f>
        <v>1</v>
      </c>
      <c r="H117" s="59">
        <f ca="1">$F117*G117</f>
        <v>0</v>
      </c>
      <c r="I117" s="35"/>
      <c r="J117" s="59">
        <f ca="1">$F117*I117</f>
        <v>0</v>
      </c>
      <c r="K117" s="35"/>
      <c r="L117" s="59">
        <f ca="1">$F117*K117</f>
        <v>0</v>
      </c>
      <c r="M117" s="35"/>
      <c r="N117" s="59">
        <f ca="1">$F117*M117</f>
        <v>0</v>
      </c>
      <c r="O117" s="35"/>
      <c r="P117" s="59">
        <f ca="1">$F117*O117</f>
        <v>0</v>
      </c>
    </row>
    <row r="118" spans="1:16" ht="26.4">
      <c r="A118" s="141">
        <f ca="1">MAX($A$10:OFFSET(A118,-1,0))+1</f>
        <v>109</v>
      </c>
      <c r="B118" s="151" t="str">
        <f t="shared" ca="1" si="107"/>
        <v>63</v>
      </c>
      <c r="C118" s="52" t="str">
        <f ca="1">TRIM(INDEX(Est_Sec, A118, 2))</f>
        <v>665</v>
      </c>
      <c r="D118" s="54" t="str">
        <f ca="1">TRIM(INDEX(Est_Sec, A118, 3))</f>
        <v>Work Zone Pvmt Markings - Buttons (White) 24" (Solid) (Removable) Furnished-Applied &amp; Removed</v>
      </c>
      <c r="E118" s="11" t="str">
        <f ca="1">TRIM(INDEX(Est_Sec, A118, 4))</f>
        <v>LF</v>
      </c>
      <c r="F118" s="41">
        <f ca="1">INDEX(Est_Sec, A118, 5)</f>
        <v>0</v>
      </c>
      <c r="G118" s="35">
        <f ca="1">INDEX(Est_Sec, A118, 6)</f>
        <v>5</v>
      </c>
      <c r="H118" s="59">
        <f ca="1">$F118*G118</f>
        <v>0</v>
      </c>
      <c r="I118" s="35"/>
      <c r="J118" s="59">
        <f ca="1">$F118*I118</f>
        <v>0</v>
      </c>
      <c r="K118" s="35"/>
      <c r="L118" s="59">
        <f ca="1">$F118*K118</f>
        <v>0</v>
      </c>
      <c r="M118" s="35"/>
      <c r="N118" s="59">
        <f ca="1">$F118*M118</f>
        <v>0</v>
      </c>
      <c r="O118" s="35"/>
      <c r="P118" s="59">
        <f ca="1">$F118*O118</f>
        <v>0</v>
      </c>
    </row>
    <row r="119" spans="1:16">
      <c r="A119" s="141">
        <f ca="1">MAX($A$10:OFFSET(A119,-1,0))+1</f>
        <v>110</v>
      </c>
      <c r="B119" s="151" t="str">
        <f t="shared" ca="1" si="107"/>
        <v>64</v>
      </c>
      <c r="C119" s="52" t="str">
        <f ca="1">TRIM(INDEX(Est_Sec, A119, 2))</f>
        <v>671</v>
      </c>
      <c r="D119" s="54" t="str">
        <f ca="1">TRIM(INDEX(Est_Sec, A119, 3))</f>
        <v>Implement Temporary Traffic Control Plan</v>
      </c>
      <c r="E119" s="11" t="str">
        <f ca="1">TRIM(INDEX(Est_Sec, A119, 4))</f>
        <v>MO</v>
      </c>
      <c r="F119" s="41">
        <f ca="1">INDEX(Est_Sec, A119, 5)</f>
        <v>24</v>
      </c>
      <c r="G119" s="35">
        <f ca="1">INDEX(Est_Sec, A119, 6)</f>
        <v>6000</v>
      </c>
      <c r="H119" s="59">
        <f ca="1">$F119*G119</f>
        <v>144000</v>
      </c>
      <c r="I119" s="35"/>
      <c r="J119" s="59">
        <f ca="1">$F119*I119</f>
        <v>0</v>
      </c>
      <c r="K119" s="35"/>
      <c r="L119" s="59">
        <f ca="1">$F119*K119</f>
        <v>0</v>
      </c>
      <c r="M119" s="35"/>
      <c r="N119" s="59">
        <f ca="1">$F119*M119</f>
        <v>0</v>
      </c>
      <c r="O119" s="35"/>
      <c r="P119" s="59">
        <f ca="1">$F119*O119</f>
        <v>0</v>
      </c>
    </row>
    <row r="120" spans="1:16">
      <c r="A120" s="141">
        <f ca="1">MAX($A$10:OFFSET(A120,-1,0))+1</f>
        <v>111</v>
      </c>
      <c r="B120" s="151" t="str">
        <f t="shared" ca="1" si="107"/>
        <v>65</v>
      </c>
      <c r="C120" s="52" t="str">
        <f ca="1">TRIM(INDEX(Est_Sec, A120, 2))</f>
        <v>673</v>
      </c>
      <c r="D120" s="54" t="str">
        <f ca="1">TRIM(INDEX(Est_Sec, A120, 3))</f>
        <v>Temporary Residential Driveways Including Maintenance</v>
      </c>
      <c r="E120" s="11" t="str">
        <f ca="1">TRIM(INDEX(Est_Sec, A120, 4))</f>
        <v>EA</v>
      </c>
      <c r="F120" s="41">
        <f ca="1">INDEX(Est_Sec, A120, 5)</f>
        <v>0</v>
      </c>
      <c r="G120" s="35">
        <f ca="1">INDEX(Est_Sec, A120, 6)</f>
        <v>2000</v>
      </c>
      <c r="H120" s="59">
        <f ca="1">$F120*G120</f>
        <v>0</v>
      </c>
      <c r="I120" s="35"/>
      <c r="J120" s="59">
        <f ca="1">$F120*I120</f>
        <v>0</v>
      </c>
      <c r="K120" s="35"/>
      <c r="L120" s="59">
        <f ca="1">$F120*K120</f>
        <v>0</v>
      </c>
      <c r="M120" s="35"/>
      <c r="N120" s="59">
        <f ca="1">$F120*M120</f>
        <v>0</v>
      </c>
      <c r="O120" s="35"/>
      <c r="P120" s="59">
        <f ca="1">$F120*O120</f>
        <v>0</v>
      </c>
    </row>
    <row r="121" spans="1:16">
      <c r="A121" s="141">
        <f ca="1">MAX($A$10:OFFSET(A121,-1,0))+1</f>
        <v>112</v>
      </c>
      <c r="B121" s="151" t="str">
        <f t="shared" ca="1" si="107"/>
        <v>66</v>
      </c>
      <c r="C121" s="52" t="str">
        <f t="shared" ca="1" si="99"/>
        <v>673</v>
      </c>
      <c r="D121" s="54" t="str">
        <f t="shared" ca="1" si="100"/>
        <v>Temporary Commercial Driveways Including Maintenance</v>
      </c>
      <c r="E121" s="11" t="str">
        <f t="shared" ca="1" si="101"/>
        <v>EA</v>
      </c>
      <c r="F121" s="41">
        <f t="shared" ca="1" si="102"/>
        <v>0</v>
      </c>
      <c r="G121" s="35">
        <f t="shared" ca="1" si="103"/>
        <v>2500</v>
      </c>
      <c r="H121" s="59">
        <f t="shared" ca="1" si="104"/>
        <v>0</v>
      </c>
      <c r="I121" s="35"/>
      <c r="J121" s="59">
        <f t="shared" ca="1" si="84"/>
        <v>0</v>
      </c>
      <c r="K121" s="35"/>
      <c r="L121" s="59">
        <f t="shared" ca="1" si="105"/>
        <v>0</v>
      </c>
      <c r="M121" s="35"/>
      <c r="N121" s="59">
        <f t="shared" ca="1" si="106"/>
        <v>0</v>
      </c>
      <c r="O121" s="35"/>
      <c r="P121" s="59">
        <f t="shared" ca="1" si="87"/>
        <v>0</v>
      </c>
    </row>
    <row r="122" spans="1:16">
      <c r="A122" s="141">
        <f ca="1">MAX($A$10:OFFSET(A122,-1,0))+1</f>
        <v>113</v>
      </c>
      <c r="B122" s="151" t="str">
        <f t="shared" ca="1" si="107"/>
        <v>67</v>
      </c>
      <c r="C122" s="52" t="str">
        <f t="shared" ca="1" si="99"/>
        <v>673</v>
      </c>
      <c r="D122" s="54" t="str">
        <f t="shared" ca="1" si="100"/>
        <v>8" Blackbase Constructing Detours For Maintaining Two-Way Traffic</v>
      </c>
      <c r="E122" s="11" t="str">
        <f t="shared" ca="1" si="101"/>
        <v>SY</v>
      </c>
      <c r="F122" s="41">
        <f t="shared" ca="1" si="102"/>
        <v>0</v>
      </c>
      <c r="G122" s="35">
        <f t="shared" ca="1" si="103"/>
        <v>55</v>
      </c>
      <c r="H122" s="59">
        <f t="shared" ca="1" si="104"/>
        <v>0</v>
      </c>
      <c r="I122" s="35"/>
      <c r="J122" s="59">
        <f t="shared" ca="1" si="84"/>
        <v>0</v>
      </c>
      <c r="K122" s="35"/>
      <c r="L122" s="59">
        <f t="shared" ca="1" si="105"/>
        <v>0</v>
      </c>
      <c r="M122" s="35"/>
      <c r="N122" s="59">
        <f t="shared" ca="1" si="106"/>
        <v>0</v>
      </c>
      <c r="O122" s="35"/>
      <c r="P122" s="59">
        <f t="shared" ca="1" si="87"/>
        <v>0</v>
      </c>
    </row>
    <row r="123" spans="1:16">
      <c r="A123" s="141">
        <f ca="1">MAX($A$10:OFFSET(A123,-1,0))+1</f>
        <v>114</v>
      </c>
      <c r="B123" s="151" t="str">
        <f t="shared" ca="1" si="107"/>
        <v>68</v>
      </c>
      <c r="C123" s="52" t="str">
        <f t="shared" ca="1" si="99"/>
        <v>696</v>
      </c>
      <c r="D123" s="54" t="str">
        <f t="shared" ca="1" si="100"/>
        <v>Low Profile Concrete Barrier (Furnish And Install)</v>
      </c>
      <c r="E123" s="11" t="str">
        <f t="shared" ca="1" si="101"/>
        <v>LF</v>
      </c>
      <c r="F123" s="41">
        <f t="shared" ca="1" si="102"/>
        <v>5000</v>
      </c>
      <c r="G123" s="35">
        <f t="shared" ca="1" si="103"/>
        <v>25</v>
      </c>
      <c r="H123" s="59">
        <f t="shared" ca="1" si="104"/>
        <v>125000</v>
      </c>
      <c r="I123" s="35"/>
      <c r="J123" s="59">
        <f t="shared" ca="1" si="84"/>
        <v>0</v>
      </c>
      <c r="K123" s="35"/>
      <c r="L123" s="59">
        <f t="shared" ca="1" si="105"/>
        <v>0</v>
      </c>
      <c r="M123" s="35"/>
      <c r="N123" s="59">
        <f t="shared" ca="1" si="106"/>
        <v>0</v>
      </c>
      <c r="O123" s="35"/>
      <c r="P123" s="59">
        <f t="shared" ca="1" si="87"/>
        <v>0</v>
      </c>
    </row>
    <row r="124" spans="1:16">
      <c r="A124" s="141">
        <f ca="1">MAX($A$10:OFFSET(A124,-1,0))+1</f>
        <v>115</v>
      </c>
      <c r="B124" s="151" t="str">
        <f t="shared" ca="1" si="107"/>
        <v>69</v>
      </c>
      <c r="C124" s="52" t="str">
        <f t="shared" ca="1" si="99"/>
        <v>696</v>
      </c>
      <c r="D124" s="54" t="str">
        <f t="shared" ca="1" si="100"/>
        <v>Low Profile Concrete Barrier (Relocate)</v>
      </c>
      <c r="E124" s="11" t="str">
        <f t="shared" ca="1" si="101"/>
        <v>LF</v>
      </c>
      <c r="F124" s="41">
        <f t="shared" ca="1" si="102"/>
        <v>2500</v>
      </c>
      <c r="G124" s="35">
        <f t="shared" ca="1" si="103"/>
        <v>15</v>
      </c>
      <c r="H124" s="59">
        <f t="shared" ca="1" si="104"/>
        <v>37500</v>
      </c>
      <c r="I124" s="35"/>
      <c r="J124" s="59">
        <f t="shared" ca="1" si="84"/>
        <v>0</v>
      </c>
      <c r="K124" s="35"/>
      <c r="L124" s="59">
        <f t="shared" ca="1" si="105"/>
        <v>0</v>
      </c>
      <c r="M124" s="35"/>
      <c r="N124" s="59">
        <f t="shared" ca="1" si="106"/>
        <v>0</v>
      </c>
      <c r="O124" s="35"/>
      <c r="P124" s="59">
        <f t="shared" ca="1" si="87"/>
        <v>0</v>
      </c>
    </row>
    <row r="125" spans="1:16">
      <c r="A125" s="141">
        <f ca="1">MAX($A$10:OFFSET(A125,-1,0))+1</f>
        <v>116</v>
      </c>
      <c r="B125" s="151" t="str">
        <f t="shared" ca="1" si="107"/>
        <v>70</v>
      </c>
      <c r="C125" s="52" t="str">
        <f t="shared" ca="1" si="99"/>
        <v>696</v>
      </c>
      <c r="D125" s="54" t="str">
        <f t="shared" ca="1" si="100"/>
        <v>Remove Low Profile Concrete Barrier</v>
      </c>
      <c r="E125" s="11" t="str">
        <f t="shared" ca="1" si="101"/>
        <v>LF</v>
      </c>
      <c r="F125" s="41">
        <f t="shared" ca="1" si="102"/>
        <v>5000</v>
      </c>
      <c r="G125" s="35">
        <f t="shared" ca="1" si="103"/>
        <v>15</v>
      </c>
      <c r="H125" s="59">
        <f ca="1">$F125*G125</f>
        <v>75000</v>
      </c>
      <c r="I125" s="35"/>
      <c r="J125" s="59">
        <f t="shared" ca="1" si="84"/>
        <v>0</v>
      </c>
      <c r="K125" s="35"/>
      <c r="L125" s="59">
        <f t="shared" ca="1" si="105"/>
        <v>0</v>
      </c>
      <c r="M125" s="35"/>
      <c r="N125" s="59">
        <f t="shared" ca="1" si="106"/>
        <v>0</v>
      </c>
      <c r="O125" s="35"/>
      <c r="P125" s="59">
        <f t="shared" ca="1" si="87"/>
        <v>0</v>
      </c>
    </row>
    <row r="126" spans="1:16" ht="20.100000000000001" customHeight="1">
      <c r="A126" s="141">
        <f ca="1">MAX($A$10:OFFSET(A126,-1,0))+1</f>
        <v>117</v>
      </c>
      <c r="B126" s="421" t="str">
        <f t="shared" ca="1" si="107"/>
        <v>71</v>
      </c>
      <c r="C126" s="422"/>
      <c r="D126" s="422"/>
      <c r="E126" s="422"/>
      <c r="F126" s="423"/>
      <c r="G126" s="35"/>
      <c r="H126" s="60">
        <f ca="1">SUM(OFFSET(H113,1,0):OFFSET(H126,-1,0))</f>
        <v>381500</v>
      </c>
      <c r="I126" s="35"/>
      <c r="J126" s="60">
        <f ca="1">SUM(OFFSET(J113,1,0):OFFSET(J126,-1,0))</f>
        <v>0</v>
      </c>
      <c r="K126" s="35"/>
      <c r="L126" s="60">
        <f ca="1">SUM(OFFSET(L113,1,0):OFFSET(L126,-1,0))</f>
        <v>0</v>
      </c>
      <c r="M126" s="35"/>
      <c r="N126" s="60">
        <f ca="1">SUM(OFFSET(N113,1,0):OFFSET(N126,-1,0))</f>
        <v>0</v>
      </c>
      <c r="O126" s="35"/>
      <c r="P126" s="60">
        <f ca="1">SUM(OFFSET(P113,1,0):OFFSET(P126,-1,0))</f>
        <v>0</v>
      </c>
    </row>
    <row r="127" spans="1:16" ht="20.100000000000001" customHeight="1">
      <c r="A127" s="141">
        <f ca="1">MAX($A$10:OFFSET(A127,-1,0))+1</f>
        <v>118</v>
      </c>
      <c r="B127" s="152" t="str">
        <f t="shared" ca="1" si="107"/>
        <v>SUBTOTAL SECTION 9 - TRAFFIC CONTROL PLAN (Bid Items 57 - 71):</v>
      </c>
      <c r="C127" s="150"/>
      <c r="D127" s="150"/>
      <c r="E127" s="150"/>
      <c r="F127" s="40"/>
      <c r="G127" s="42"/>
      <c r="H127" s="40"/>
      <c r="I127" s="35"/>
      <c r="J127" s="39"/>
      <c r="K127" s="35"/>
      <c r="L127" s="39"/>
      <c r="M127" s="35"/>
      <c r="N127" s="39"/>
      <c r="O127" s="35"/>
      <c r="P127" s="39"/>
    </row>
    <row r="128" spans="1:16">
      <c r="A128" s="141">
        <f ca="1">MAX($A$10:OFFSET(A128,-1,0))+1</f>
        <v>119</v>
      </c>
      <c r="B128" s="151" t="str">
        <f t="shared" ca="1" si="107"/>
        <v>SECTION 10 - TRAFFIC SIGNALIZATION</v>
      </c>
      <c r="C128" s="52" t="str">
        <f t="shared" ref="C128:C134" ca="1" si="108">TRIM(INDEX(Est_Sec, A128, 2))</f>
        <v/>
      </c>
      <c r="D128" s="54" t="str">
        <f t="shared" ref="D128:D134" ca="1" si="109">TRIM(INDEX(Est_Sec, A128, 3))</f>
        <v/>
      </c>
      <c r="E128" s="11" t="str">
        <f t="shared" ref="E128:E134" ca="1" si="110">TRIM(INDEX(Est_Sec, A128, 4))</f>
        <v/>
      </c>
      <c r="F128" s="41">
        <f t="shared" ref="F128:F134" ca="1" si="111">INDEX(Est_Sec, A128, 5)</f>
        <v>0</v>
      </c>
      <c r="G128" s="35">
        <f t="shared" ref="G128:G134" ca="1" si="112">INDEX(Est_Sec, A128, 6)</f>
        <v>0</v>
      </c>
      <c r="H128" s="59">
        <f t="shared" ref="H128:H134" ca="1" si="113">$F128*G128</f>
        <v>0</v>
      </c>
      <c r="I128" s="35"/>
      <c r="J128" s="59">
        <f t="shared" ref="J128:J134" ca="1" si="114">$F128*I128</f>
        <v>0</v>
      </c>
      <c r="K128" s="35"/>
      <c r="L128" s="59">
        <f t="shared" ref="L128:L134" ca="1" si="115">$F128*K128</f>
        <v>0</v>
      </c>
      <c r="M128" s="35"/>
      <c r="N128" s="59">
        <f t="shared" ref="N128:N134" ca="1" si="116">$F128*M128</f>
        <v>0</v>
      </c>
      <c r="O128" s="35"/>
      <c r="P128" s="59">
        <f t="shared" ref="P128:P134" ca="1" si="117">$F128*O128</f>
        <v>0</v>
      </c>
    </row>
    <row r="129" spans="1:16" ht="26.4">
      <c r="A129" s="141">
        <f ca="1">MAX($A$10:OFFSET(A129,-1,0))+1</f>
        <v>120</v>
      </c>
      <c r="B129" s="151" t="str">
        <f t="shared" ca="1" si="107"/>
        <v>72</v>
      </c>
      <c r="C129" s="52" t="str">
        <f t="shared" ca="1" si="108"/>
        <v xml:space="preserve">
416 - 6032</v>
      </c>
      <c r="D129" s="54" t="str">
        <f t="shared" ca="1" si="109"/>
        <v>Traffic Signal at Market Street</v>
      </c>
      <c r="E129" s="11" t="str">
        <f t="shared" ca="1" si="110"/>
        <v>LS</v>
      </c>
      <c r="F129" s="41">
        <f t="shared" ca="1" si="111"/>
        <v>1</v>
      </c>
      <c r="G129" s="35">
        <f t="shared" ca="1" si="112"/>
        <v>250000</v>
      </c>
      <c r="H129" s="59">
        <f t="shared" ca="1" si="113"/>
        <v>250000</v>
      </c>
      <c r="I129" s="35"/>
      <c r="J129" s="59">
        <f t="shared" ca="1" si="114"/>
        <v>0</v>
      </c>
      <c r="K129" s="35"/>
      <c r="L129" s="59">
        <f t="shared" ca="1" si="115"/>
        <v>0</v>
      </c>
      <c r="M129" s="35"/>
      <c r="N129" s="59">
        <f t="shared" ca="1" si="116"/>
        <v>0</v>
      </c>
      <c r="O129" s="35"/>
      <c r="P129" s="59">
        <f t="shared" ca="1" si="117"/>
        <v>0</v>
      </c>
    </row>
    <row r="130" spans="1:16">
      <c r="A130" s="141">
        <f ca="1">MAX($A$10:OFFSET(A130,-1,0))+1</f>
        <v>121</v>
      </c>
      <c r="B130" s="151" t="str">
        <f t="shared" ca="1" si="107"/>
        <v>SUBTOTAL SECTION 10 - TRAFFIC SIGNALIZATION (Bid Items 72 - 72):</v>
      </c>
      <c r="C130" s="52" t="str">
        <f t="shared" ca="1" si="108"/>
        <v/>
      </c>
      <c r="D130" s="54" t="str">
        <f t="shared" ca="1" si="109"/>
        <v/>
      </c>
      <c r="E130" s="11" t="str">
        <f t="shared" ca="1" si="110"/>
        <v/>
      </c>
      <c r="F130" s="41">
        <f t="shared" ca="1" si="111"/>
        <v>0</v>
      </c>
      <c r="G130" s="35">
        <f t="shared" ca="1" si="112"/>
        <v>0</v>
      </c>
      <c r="H130" s="59">
        <f t="shared" ca="1" si="113"/>
        <v>0</v>
      </c>
      <c r="I130" s="35"/>
      <c r="J130" s="59">
        <f t="shared" ca="1" si="114"/>
        <v>0</v>
      </c>
      <c r="K130" s="35"/>
      <c r="L130" s="59">
        <f t="shared" ca="1" si="115"/>
        <v>0</v>
      </c>
      <c r="M130" s="35"/>
      <c r="N130" s="59">
        <f t="shared" ca="1" si="116"/>
        <v>0</v>
      </c>
      <c r="O130" s="35"/>
      <c r="P130" s="59">
        <f t="shared" ca="1" si="117"/>
        <v>0</v>
      </c>
    </row>
    <row r="131" spans="1:16">
      <c r="A131" s="141">
        <f ca="1">MAX($A$10:OFFSET(A131,-1,0))+1</f>
        <v>122</v>
      </c>
      <c r="B131" s="151" t="str">
        <f t="shared" ca="1" si="107"/>
        <v>SECTION 11 - SWPPP</v>
      </c>
      <c r="C131" s="52" t="str">
        <f t="shared" ca="1" si="108"/>
        <v/>
      </c>
      <c r="D131" s="54" t="str">
        <f t="shared" ca="1" si="109"/>
        <v/>
      </c>
      <c r="E131" s="11" t="str">
        <f t="shared" ca="1" si="110"/>
        <v/>
      </c>
      <c r="F131" s="41">
        <f t="shared" ca="1" si="111"/>
        <v>0</v>
      </c>
      <c r="G131" s="35">
        <f t="shared" ca="1" si="112"/>
        <v>0</v>
      </c>
      <c r="H131" s="59">
        <f t="shared" ca="1" si="113"/>
        <v>0</v>
      </c>
      <c r="I131" s="35"/>
      <c r="J131" s="59">
        <f t="shared" ca="1" si="114"/>
        <v>0</v>
      </c>
      <c r="K131" s="35"/>
      <c r="L131" s="59">
        <f t="shared" ca="1" si="115"/>
        <v>0</v>
      </c>
      <c r="M131" s="35"/>
      <c r="N131" s="59">
        <f t="shared" ca="1" si="116"/>
        <v>0</v>
      </c>
      <c r="O131" s="35"/>
      <c r="P131" s="59">
        <f t="shared" ca="1" si="117"/>
        <v>0</v>
      </c>
    </row>
    <row r="132" spans="1:16">
      <c r="A132" s="141">
        <f ca="1">MAX($A$10:OFFSET(A132,-1,0))+1</f>
        <v>123</v>
      </c>
      <c r="B132" s="151" t="str">
        <f t="shared" ca="1" si="107"/>
        <v>73</v>
      </c>
      <c r="C132" s="52" t="str">
        <f t="shared" ca="1" si="108"/>
        <v>162</v>
      </c>
      <c r="D132" s="54" t="str">
        <f t="shared" ca="1" si="109"/>
        <v>Sodding for Erosion Control and Stabilization</v>
      </c>
      <c r="E132" s="11" t="str">
        <f t="shared" ca="1" si="110"/>
        <v>SY</v>
      </c>
      <c r="F132" s="41">
        <f t="shared" ca="1" si="111"/>
        <v>5000</v>
      </c>
      <c r="G132" s="35">
        <f t="shared" ca="1" si="112"/>
        <v>4</v>
      </c>
      <c r="H132" s="59">
        <f t="shared" ca="1" si="113"/>
        <v>20000</v>
      </c>
      <c r="I132" s="35"/>
      <c r="J132" s="59">
        <f t="shared" ca="1" si="114"/>
        <v>0</v>
      </c>
      <c r="K132" s="35"/>
      <c r="L132" s="59">
        <f t="shared" ca="1" si="115"/>
        <v>0</v>
      </c>
      <c r="M132" s="35"/>
      <c r="N132" s="59">
        <f t="shared" ca="1" si="116"/>
        <v>0</v>
      </c>
      <c r="O132" s="35"/>
      <c r="P132" s="59">
        <f t="shared" ca="1" si="117"/>
        <v>0</v>
      </c>
    </row>
    <row r="133" spans="1:16">
      <c r="A133" s="141">
        <f ca="1">MAX($A$10:OFFSET(A133,-1,0))+1</f>
        <v>124</v>
      </c>
      <c r="B133" s="151" t="str">
        <f t="shared" ca="1" si="107"/>
        <v>74</v>
      </c>
      <c r="C133" s="52" t="str">
        <f t="shared" ca="1" si="108"/>
        <v>165</v>
      </c>
      <c r="D133" s="54" t="str">
        <f t="shared" ca="1" si="109"/>
        <v>Hydro-Mulch Seeding Of All Disturbed Areas</v>
      </c>
      <c r="E133" s="11" t="str">
        <f t="shared" ca="1" si="110"/>
        <v>AC</v>
      </c>
      <c r="F133" s="41">
        <f t="shared" ca="1" si="111"/>
        <v>7.5</v>
      </c>
      <c r="G133" s="35">
        <f t="shared" ca="1" si="112"/>
        <v>1500</v>
      </c>
      <c r="H133" s="59">
        <f t="shared" ca="1" si="113"/>
        <v>11250</v>
      </c>
      <c r="I133" s="35"/>
      <c r="J133" s="59">
        <f t="shared" ca="1" si="114"/>
        <v>0</v>
      </c>
      <c r="K133" s="35"/>
      <c r="L133" s="59">
        <f t="shared" ca="1" si="115"/>
        <v>0</v>
      </c>
      <c r="M133" s="35"/>
      <c r="N133" s="59">
        <f t="shared" ca="1" si="116"/>
        <v>0</v>
      </c>
      <c r="O133" s="35"/>
      <c r="P133" s="59">
        <f t="shared" ca="1" si="117"/>
        <v>0</v>
      </c>
    </row>
    <row r="134" spans="1:16" ht="26.4">
      <c r="A134" s="141">
        <f ca="1">MAX($A$10:OFFSET(A134,-1,0))+1</f>
        <v>125</v>
      </c>
      <c r="B134" s="151" t="str">
        <f t="shared" ca="1" si="107"/>
        <v>75</v>
      </c>
      <c r="C134" s="52" t="str">
        <f t="shared" ca="1" si="108"/>
        <v>708</v>
      </c>
      <c r="D134" s="54" t="str">
        <f t="shared" ca="1" si="109"/>
        <v>Filter Fabric Fence (60% of unit cost for furnish and installation and 40% of unit cost for removal)</v>
      </c>
      <c r="E134" s="11" t="str">
        <f t="shared" ca="1" si="110"/>
        <v>LF</v>
      </c>
      <c r="F134" s="41">
        <f t="shared" ca="1" si="111"/>
        <v>10000</v>
      </c>
      <c r="G134" s="35">
        <f t="shared" ca="1" si="112"/>
        <v>3</v>
      </c>
      <c r="H134" s="59">
        <f t="shared" ca="1" si="113"/>
        <v>30000</v>
      </c>
      <c r="I134" s="35"/>
      <c r="J134" s="59">
        <f t="shared" ca="1" si="114"/>
        <v>0</v>
      </c>
      <c r="K134" s="35"/>
      <c r="L134" s="59">
        <f t="shared" ca="1" si="115"/>
        <v>0</v>
      </c>
      <c r="M134" s="35"/>
      <c r="N134" s="59">
        <f t="shared" ca="1" si="116"/>
        <v>0</v>
      </c>
      <c r="O134" s="35"/>
      <c r="P134" s="59">
        <f t="shared" ca="1" si="117"/>
        <v>0</v>
      </c>
    </row>
    <row r="135" spans="1:16" ht="26.4">
      <c r="A135" s="141">
        <f ca="1">MAX($A$10:OFFSET(A135,-1,0))+1</f>
        <v>126</v>
      </c>
      <c r="B135" s="151" t="str">
        <f t="shared" ref="B135:B161" ca="1" si="118">TRIM(INDEX(Est_Sec, A135, 1))</f>
        <v>76</v>
      </c>
      <c r="C135" s="52" t="str">
        <f t="shared" ref="C135:C161" ca="1" si="119">TRIM(INDEX(Est_Sec, A135, 2))</f>
        <v>719</v>
      </c>
      <c r="D135" s="54" t="str">
        <f t="shared" ref="D135:D161" ca="1" si="120">TRIM(INDEX(Est_Sec, A135, 3))</f>
        <v>Inlet Protection Barrier (Stage 1, With Reinforced Filter Fabric Fence, 60% Of Unit Cost For Furnish And Installation, And 40% Of Unit Cost For Removal)</v>
      </c>
      <c r="E135" s="11" t="str">
        <f t="shared" ref="E135:E161" ca="1" si="121">TRIM(INDEX(Est_Sec, A135, 4))</f>
        <v>EA</v>
      </c>
      <c r="F135" s="41">
        <f t="shared" ref="F135:F161" ca="1" si="122">INDEX(Est_Sec, A135, 5)</f>
        <v>20</v>
      </c>
      <c r="G135" s="35">
        <f t="shared" ref="G135:G161" ca="1" si="123">INDEX(Est_Sec, A135, 6)</f>
        <v>80</v>
      </c>
      <c r="H135" s="59">
        <f t="shared" ref="H135:H161" ca="1" si="124">$F135*G135</f>
        <v>1600</v>
      </c>
      <c r="I135" s="35"/>
      <c r="J135" s="59">
        <f t="shared" ref="J135:J161" ca="1" si="125">$F135*I135</f>
        <v>0</v>
      </c>
      <c r="K135" s="35"/>
      <c r="L135" s="59">
        <f t="shared" ref="L135:L161" ca="1" si="126">$F135*K135</f>
        <v>0</v>
      </c>
      <c r="M135" s="35"/>
      <c r="N135" s="59">
        <f t="shared" ref="N135:N161" ca="1" si="127">$F135*M135</f>
        <v>0</v>
      </c>
      <c r="O135" s="35"/>
      <c r="P135" s="59">
        <f t="shared" ref="P135:P161" ca="1" si="128">$F135*O135</f>
        <v>0</v>
      </c>
    </row>
    <row r="136" spans="1:16" ht="26.4">
      <c r="A136" s="141">
        <f ca="1">MAX($A$10:OFFSET(A136,-1,0))+1</f>
        <v>127</v>
      </c>
      <c r="B136" s="151" t="str">
        <f t="shared" ca="1" si="118"/>
        <v>77</v>
      </c>
      <c r="C136" s="52" t="str">
        <f t="shared" ca="1" si="119"/>
        <v>719</v>
      </c>
      <c r="D136" s="54" t="str">
        <f t="shared" ca="1" si="120"/>
        <v>Inlet Protection Barrier (Stage 2 Inlets, Gravel Bags, 60% Of Unit Cost For Furnish And Installation, And 40% Of Unit Cost For Removal)</v>
      </c>
      <c r="E136" s="11" t="str">
        <f t="shared" ca="1" si="121"/>
        <v>EA</v>
      </c>
      <c r="F136" s="41">
        <f t="shared" ca="1" si="122"/>
        <v>20</v>
      </c>
      <c r="G136" s="35">
        <f t="shared" ca="1" si="123"/>
        <v>65</v>
      </c>
      <c r="H136" s="59">
        <f t="shared" ca="1" si="124"/>
        <v>1300</v>
      </c>
      <c r="I136" s="35"/>
      <c r="J136" s="59">
        <f t="shared" ca="1" si="125"/>
        <v>0</v>
      </c>
      <c r="K136" s="35"/>
      <c r="L136" s="59">
        <f t="shared" ca="1" si="126"/>
        <v>0</v>
      </c>
      <c r="M136" s="35"/>
      <c r="N136" s="59">
        <f t="shared" ca="1" si="127"/>
        <v>0</v>
      </c>
      <c r="O136" s="35"/>
      <c r="P136" s="59">
        <f t="shared" ca="1" si="128"/>
        <v>0</v>
      </c>
    </row>
    <row r="137" spans="1:16" ht="26.4">
      <c r="A137" s="141">
        <f ca="1">MAX($A$10:OFFSET(A137,-1,0))+1</f>
        <v>128</v>
      </c>
      <c r="B137" s="151" t="str">
        <f t="shared" ca="1" si="118"/>
        <v>78</v>
      </c>
      <c r="C137" s="52" t="str">
        <f t="shared" ca="1" si="119"/>
        <v>724</v>
      </c>
      <c r="D137" s="54" t="str">
        <f t="shared" ca="1" si="120"/>
        <v>Stabilized Construction Access (Type 1-Rock; 60% of unit cost for furnish and installation, and 40% of unit cost for removal))</v>
      </c>
      <c r="E137" s="11" t="str">
        <f t="shared" ca="1" si="121"/>
        <v>SY</v>
      </c>
      <c r="F137" s="41">
        <f t="shared" ca="1" si="122"/>
        <v>1000</v>
      </c>
      <c r="G137" s="35">
        <f t="shared" ca="1" si="123"/>
        <v>15</v>
      </c>
      <c r="H137" s="59">
        <f t="shared" ca="1" si="124"/>
        <v>15000</v>
      </c>
      <c r="I137" s="35"/>
      <c r="J137" s="59">
        <f t="shared" ca="1" si="125"/>
        <v>0</v>
      </c>
      <c r="K137" s="35"/>
      <c r="L137" s="59">
        <f t="shared" ca="1" si="126"/>
        <v>0</v>
      </c>
      <c r="M137" s="35"/>
      <c r="N137" s="59">
        <f t="shared" ca="1" si="127"/>
        <v>0</v>
      </c>
      <c r="O137" s="35"/>
      <c r="P137" s="59">
        <f t="shared" ca="1" si="128"/>
        <v>0</v>
      </c>
    </row>
    <row r="138" spans="1:16" ht="26.4">
      <c r="A138" s="141">
        <f ca="1">MAX($A$10:OFFSET(A138,-1,0))+1</f>
        <v>129</v>
      </c>
      <c r="B138" s="151" t="str">
        <f t="shared" ca="1" si="118"/>
        <v>79</v>
      </c>
      <c r="C138" s="52" t="str">
        <f t="shared" ca="1" si="119"/>
        <v>730</v>
      </c>
      <c r="D138" s="54" t="str">
        <f t="shared" ca="1" si="120"/>
        <v>Concrete Truck Washout Structures (60% of unit cost for furnish and installation, and 40% of unit cost for removal)</v>
      </c>
      <c r="E138" s="11" t="str">
        <f t="shared" ca="1" si="121"/>
        <v>LS</v>
      </c>
      <c r="F138" s="41">
        <f t="shared" ca="1" si="122"/>
        <v>1</v>
      </c>
      <c r="G138" s="35">
        <f t="shared" ca="1" si="123"/>
        <v>1500</v>
      </c>
      <c r="H138" s="59">
        <f t="shared" ca="1" si="124"/>
        <v>1500</v>
      </c>
      <c r="I138" s="35"/>
      <c r="J138" s="59">
        <f t="shared" ca="1" si="125"/>
        <v>0</v>
      </c>
      <c r="K138" s="35"/>
      <c r="L138" s="59">
        <f t="shared" ca="1" si="126"/>
        <v>0</v>
      </c>
      <c r="M138" s="35"/>
      <c r="N138" s="59">
        <f t="shared" ca="1" si="127"/>
        <v>0</v>
      </c>
      <c r="O138" s="35"/>
      <c r="P138" s="59">
        <f t="shared" ca="1" si="128"/>
        <v>0</v>
      </c>
    </row>
    <row r="139" spans="1:16">
      <c r="A139" s="141">
        <f ca="1">MAX($A$10:OFFSET(A139,-1,0))+1</f>
        <v>130</v>
      </c>
      <c r="B139" s="151" t="str">
        <f t="shared" ca="1" si="118"/>
        <v>80</v>
      </c>
      <c r="C139" s="52" t="str">
        <f t="shared" ca="1" si="119"/>
        <v>751</v>
      </c>
      <c r="D139" s="54" t="str">
        <f t="shared" ca="1" si="120"/>
        <v>SWPPP Inspection and Maintenance (Min. Bid - $6,000.)</v>
      </c>
      <c r="E139" s="11" t="str">
        <f t="shared" ca="1" si="121"/>
        <v>MO</v>
      </c>
      <c r="F139" s="41">
        <f t="shared" ca="1" si="122"/>
        <v>24</v>
      </c>
      <c r="G139" s="35">
        <f t="shared" ca="1" si="123"/>
        <v>6000</v>
      </c>
      <c r="H139" s="59">
        <f t="shared" ca="1" si="124"/>
        <v>144000</v>
      </c>
      <c r="I139" s="35"/>
      <c r="J139" s="59">
        <f t="shared" ca="1" si="125"/>
        <v>0</v>
      </c>
      <c r="K139" s="35"/>
      <c r="L139" s="59">
        <f t="shared" ca="1" si="126"/>
        <v>0</v>
      </c>
      <c r="M139" s="35"/>
      <c r="N139" s="59">
        <f t="shared" ca="1" si="127"/>
        <v>0</v>
      </c>
      <c r="O139" s="35"/>
      <c r="P139" s="59">
        <f t="shared" ca="1" si="128"/>
        <v>0</v>
      </c>
    </row>
    <row r="140" spans="1:16" ht="39.6">
      <c r="A140" s="141">
        <f ca="1">MAX($A$10:OFFSET(A140,-1,0))+1</f>
        <v>131</v>
      </c>
      <c r="B140" s="151" t="str">
        <f t="shared" ca="1" si="118"/>
        <v>81</v>
      </c>
      <c r="C140" s="52" t="str">
        <f t="shared" ca="1" si="119"/>
        <v>700</v>
      </c>
      <c r="D140" s="54" t="str">
        <f t="shared" ca="1" si="120"/>
        <v>TPDES General Permit No. TXR 150000, Notice of Intent (NOI) Application Fees (Contractor's NOI Fee &amp; Harris County's NOI Fee, Each Fee Shall Be Set Price of $325.00)</v>
      </c>
      <c r="E140" s="11" t="str">
        <f t="shared" ca="1" si="121"/>
        <v>EA</v>
      </c>
      <c r="F140" s="41">
        <f t="shared" ca="1" si="122"/>
        <v>2</v>
      </c>
      <c r="G140" s="35">
        <f t="shared" ca="1" si="123"/>
        <v>500</v>
      </c>
      <c r="H140" s="59">
        <f t="shared" ca="1" si="124"/>
        <v>1000</v>
      </c>
      <c r="I140" s="35"/>
      <c r="J140" s="59">
        <f t="shared" ca="1" si="125"/>
        <v>0</v>
      </c>
      <c r="K140" s="35"/>
      <c r="L140" s="59">
        <f t="shared" ca="1" si="126"/>
        <v>0</v>
      </c>
      <c r="M140" s="35"/>
      <c r="N140" s="59">
        <f t="shared" ca="1" si="127"/>
        <v>0</v>
      </c>
      <c r="O140" s="35"/>
      <c r="P140" s="59">
        <f t="shared" ca="1" si="128"/>
        <v>0</v>
      </c>
    </row>
    <row r="141" spans="1:16">
      <c r="A141" s="141">
        <f ca="1">MAX($A$10:OFFSET(A141,-1,0))+1</f>
        <v>132</v>
      </c>
      <c r="B141" s="151" t="str">
        <f t="shared" ca="1" si="118"/>
        <v>SUBTOTAL SECTION 11 - SWPPP (Bid Items 73 - 81):</v>
      </c>
      <c r="C141" s="52" t="str">
        <f t="shared" ca="1" si="119"/>
        <v/>
      </c>
      <c r="D141" s="54" t="str">
        <f t="shared" ca="1" si="120"/>
        <v/>
      </c>
      <c r="E141" s="11" t="str">
        <f t="shared" ca="1" si="121"/>
        <v/>
      </c>
      <c r="F141" s="41">
        <f t="shared" ca="1" si="122"/>
        <v>0</v>
      </c>
      <c r="G141" s="35">
        <f t="shared" ca="1" si="123"/>
        <v>0</v>
      </c>
      <c r="H141" s="59">
        <f t="shared" ca="1" si="124"/>
        <v>0</v>
      </c>
      <c r="I141" s="35"/>
      <c r="J141" s="59">
        <f t="shared" ca="1" si="125"/>
        <v>0</v>
      </c>
      <c r="K141" s="35"/>
      <c r="L141" s="59">
        <f t="shared" ca="1" si="126"/>
        <v>0</v>
      </c>
      <c r="M141" s="35"/>
      <c r="N141" s="59">
        <f t="shared" ca="1" si="127"/>
        <v>0</v>
      </c>
      <c r="O141" s="35"/>
      <c r="P141" s="59">
        <f t="shared" ca="1" si="128"/>
        <v>0</v>
      </c>
    </row>
    <row r="142" spans="1:16">
      <c r="A142" s="141">
        <f ca="1">MAX($A$10:OFFSET(A142,-1,0))+1</f>
        <v>133</v>
      </c>
      <c r="B142" s="151" t="str">
        <f t="shared" ca="1" si="118"/>
        <v>SECTION 12 - PIPELINE RELOCATION</v>
      </c>
      <c r="C142" s="52" t="str">
        <f t="shared" ca="1" si="119"/>
        <v/>
      </c>
      <c r="D142" s="54" t="str">
        <f t="shared" ca="1" si="120"/>
        <v/>
      </c>
      <c r="E142" s="11" t="str">
        <f t="shared" ca="1" si="121"/>
        <v/>
      </c>
      <c r="F142" s="41">
        <f t="shared" ca="1" si="122"/>
        <v>0</v>
      </c>
      <c r="G142" s="35">
        <f t="shared" ca="1" si="123"/>
        <v>0</v>
      </c>
      <c r="H142" s="59">
        <f t="shared" ca="1" si="124"/>
        <v>0</v>
      </c>
      <c r="I142" s="35"/>
      <c r="J142" s="59">
        <f t="shared" ca="1" si="125"/>
        <v>0</v>
      </c>
      <c r="K142" s="35"/>
      <c r="L142" s="59">
        <f t="shared" ca="1" si="126"/>
        <v>0</v>
      </c>
      <c r="M142" s="35"/>
      <c r="N142" s="59">
        <f t="shared" ca="1" si="127"/>
        <v>0</v>
      </c>
      <c r="O142" s="35"/>
      <c r="P142" s="59">
        <f t="shared" ca="1" si="128"/>
        <v>0</v>
      </c>
    </row>
    <row r="143" spans="1:16">
      <c r="A143" s="141">
        <f ca="1">MAX($A$10:OFFSET(A143,-1,0))+1</f>
        <v>134</v>
      </c>
      <c r="B143" s="151" t="str">
        <f t="shared" ca="1" si="118"/>
        <v>82</v>
      </c>
      <c r="C143" s="52" t="str">
        <f t="shared" ca="1" si="119"/>
        <v/>
      </c>
      <c r="D143" s="54" t="str">
        <f t="shared" ca="1" si="120"/>
        <v>24" Houston Fuel Oil Terminal Company pipeline relocation</v>
      </c>
      <c r="E143" s="11" t="str">
        <f t="shared" ca="1" si="121"/>
        <v>LF</v>
      </c>
      <c r="F143" s="41">
        <f t="shared" ca="1" si="122"/>
        <v>300</v>
      </c>
      <c r="G143" s="35">
        <f t="shared" ca="1" si="123"/>
        <v>1591.27</v>
      </c>
      <c r="H143" s="59">
        <f t="shared" ca="1" si="124"/>
        <v>477381</v>
      </c>
      <c r="I143" s="35"/>
      <c r="J143" s="59">
        <f t="shared" ca="1" si="125"/>
        <v>0</v>
      </c>
      <c r="K143" s="35"/>
      <c r="L143" s="59">
        <f t="shared" ca="1" si="126"/>
        <v>0</v>
      </c>
      <c r="M143" s="35"/>
      <c r="N143" s="59">
        <f t="shared" ca="1" si="127"/>
        <v>0</v>
      </c>
      <c r="O143" s="35"/>
      <c r="P143" s="59">
        <f t="shared" ca="1" si="128"/>
        <v>0</v>
      </c>
    </row>
    <row r="144" spans="1:16">
      <c r="A144" s="141">
        <f ca="1">MAX($A$10:OFFSET(A144,-1,0))+1</f>
        <v>135</v>
      </c>
      <c r="B144" s="151" t="str">
        <f t="shared" ca="1" si="118"/>
        <v>SUBTOTAL SECTION 12 - PIPELINE RELOCATION (Bid Items 82 - 82):</v>
      </c>
      <c r="C144" s="52" t="str">
        <f t="shared" ca="1" si="119"/>
        <v/>
      </c>
      <c r="D144" s="54" t="str">
        <f t="shared" ca="1" si="120"/>
        <v/>
      </c>
      <c r="E144" s="11" t="str">
        <f t="shared" ca="1" si="121"/>
        <v/>
      </c>
      <c r="F144" s="41">
        <f t="shared" ca="1" si="122"/>
        <v>0</v>
      </c>
      <c r="G144" s="35">
        <f t="shared" ca="1" si="123"/>
        <v>0</v>
      </c>
      <c r="H144" s="59">
        <f t="shared" ca="1" si="124"/>
        <v>0</v>
      </c>
      <c r="I144" s="35"/>
      <c r="J144" s="59">
        <f t="shared" ca="1" si="125"/>
        <v>0</v>
      </c>
      <c r="K144" s="35"/>
      <c r="L144" s="59">
        <f t="shared" ca="1" si="126"/>
        <v>0</v>
      </c>
      <c r="M144" s="35"/>
      <c r="N144" s="59">
        <f t="shared" ca="1" si="127"/>
        <v>0</v>
      </c>
      <c r="O144" s="35"/>
      <c r="P144" s="59">
        <f t="shared" ca="1" si="128"/>
        <v>0</v>
      </c>
    </row>
    <row r="145" spans="1:16">
      <c r="A145" s="141">
        <f ca="1">MAX($A$10:OFFSET(A145,-1,0))+1</f>
        <v>136</v>
      </c>
      <c r="B145" s="151" t="str">
        <f t="shared" ca="1" si="118"/>
        <v>SECTION 13 - EXTRA WORK ITEMS</v>
      </c>
      <c r="C145" s="52" t="str">
        <f t="shared" ca="1" si="119"/>
        <v/>
      </c>
      <c r="D145" s="54" t="str">
        <f t="shared" ca="1" si="120"/>
        <v/>
      </c>
      <c r="E145" s="11" t="str">
        <f t="shared" ca="1" si="121"/>
        <v/>
      </c>
      <c r="F145" s="41">
        <f t="shared" ca="1" si="122"/>
        <v>0</v>
      </c>
      <c r="G145" s="35">
        <f t="shared" ca="1" si="123"/>
        <v>0</v>
      </c>
      <c r="H145" s="59">
        <f t="shared" ca="1" si="124"/>
        <v>0</v>
      </c>
      <c r="I145" s="35"/>
      <c r="J145" s="59">
        <f t="shared" ca="1" si="125"/>
        <v>0</v>
      </c>
      <c r="K145" s="35"/>
      <c r="L145" s="59">
        <f t="shared" ca="1" si="126"/>
        <v>0</v>
      </c>
      <c r="M145" s="35"/>
      <c r="N145" s="59">
        <f t="shared" ca="1" si="127"/>
        <v>0</v>
      </c>
      <c r="O145" s="35"/>
      <c r="P145" s="59">
        <f t="shared" ca="1" si="128"/>
        <v>0</v>
      </c>
    </row>
    <row r="146" spans="1:16">
      <c r="A146" s="141">
        <f ca="1">MAX($A$10:OFFSET(A146,-1,0))+1</f>
        <v>137</v>
      </c>
      <c r="B146" s="151" t="str">
        <f t="shared" ca="1" si="118"/>
        <v>83</v>
      </c>
      <c r="C146" s="52" t="str">
        <f t="shared" ca="1" si="119"/>
        <v>360</v>
      </c>
      <c r="D146" s="54" t="str">
        <f t="shared" ca="1" si="120"/>
        <v>Reinforced Concrete Pavement - High Early Strength (Variable Thickness)</v>
      </c>
      <c r="E146" s="11" t="str">
        <f t="shared" ca="1" si="121"/>
        <v>SY</v>
      </c>
      <c r="F146" s="41">
        <f t="shared" ca="1" si="122"/>
        <v>2500</v>
      </c>
      <c r="G146" s="35">
        <f t="shared" ca="1" si="123"/>
        <v>70</v>
      </c>
      <c r="H146" s="59">
        <f t="shared" ca="1" si="124"/>
        <v>175000</v>
      </c>
      <c r="I146" s="35"/>
      <c r="J146" s="59">
        <f t="shared" ca="1" si="125"/>
        <v>0</v>
      </c>
      <c r="K146" s="35"/>
      <c r="L146" s="59">
        <f t="shared" ca="1" si="126"/>
        <v>0</v>
      </c>
      <c r="M146" s="35"/>
      <c r="N146" s="59">
        <f t="shared" ca="1" si="127"/>
        <v>0</v>
      </c>
      <c r="O146" s="35"/>
      <c r="P146" s="59">
        <f t="shared" ca="1" si="128"/>
        <v>0</v>
      </c>
    </row>
    <row r="147" spans="1:16">
      <c r="A147" s="141">
        <f ca="1">MAX($A$10:OFFSET(A147,-1,0))+1</f>
        <v>138</v>
      </c>
      <c r="B147" s="151" t="str">
        <f t="shared" ca="1" si="118"/>
        <v>84</v>
      </c>
      <c r="C147" s="52" t="str">
        <f t="shared" ca="1" si="119"/>
        <v>430</v>
      </c>
      <c r="D147" s="54" t="str">
        <f t="shared" ca="1" si="120"/>
        <v>Seal Slab for Storm Sewer (6") (Min. Bid $25/SY)</v>
      </c>
      <c r="E147" s="11" t="str">
        <f t="shared" ca="1" si="121"/>
        <v>SY</v>
      </c>
      <c r="F147" s="41">
        <f t="shared" ca="1" si="122"/>
        <v>500</v>
      </c>
      <c r="G147" s="35">
        <f t="shared" ca="1" si="123"/>
        <v>25</v>
      </c>
      <c r="H147" s="59">
        <f t="shared" ca="1" si="124"/>
        <v>12500</v>
      </c>
      <c r="I147" s="35"/>
      <c r="J147" s="59">
        <f t="shared" ca="1" si="125"/>
        <v>0</v>
      </c>
      <c r="K147" s="35"/>
      <c r="L147" s="59">
        <f t="shared" ca="1" si="126"/>
        <v>0</v>
      </c>
      <c r="M147" s="35"/>
      <c r="N147" s="59">
        <f t="shared" ca="1" si="127"/>
        <v>0</v>
      </c>
      <c r="O147" s="35"/>
      <c r="P147" s="59">
        <f t="shared" ca="1" si="128"/>
        <v>0</v>
      </c>
    </row>
    <row r="148" spans="1:16">
      <c r="A148" s="141">
        <f ca="1">MAX($A$10:OFFSET(A148,-1,0))+1</f>
        <v>139</v>
      </c>
      <c r="B148" s="151" t="str">
        <f t="shared" ca="1" si="118"/>
        <v>85</v>
      </c>
      <c r="C148" s="52" t="str">
        <f t="shared" ca="1" si="119"/>
        <v>433</v>
      </c>
      <c r="D148" s="54" t="str">
        <f t="shared" ca="1" si="120"/>
        <v>Cement Stabilized Sand Base for High Early Strength Concrete (8 Inch Depth)</v>
      </c>
      <c r="E148" s="11" t="str">
        <f t="shared" ca="1" si="121"/>
        <v>SY</v>
      </c>
      <c r="F148" s="41">
        <f t="shared" ca="1" si="122"/>
        <v>1000</v>
      </c>
      <c r="G148" s="35">
        <f t="shared" ca="1" si="123"/>
        <v>25</v>
      </c>
      <c r="H148" s="59">
        <f t="shared" ca="1" si="124"/>
        <v>25000</v>
      </c>
      <c r="I148" s="35"/>
      <c r="J148" s="59">
        <f t="shared" ca="1" si="125"/>
        <v>0</v>
      </c>
      <c r="K148" s="35"/>
      <c r="L148" s="59">
        <f t="shared" ca="1" si="126"/>
        <v>0</v>
      </c>
      <c r="M148" s="35"/>
      <c r="N148" s="59">
        <f t="shared" ca="1" si="127"/>
        <v>0</v>
      </c>
      <c r="O148" s="35"/>
      <c r="P148" s="59">
        <f t="shared" ca="1" si="128"/>
        <v>0</v>
      </c>
    </row>
    <row r="149" spans="1:16">
      <c r="A149" s="141">
        <f ca="1">MAX($A$10:OFFSET(A149,-1,0))+1</f>
        <v>140</v>
      </c>
      <c r="B149" s="151" t="str">
        <f t="shared" ca="1" si="118"/>
        <v>86</v>
      </c>
      <c r="C149" s="52" t="str">
        <f t="shared" ca="1" si="119"/>
        <v>436</v>
      </c>
      <c r="D149" s="54" t="str">
        <f t="shared" ca="1" si="120"/>
        <v>Well Pointing (Min. Bid $15/LF)</v>
      </c>
      <c r="E149" s="11" t="str">
        <f t="shared" ca="1" si="121"/>
        <v>LF</v>
      </c>
      <c r="F149" s="41">
        <f t="shared" ca="1" si="122"/>
        <v>250</v>
      </c>
      <c r="G149" s="35">
        <f t="shared" ca="1" si="123"/>
        <v>25</v>
      </c>
      <c r="H149" s="59">
        <f t="shared" ca="1" si="124"/>
        <v>6250</v>
      </c>
      <c r="I149" s="35"/>
      <c r="J149" s="59">
        <f t="shared" ca="1" si="125"/>
        <v>0</v>
      </c>
      <c r="K149" s="35"/>
      <c r="L149" s="59">
        <f t="shared" ca="1" si="126"/>
        <v>0</v>
      </c>
      <c r="M149" s="35"/>
      <c r="N149" s="59">
        <f t="shared" ca="1" si="127"/>
        <v>0</v>
      </c>
      <c r="O149" s="35"/>
      <c r="P149" s="59">
        <f t="shared" ca="1" si="128"/>
        <v>0</v>
      </c>
    </row>
    <row r="150" spans="1:16">
      <c r="A150" s="141">
        <f ca="1">MAX($A$10:OFFSET(A150,-1,0))+1</f>
        <v>141</v>
      </c>
      <c r="B150" s="151" t="str">
        <f t="shared" ca="1" si="118"/>
        <v>87</v>
      </c>
      <c r="C150" s="52" t="str">
        <f t="shared" ca="1" si="119"/>
        <v>559</v>
      </c>
      <c r="D150" s="54" t="str">
        <f t="shared" ca="1" si="120"/>
        <v>Construction Safety Fence</v>
      </c>
      <c r="E150" s="11" t="str">
        <f t="shared" ca="1" si="121"/>
        <v>LF</v>
      </c>
      <c r="F150" s="41">
        <f t="shared" ca="1" si="122"/>
        <v>1000</v>
      </c>
      <c r="G150" s="35">
        <f t="shared" ca="1" si="123"/>
        <v>3</v>
      </c>
      <c r="H150" s="59">
        <f t="shared" ca="1" si="124"/>
        <v>3000</v>
      </c>
      <c r="I150" s="35"/>
      <c r="J150" s="59">
        <f t="shared" ca="1" si="125"/>
        <v>0</v>
      </c>
      <c r="K150" s="35"/>
      <c r="L150" s="59">
        <f t="shared" ca="1" si="126"/>
        <v>0</v>
      </c>
      <c r="M150" s="35"/>
      <c r="N150" s="59">
        <f t="shared" ca="1" si="127"/>
        <v>0</v>
      </c>
      <c r="O150" s="35"/>
      <c r="P150" s="59">
        <f t="shared" ca="1" si="128"/>
        <v>0</v>
      </c>
    </row>
    <row r="151" spans="1:16">
      <c r="A151" s="141">
        <f ca="1">MAX($A$10:OFFSET(A151,-1,0))+1</f>
        <v>142</v>
      </c>
      <c r="B151" s="151" t="str">
        <f t="shared" ca="1" si="118"/>
        <v>88</v>
      </c>
      <c r="C151" s="52" t="str">
        <f t="shared" ca="1" si="119"/>
        <v>672</v>
      </c>
      <c r="D151" s="54" t="str">
        <f t="shared" ca="1" si="120"/>
        <v>Off Duty Uniformed Police Officer - As Directed by Engineer (Min. Bid $25/hr)</v>
      </c>
      <c r="E151" s="11" t="str">
        <f t="shared" ca="1" si="121"/>
        <v>HR</v>
      </c>
      <c r="F151" s="41">
        <f t="shared" ca="1" si="122"/>
        <v>1000</v>
      </c>
      <c r="G151" s="35">
        <f t="shared" ca="1" si="123"/>
        <v>25</v>
      </c>
      <c r="H151" s="59">
        <f t="shared" ca="1" si="124"/>
        <v>25000</v>
      </c>
      <c r="I151" s="35"/>
      <c r="J151" s="59">
        <f t="shared" ca="1" si="125"/>
        <v>0</v>
      </c>
      <c r="K151" s="35"/>
      <c r="L151" s="59">
        <f t="shared" ca="1" si="126"/>
        <v>0</v>
      </c>
      <c r="M151" s="35"/>
      <c r="N151" s="59">
        <f t="shared" ca="1" si="127"/>
        <v>0</v>
      </c>
      <c r="O151" s="35"/>
      <c r="P151" s="59">
        <f t="shared" ca="1" si="128"/>
        <v>0</v>
      </c>
    </row>
    <row r="152" spans="1:16">
      <c r="A152" s="141">
        <f ca="1">MAX($A$10:OFFSET(A152,-1,0))+1</f>
        <v>143</v>
      </c>
      <c r="B152" s="151" t="str">
        <f t="shared" ca="1" si="118"/>
        <v>SUBTOTAL SECTION 13 - EXTRA WORK ITEMS (Bid Items 83 - 88):</v>
      </c>
      <c r="C152" s="52" t="str">
        <f t="shared" ca="1" si="119"/>
        <v/>
      </c>
      <c r="D152" s="54" t="str">
        <f t="shared" ca="1" si="120"/>
        <v/>
      </c>
      <c r="E152" s="11" t="str">
        <f t="shared" ca="1" si="121"/>
        <v/>
      </c>
      <c r="F152" s="41">
        <f t="shared" ca="1" si="122"/>
        <v>0</v>
      </c>
      <c r="G152" s="35">
        <f t="shared" ca="1" si="123"/>
        <v>0</v>
      </c>
      <c r="H152" s="59">
        <f t="shared" ca="1" si="124"/>
        <v>0</v>
      </c>
      <c r="I152" s="35"/>
      <c r="J152" s="59">
        <f t="shared" ca="1" si="125"/>
        <v>0</v>
      </c>
      <c r="K152" s="35"/>
      <c r="L152" s="59">
        <f t="shared" ca="1" si="126"/>
        <v>0</v>
      </c>
      <c r="M152" s="35"/>
      <c r="N152" s="59">
        <f t="shared" ca="1" si="127"/>
        <v>0</v>
      </c>
      <c r="O152" s="35"/>
      <c r="P152" s="59">
        <f t="shared" ca="1" si="128"/>
        <v>0</v>
      </c>
    </row>
    <row r="153" spans="1:16">
      <c r="A153" s="141">
        <f ca="1">MAX($A$10:OFFSET(A153,-1,0))+1</f>
        <v>144</v>
      </c>
      <c r="B153" s="151" t="str">
        <f t="shared" ca="1" si="118"/>
        <v/>
      </c>
      <c r="C153" s="52" t="str">
        <f t="shared" ca="1" si="119"/>
        <v/>
      </c>
      <c r="D153" s="54" t="str">
        <f t="shared" ca="1" si="120"/>
        <v/>
      </c>
      <c r="E153" s="11" t="str">
        <f t="shared" ca="1" si="121"/>
        <v/>
      </c>
      <c r="F153" s="41">
        <f t="shared" ca="1" si="122"/>
        <v>0</v>
      </c>
      <c r="G153" s="35">
        <f t="shared" ca="1" si="123"/>
        <v>0</v>
      </c>
      <c r="H153" s="59">
        <f t="shared" ca="1" si="124"/>
        <v>0</v>
      </c>
      <c r="I153" s="35"/>
      <c r="J153" s="59">
        <f t="shared" ca="1" si="125"/>
        <v>0</v>
      </c>
      <c r="K153" s="35"/>
      <c r="L153" s="59">
        <f t="shared" ca="1" si="126"/>
        <v>0</v>
      </c>
      <c r="M153" s="35"/>
      <c r="N153" s="59">
        <f t="shared" ca="1" si="127"/>
        <v>0</v>
      </c>
      <c r="O153" s="35"/>
      <c r="P153" s="59">
        <f t="shared" ca="1" si="128"/>
        <v>0</v>
      </c>
    </row>
    <row r="154" spans="1:16">
      <c r="A154" s="141">
        <f ca="1">MAX($A$10:OFFSET(A154,-1,0))+1</f>
        <v>145</v>
      </c>
      <c r="B154" s="151" t="str">
        <f t="shared" ca="1" si="118"/>
        <v/>
      </c>
      <c r="C154" s="52" t="str">
        <f t="shared" ca="1" si="119"/>
        <v/>
      </c>
      <c r="D154" s="54" t="str">
        <f t="shared" ca="1" si="120"/>
        <v/>
      </c>
      <c r="E154" s="11" t="str">
        <f t="shared" ca="1" si="121"/>
        <v/>
      </c>
      <c r="F154" s="41">
        <f t="shared" ca="1" si="122"/>
        <v>0</v>
      </c>
      <c r="G154" s="35">
        <f t="shared" ca="1" si="123"/>
        <v>0</v>
      </c>
      <c r="H154" s="59">
        <f t="shared" ca="1" si="124"/>
        <v>0</v>
      </c>
      <c r="I154" s="35"/>
      <c r="J154" s="59">
        <f t="shared" ca="1" si="125"/>
        <v>0</v>
      </c>
      <c r="K154" s="35"/>
      <c r="L154" s="59">
        <f t="shared" ca="1" si="126"/>
        <v>0</v>
      </c>
      <c r="M154" s="35"/>
      <c r="N154" s="59">
        <f t="shared" ca="1" si="127"/>
        <v>0</v>
      </c>
      <c r="O154" s="35"/>
      <c r="P154" s="59">
        <f t="shared" ca="1" si="128"/>
        <v>0</v>
      </c>
    </row>
    <row r="155" spans="1:16">
      <c r="A155" s="141">
        <f ca="1">MAX($A$10:OFFSET(A155,-1,0))+1</f>
        <v>146</v>
      </c>
      <c r="B155" s="151" t="str">
        <f t="shared" ca="1" si="118"/>
        <v/>
      </c>
      <c r="C155" s="52" t="str">
        <f t="shared" ca="1" si="119"/>
        <v/>
      </c>
      <c r="D155" s="54" t="str">
        <f t="shared" ca="1" si="120"/>
        <v/>
      </c>
      <c r="E155" s="11" t="str">
        <f t="shared" ca="1" si="121"/>
        <v/>
      </c>
      <c r="F155" s="41">
        <f t="shared" ca="1" si="122"/>
        <v>0</v>
      </c>
      <c r="G155" s="35">
        <f t="shared" ca="1" si="123"/>
        <v>0</v>
      </c>
      <c r="H155" s="59">
        <f t="shared" ca="1" si="124"/>
        <v>0</v>
      </c>
      <c r="I155" s="35"/>
      <c r="J155" s="59">
        <f t="shared" ca="1" si="125"/>
        <v>0</v>
      </c>
      <c r="K155" s="35"/>
      <c r="L155" s="59">
        <f t="shared" ca="1" si="126"/>
        <v>0</v>
      </c>
      <c r="M155" s="35"/>
      <c r="N155" s="59">
        <f t="shared" ca="1" si="127"/>
        <v>0</v>
      </c>
      <c r="O155" s="35"/>
      <c r="P155" s="59">
        <f t="shared" ca="1" si="128"/>
        <v>0</v>
      </c>
    </row>
    <row r="156" spans="1:16">
      <c r="A156" s="141">
        <f ca="1">MAX($A$10:OFFSET(A156,-1,0))+1</f>
        <v>147</v>
      </c>
      <c r="B156" s="151" t="str">
        <f t="shared" ca="1" si="118"/>
        <v/>
      </c>
      <c r="C156" s="52" t="str">
        <f t="shared" ca="1" si="119"/>
        <v/>
      </c>
      <c r="D156" s="54" t="str">
        <f t="shared" ca="1" si="120"/>
        <v/>
      </c>
      <c r="E156" s="11" t="str">
        <f t="shared" ca="1" si="121"/>
        <v/>
      </c>
      <c r="F156" s="41">
        <f t="shared" ca="1" si="122"/>
        <v>0</v>
      </c>
      <c r="G156" s="35">
        <f t="shared" ca="1" si="123"/>
        <v>0</v>
      </c>
      <c r="H156" s="59">
        <f t="shared" ca="1" si="124"/>
        <v>0</v>
      </c>
      <c r="I156" s="35"/>
      <c r="J156" s="59">
        <f t="shared" ca="1" si="125"/>
        <v>0</v>
      </c>
      <c r="K156" s="35"/>
      <c r="L156" s="59">
        <f t="shared" ca="1" si="126"/>
        <v>0</v>
      </c>
      <c r="M156" s="35"/>
      <c r="N156" s="59">
        <f t="shared" ca="1" si="127"/>
        <v>0</v>
      </c>
      <c r="O156" s="35"/>
      <c r="P156" s="59">
        <f t="shared" ca="1" si="128"/>
        <v>0</v>
      </c>
    </row>
    <row r="157" spans="1:16">
      <c r="A157" s="141">
        <f ca="1">MAX($A$10:OFFSET(A157,-1,0))+1</f>
        <v>148</v>
      </c>
      <c r="B157" s="151" t="str">
        <f t="shared" ca="1" si="118"/>
        <v/>
      </c>
      <c r="C157" s="52" t="str">
        <f t="shared" ca="1" si="119"/>
        <v/>
      </c>
      <c r="D157" s="54" t="str">
        <f t="shared" ca="1" si="120"/>
        <v/>
      </c>
      <c r="E157" s="11" t="str">
        <f t="shared" ca="1" si="121"/>
        <v/>
      </c>
      <c r="F157" s="41">
        <f t="shared" ca="1" si="122"/>
        <v>0</v>
      </c>
      <c r="G157" s="35">
        <f t="shared" ca="1" si="123"/>
        <v>0</v>
      </c>
      <c r="H157" s="59">
        <f t="shared" ca="1" si="124"/>
        <v>0</v>
      </c>
      <c r="I157" s="35"/>
      <c r="J157" s="59">
        <f t="shared" ca="1" si="125"/>
        <v>0</v>
      </c>
      <c r="K157" s="35"/>
      <c r="L157" s="59">
        <f t="shared" ca="1" si="126"/>
        <v>0</v>
      </c>
      <c r="M157" s="35"/>
      <c r="N157" s="59">
        <f t="shared" ca="1" si="127"/>
        <v>0</v>
      </c>
      <c r="O157" s="35"/>
      <c r="P157" s="59">
        <f t="shared" ca="1" si="128"/>
        <v>0</v>
      </c>
    </row>
    <row r="158" spans="1:16">
      <c r="A158" s="141">
        <f ca="1">MAX($A$10:OFFSET(A158,-1,0))+1</f>
        <v>149</v>
      </c>
      <c r="B158" s="151" t="str">
        <f t="shared" ca="1" si="118"/>
        <v/>
      </c>
      <c r="C158" s="52" t="str">
        <f t="shared" ca="1" si="119"/>
        <v/>
      </c>
      <c r="D158" s="54" t="str">
        <f t="shared" ca="1" si="120"/>
        <v/>
      </c>
      <c r="E158" s="11" t="str">
        <f t="shared" ca="1" si="121"/>
        <v/>
      </c>
      <c r="F158" s="41">
        <f t="shared" ca="1" si="122"/>
        <v>0</v>
      </c>
      <c r="G158" s="35">
        <f t="shared" ca="1" si="123"/>
        <v>0</v>
      </c>
      <c r="H158" s="59">
        <f t="shared" ca="1" si="124"/>
        <v>0</v>
      </c>
      <c r="I158" s="35"/>
      <c r="J158" s="59">
        <f t="shared" ca="1" si="125"/>
        <v>0</v>
      </c>
      <c r="K158" s="35"/>
      <c r="L158" s="59">
        <f t="shared" ca="1" si="126"/>
        <v>0</v>
      </c>
      <c r="M158" s="35"/>
      <c r="N158" s="59">
        <f t="shared" ca="1" si="127"/>
        <v>0</v>
      </c>
      <c r="O158" s="35"/>
      <c r="P158" s="59">
        <f t="shared" ca="1" si="128"/>
        <v>0</v>
      </c>
    </row>
    <row r="159" spans="1:16">
      <c r="A159" s="141">
        <f ca="1">MAX($A$10:OFFSET(A159,-1,0))+1</f>
        <v>150</v>
      </c>
      <c r="B159" s="151" t="str">
        <f t="shared" ca="1" si="118"/>
        <v/>
      </c>
      <c r="C159" s="52" t="str">
        <f t="shared" ca="1" si="119"/>
        <v/>
      </c>
      <c r="D159" s="54" t="str">
        <f t="shared" ca="1" si="120"/>
        <v/>
      </c>
      <c r="E159" s="11" t="str">
        <f t="shared" ca="1" si="121"/>
        <v/>
      </c>
      <c r="F159" s="41">
        <f t="shared" ca="1" si="122"/>
        <v>0</v>
      </c>
      <c r="G159" s="35">
        <f t="shared" ca="1" si="123"/>
        <v>0</v>
      </c>
      <c r="H159" s="59">
        <f t="shared" ca="1" si="124"/>
        <v>0</v>
      </c>
      <c r="I159" s="35"/>
      <c r="J159" s="59">
        <f t="shared" ca="1" si="125"/>
        <v>0</v>
      </c>
      <c r="K159" s="35"/>
      <c r="L159" s="59">
        <f t="shared" ca="1" si="126"/>
        <v>0</v>
      </c>
      <c r="M159" s="35"/>
      <c r="N159" s="59">
        <f t="shared" ca="1" si="127"/>
        <v>0</v>
      </c>
      <c r="O159" s="35"/>
      <c r="P159" s="59">
        <f t="shared" ca="1" si="128"/>
        <v>0</v>
      </c>
    </row>
    <row r="160" spans="1:16">
      <c r="A160" s="141">
        <f ca="1">MAX($A$10:OFFSET(A160,-1,0))+1</f>
        <v>151</v>
      </c>
      <c r="B160" s="151" t="str">
        <f t="shared" ca="1" si="118"/>
        <v/>
      </c>
      <c r="C160" s="52" t="str">
        <f t="shared" ca="1" si="119"/>
        <v/>
      </c>
      <c r="D160" s="54" t="str">
        <f t="shared" ca="1" si="120"/>
        <v/>
      </c>
      <c r="E160" s="11" t="str">
        <f t="shared" ca="1" si="121"/>
        <v/>
      </c>
      <c r="F160" s="41">
        <f t="shared" ca="1" si="122"/>
        <v>0</v>
      </c>
      <c r="G160" s="35">
        <f t="shared" ca="1" si="123"/>
        <v>0</v>
      </c>
      <c r="H160" s="59">
        <f t="shared" ca="1" si="124"/>
        <v>0</v>
      </c>
      <c r="I160" s="35"/>
      <c r="J160" s="59">
        <f t="shared" ca="1" si="125"/>
        <v>0</v>
      </c>
      <c r="K160" s="35"/>
      <c r="L160" s="59">
        <f t="shared" ca="1" si="126"/>
        <v>0</v>
      </c>
      <c r="M160" s="35"/>
      <c r="N160" s="59">
        <f t="shared" ca="1" si="127"/>
        <v>0</v>
      </c>
      <c r="O160" s="35"/>
      <c r="P160" s="59">
        <f t="shared" ca="1" si="128"/>
        <v>0</v>
      </c>
    </row>
    <row r="161" spans="1:16">
      <c r="A161" s="141">
        <f ca="1">MAX($A$10:OFFSET(A161,-1,0))+1</f>
        <v>152</v>
      </c>
      <c r="B161" s="151" t="str">
        <f t="shared" ca="1" si="118"/>
        <v/>
      </c>
      <c r="C161" s="52" t="str">
        <f t="shared" ca="1" si="119"/>
        <v/>
      </c>
      <c r="D161" s="54" t="str">
        <f t="shared" ca="1" si="120"/>
        <v/>
      </c>
      <c r="E161" s="11" t="str">
        <f t="shared" ca="1" si="121"/>
        <v/>
      </c>
      <c r="F161" s="41">
        <f t="shared" ca="1" si="122"/>
        <v>0</v>
      </c>
      <c r="G161" s="35">
        <f t="shared" ca="1" si="123"/>
        <v>0</v>
      </c>
      <c r="H161" s="59">
        <f t="shared" ca="1" si="124"/>
        <v>0</v>
      </c>
      <c r="I161" s="35"/>
      <c r="J161" s="59">
        <f t="shared" ca="1" si="125"/>
        <v>0</v>
      </c>
      <c r="K161" s="35"/>
      <c r="L161" s="59">
        <f t="shared" ca="1" si="126"/>
        <v>0</v>
      </c>
      <c r="M161" s="35"/>
      <c r="N161" s="59">
        <f t="shared" ca="1" si="127"/>
        <v>0</v>
      </c>
      <c r="O161" s="35"/>
      <c r="P161" s="59">
        <f t="shared" ca="1" si="128"/>
        <v>0</v>
      </c>
    </row>
    <row r="162" spans="1:16">
      <c r="A162" s="141">
        <f ca="1">MAX($A$10:OFFSET(A162,-1,0))+1</f>
        <v>153</v>
      </c>
      <c r="B162" s="151" t="str">
        <f t="shared" ref="B162:B177" ca="1" si="129">TRIM(INDEX(Est_Sec, A162, 1))</f>
        <v/>
      </c>
      <c r="C162" s="52" t="str">
        <f ca="1">TRIM(INDEX(Est_Sec, A162, 2))</f>
        <v/>
      </c>
      <c r="D162" s="54" t="str">
        <f ca="1">TRIM(INDEX(Est_Sec, A162, 3))</f>
        <v/>
      </c>
      <c r="E162" s="11" t="str">
        <f ca="1">TRIM(INDEX(Est_Sec, A162, 4))</f>
        <v/>
      </c>
      <c r="F162" s="41">
        <f ca="1">INDEX(Est_Sec, A162, 5)</f>
        <v>0</v>
      </c>
      <c r="G162" s="35">
        <f ca="1">INDEX(Est_Sec, A162, 6)</f>
        <v>0</v>
      </c>
      <c r="H162" s="59">
        <f ca="1">$F162*G162</f>
        <v>0</v>
      </c>
      <c r="I162" s="35"/>
      <c r="J162" s="59">
        <f ca="1">$F162*I162</f>
        <v>0</v>
      </c>
      <c r="K162" s="35"/>
      <c r="L162" s="59">
        <f ca="1">$F162*K162</f>
        <v>0</v>
      </c>
      <c r="M162" s="35"/>
      <c r="N162" s="59">
        <f ca="1">$F162*M162</f>
        <v>0</v>
      </c>
      <c r="O162" s="35"/>
      <c r="P162" s="59">
        <f ca="1">$F162*O162</f>
        <v>0</v>
      </c>
    </row>
    <row r="163" spans="1:16">
      <c r="A163" s="141">
        <f ca="1">MAX($A$10:OFFSET(A163,-1,0))+1</f>
        <v>154</v>
      </c>
      <c r="B163" s="151" t="str">
        <f t="shared" ca="1" si="129"/>
        <v/>
      </c>
      <c r="C163" s="52" t="str">
        <f t="shared" ref="C163:C171" ca="1" si="130">TRIM(INDEX(Est_Sec, A163, 2))</f>
        <v/>
      </c>
      <c r="D163" s="54" t="str">
        <f t="shared" ref="D163:D171" ca="1" si="131">TRIM(INDEX(Est_Sec, A163, 3))</f>
        <v/>
      </c>
      <c r="E163" s="11" t="str">
        <f t="shared" ref="E163:E171" ca="1" si="132">TRIM(INDEX(Est_Sec, A163, 4))</f>
        <v/>
      </c>
      <c r="F163" s="41">
        <f t="shared" ref="F163:F171" ca="1" si="133">INDEX(Est_Sec, A163, 5)</f>
        <v>0</v>
      </c>
      <c r="G163" s="35">
        <f t="shared" ref="G163:G171" ca="1" si="134">INDEX(Est_Sec, A163, 6)</f>
        <v>0</v>
      </c>
      <c r="H163" s="59">
        <f t="shared" ref="H163:H171" ca="1" si="135">$F163*G163</f>
        <v>0</v>
      </c>
      <c r="I163" s="35"/>
      <c r="J163" s="59">
        <f t="shared" ref="J163:J171" ca="1" si="136">$F163*I163</f>
        <v>0</v>
      </c>
      <c r="K163" s="35"/>
      <c r="L163" s="59">
        <f t="shared" ref="L163:L171" ca="1" si="137">$F163*K163</f>
        <v>0</v>
      </c>
      <c r="M163" s="35"/>
      <c r="N163" s="59">
        <f t="shared" ref="N163:N171" ca="1" si="138">$F163*M163</f>
        <v>0</v>
      </c>
      <c r="O163" s="35"/>
      <c r="P163" s="59">
        <f t="shared" ref="P163:P171" ca="1" si="139">$F163*O163</f>
        <v>0</v>
      </c>
    </row>
    <row r="164" spans="1:16">
      <c r="A164" s="141">
        <f ca="1">MAX($A$10:OFFSET(A164,-1,0))+1</f>
        <v>155</v>
      </c>
      <c r="B164" s="151" t="str">
        <f t="shared" ca="1" si="129"/>
        <v/>
      </c>
      <c r="C164" s="52" t="str">
        <f t="shared" ca="1" si="130"/>
        <v/>
      </c>
      <c r="D164" s="54" t="str">
        <f t="shared" ca="1" si="131"/>
        <v/>
      </c>
      <c r="E164" s="11" t="str">
        <f t="shared" ca="1" si="132"/>
        <v/>
      </c>
      <c r="F164" s="41">
        <f t="shared" ca="1" si="133"/>
        <v>0</v>
      </c>
      <c r="G164" s="35">
        <f t="shared" ca="1" si="134"/>
        <v>0</v>
      </c>
      <c r="H164" s="59">
        <f t="shared" ca="1" si="135"/>
        <v>0</v>
      </c>
      <c r="I164" s="35"/>
      <c r="J164" s="59">
        <f t="shared" ca="1" si="136"/>
        <v>0</v>
      </c>
      <c r="K164" s="35"/>
      <c r="L164" s="59">
        <f t="shared" ca="1" si="137"/>
        <v>0</v>
      </c>
      <c r="M164" s="35"/>
      <c r="N164" s="59">
        <f t="shared" ca="1" si="138"/>
        <v>0</v>
      </c>
      <c r="O164" s="35"/>
      <c r="P164" s="59">
        <f t="shared" ca="1" si="139"/>
        <v>0</v>
      </c>
    </row>
    <row r="165" spans="1:16">
      <c r="A165" s="141">
        <f ca="1">MAX($A$10:OFFSET(A165,-1,0))+1</f>
        <v>156</v>
      </c>
      <c r="B165" s="151" t="str">
        <f t="shared" ca="1" si="129"/>
        <v/>
      </c>
      <c r="C165" s="52" t="str">
        <f t="shared" ca="1" si="130"/>
        <v/>
      </c>
      <c r="D165" s="54" t="str">
        <f t="shared" ca="1" si="131"/>
        <v/>
      </c>
      <c r="E165" s="11" t="str">
        <f t="shared" ca="1" si="132"/>
        <v/>
      </c>
      <c r="F165" s="41">
        <f t="shared" ca="1" si="133"/>
        <v>0</v>
      </c>
      <c r="G165" s="35">
        <f t="shared" ca="1" si="134"/>
        <v>0</v>
      </c>
      <c r="H165" s="59">
        <f t="shared" ca="1" si="135"/>
        <v>0</v>
      </c>
      <c r="I165" s="35"/>
      <c r="J165" s="59">
        <f t="shared" ca="1" si="136"/>
        <v>0</v>
      </c>
      <c r="K165" s="35"/>
      <c r="L165" s="59">
        <f t="shared" ca="1" si="137"/>
        <v>0</v>
      </c>
      <c r="M165" s="35"/>
      <c r="N165" s="59">
        <f t="shared" ca="1" si="138"/>
        <v>0</v>
      </c>
      <c r="O165" s="35"/>
      <c r="P165" s="59">
        <f t="shared" ca="1" si="139"/>
        <v>0</v>
      </c>
    </row>
    <row r="166" spans="1:16">
      <c r="A166" s="141">
        <f ca="1">MAX($A$10:OFFSET(A166,-1,0))+1</f>
        <v>157</v>
      </c>
      <c r="B166" s="151" t="str">
        <f t="shared" ca="1" si="129"/>
        <v/>
      </c>
      <c r="C166" s="52" t="str">
        <f t="shared" ca="1" si="130"/>
        <v/>
      </c>
      <c r="D166" s="54" t="str">
        <f t="shared" ca="1" si="131"/>
        <v/>
      </c>
      <c r="E166" s="11" t="str">
        <f t="shared" ca="1" si="132"/>
        <v/>
      </c>
      <c r="F166" s="41">
        <f t="shared" ca="1" si="133"/>
        <v>0</v>
      </c>
      <c r="G166" s="35">
        <f t="shared" ca="1" si="134"/>
        <v>0</v>
      </c>
      <c r="H166" s="59">
        <f t="shared" ca="1" si="135"/>
        <v>0</v>
      </c>
      <c r="I166" s="35"/>
      <c r="J166" s="59">
        <f t="shared" ca="1" si="136"/>
        <v>0</v>
      </c>
      <c r="K166" s="35"/>
      <c r="L166" s="59">
        <f t="shared" ca="1" si="137"/>
        <v>0</v>
      </c>
      <c r="M166" s="35"/>
      <c r="N166" s="59">
        <f t="shared" ca="1" si="138"/>
        <v>0</v>
      </c>
      <c r="O166" s="35"/>
      <c r="P166" s="59">
        <f t="shared" ca="1" si="139"/>
        <v>0</v>
      </c>
    </row>
    <row r="167" spans="1:16">
      <c r="A167" s="141">
        <f ca="1">MAX($A$10:OFFSET(A167,-1,0))+1</f>
        <v>158</v>
      </c>
      <c r="B167" s="151" t="str">
        <f t="shared" ca="1" si="129"/>
        <v/>
      </c>
      <c r="C167" s="52" t="str">
        <f t="shared" ca="1" si="130"/>
        <v/>
      </c>
      <c r="D167" s="54" t="str">
        <f t="shared" ca="1" si="131"/>
        <v/>
      </c>
      <c r="E167" s="11" t="str">
        <f t="shared" ca="1" si="132"/>
        <v/>
      </c>
      <c r="F167" s="41">
        <f t="shared" ca="1" si="133"/>
        <v>0</v>
      </c>
      <c r="G167" s="35">
        <f t="shared" ca="1" si="134"/>
        <v>0</v>
      </c>
      <c r="H167" s="59">
        <f t="shared" ca="1" si="135"/>
        <v>0</v>
      </c>
      <c r="I167" s="35"/>
      <c r="J167" s="59">
        <f t="shared" ca="1" si="136"/>
        <v>0</v>
      </c>
      <c r="K167" s="35"/>
      <c r="L167" s="59">
        <f t="shared" ca="1" si="137"/>
        <v>0</v>
      </c>
      <c r="M167" s="35"/>
      <c r="N167" s="59">
        <f t="shared" ca="1" si="138"/>
        <v>0</v>
      </c>
      <c r="O167" s="35"/>
      <c r="P167" s="59">
        <f t="shared" ca="1" si="139"/>
        <v>0</v>
      </c>
    </row>
    <row r="168" spans="1:16">
      <c r="A168" s="141">
        <f ca="1">MAX($A$10:OFFSET(A168,-1,0))+1</f>
        <v>159</v>
      </c>
      <c r="B168" s="151" t="str">
        <f t="shared" ca="1" si="129"/>
        <v/>
      </c>
      <c r="C168" s="52" t="str">
        <f t="shared" ca="1" si="130"/>
        <v/>
      </c>
      <c r="D168" s="54" t="str">
        <f t="shared" ca="1" si="131"/>
        <v/>
      </c>
      <c r="E168" s="11" t="str">
        <f t="shared" ca="1" si="132"/>
        <v/>
      </c>
      <c r="F168" s="41">
        <f t="shared" ca="1" si="133"/>
        <v>0</v>
      </c>
      <c r="G168" s="35">
        <f t="shared" ca="1" si="134"/>
        <v>0</v>
      </c>
      <c r="H168" s="59">
        <f t="shared" ca="1" si="135"/>
        <v>0</v>
      </c>
      <c r="I168" s="35"/>
      <c r="J168" s="59">
        <f t="shared" ca="1" si="136"/>
        <v>0</v>
      </c>
      <c r="K168" s="35"/>
      <c r="L168" s="59">
        <f t="shared" ca="1" si="137"/>
        <v>0</v>
      </c>
      <c r="M168" s="35"/>
      <c r="N168" s="59">
        <f t="shared" ca="1" si="138"/>
        <v>0</v>
      </c>
      <c r="O168" s="35"/>
      <c r="P168" s="59">
        <f t="shared" ca="1" si="139"/>
        <v>0</v>
      </c>
    </row>
    <row r="169" spans="1:16">
      <c r="A169" s="141">
        <f ca="1">MAX($A$10:OFFSET(A169,-1,0))+1</f>
        <v>160</v>
      </c>
      <c r="B169" s="151" t="str">
        <f t="shared" ca="1" si="129"/>
        <v/>
      </c>
      <c r="C169" s="52" t="str">
        <f t="shared" ca="1" si="130"/>
        <v/>
      </c>
      <c r="D169" s="54" t="str">
        <f t="shared" ca="1" si="131"/>
        <v/>
      </c>
      <c r="E169" s="11" t="str">
        <f t="shared" ca="1" si="132"/>
        <v/>
      </c>
      <c r="F169" s="41">
        <f t="shared" ca="1" si="133"/>
        <v>0</v>
      </c>
      <c r="G169" s="35">
        <f t="shared" ca="1" si="134"/>
        <v>0</v>
      </c>
      <c r="H169" s="59">
        <f t="shared" ca="1" si="135"/>
        <v>0</v>
      </c>
      <c r="I169" s="35"/>
      <c r="J169" s="59">
        <f t="shared" ca="1" si="136"/>
        <v>0</v>
      </c>
      <c r="K169" s="35"/>
      <c r="L169" s="59">
        <f t="shared" ca="1" si="137"/>
        <v>0</v>
      </c>
      <c r="M169" s="35"/>
      <c r="N169" s="59">
        <f t="shared" ca="1" si="138"/>
        <v>0</v>
      </c>
      <c r="O169" s="35"/>
      <c r="P169" s="59">
        <f t="shared" ca="1" si="139"/>
        <v>0</v>
      </c>
    </row>
    <row r="170" spans="1:16">
      <c r="A170" s="141">
        <f ca="1">MAX($A$10:OFFSET(A170,-1,0))+1</f>
        <v>161</v>
      </c>
      <c r="B170" s="151" t="str">
        <f ca="1">TRIM(INDEX(Est_Sec, A170, 1))</f>
        <v/>
      </c>
      <c r="C170" s="52" t="str">
        <f ca="1">TRIM(INDEX(Est_Sec, A170, 2))</f>
        <v/>
      </c>
      <c r="D170" s="54" t="str">
        <f ca="1">TRIM(INDEX(Est_Sec, A170, 3))</f>
        <v/>
      </c>
      <c r="E170" s="11" t="str">
        <f ca="1">TRIM(INDEX(Est_Sec, A170, 4))</f>
        <v/>
      </c>
      <c r="F170" s="41">
        <f ca="1">INDEX(Est_Sec, A170, 5)</f>
        <v>0</v>
      </c>
      <c r="G170" s="35">
        <f ca="1">INDEX(Est_Sec, A170, 6)</f>
        <v>0</v>
      </c>
      <c r="H170" s="59">
        <f ca="1">$F170*G170</f>
        <v>0</v>
      </c>
      <c r="I170" s="35"/>
      <c r="J170" s="59">
        <f ca="1">$F170*I170</f>
        <v>0</v>
      </c>
      <c r="K170" s="35"/>
      <c r="L170" s="59">
        <f ca="1">$F170*K170</f>
        <v>0</v>
      </c>
      <c r="M170" s="35"/>
      <c r="N170" s="59">
        <f ca="1">$F170*M170</f>
        <v>0</v>
      </c>
      <c r="O170" s="35"/>
      <c r="P170" s="59">
        <f ca="1">$F170*O170</f>
        <v>0</v>
      </c>
    </row>
    <row r="171" spans="1:16">
      <c r="A171" s="141">
        <f ca="1">MAX($A$10:OFFSET(A171,-1,0))+1</f>
        <v>162</v>
      </c>
      <c r="B171" s="151" t="str">
        <f t="shared" ca="1" si="129"/>
        <v/>
      </c>
      <c r="C171" s="52" t="str">
        <f t="shared" ca="1" si="130"/>
        <v/>
      </c>
      <c r="D171" s="54" t="str">
        <f t="shared" ca="1" si="131"/>
        <v/>
      </c>
      <c r="E171" s="11" t="str">
        <f t="shared" ca="1" si="132"/>
        <v/>
      </c>
      <c r="F171" s="41">
        <f t="shared" ca="1" si="133"/>
        <v>0</v>
      </c>
      <c r="G171" s="35">
        <f t="shared" ca="1" si="134"/>
        <v>0</v>
      </c>
      <c r="H171" s="59">
        <f t="shared" ca="1" si="135"/>
        <v>0</v>
      </c>
      <c r="I171" s="35"/>
      <c r="J171" s="59">
        <f t="shared" ca="1" si="136"/>
        <v>0</v>
      </c>
      <c r="K171" s="35"/>
      <c r="L171" s="59">
        <f t="shared" ca="1" si="137"/>
        <v>0</v>
      </c>
      <c r="M171" s="35"/>
      <c r="N171" s="59">
        <f t="shared" ca="1" si="138"/>
        <v>0</v>
      </c>
      <c r="O171" s="35"/>
      <c r="P171" s="59">
        <f t="shared" ca="1" si="139"/>
        <v>0</v>
      </c>
    </row>
    <row r="172" spans="1:16" ht="20.100000000000001" customHeight="1">
      <c r="A172" s="141">
        <f ca="1">MAX($A$10:OFFSET(A172,-1,0))+1</f>
        <v>163</v>
      </c>
      <c r="B172" s="421" t="str">
        <f t="shared" ca="1" si="129"/>
        <v/>
      </c>
      <c r="C172" s="422"/>
      <c r="D172" s="422"/>
      <c r="E172" s="422"/>
      <c r="F172" s="423"/>
      <c r="G172" s="35"/>
      <c r="H172" s="60">
        <f ca="1">SUM(OFFSET(H127,1,0):OFFSET(H172,-1,0))</f>
        <v>1199781</v>
      </c>
      <c r="I172" s="35"/>
      <c r="J172" s="60">
        <f ca="1">SUM(OFFSET(J127,1,0):OFFSET(J172,-1,0))</f>
        <v>0</v>
      </c>
      <c r="K172" s="35"/>
      <c r="L172" s="60">
        <f ca="1">SUM(OFFSET(L127,1,0):OFFSET(L172,-1,0))</f>
        <v>0</v>
      </c>
      <c r="M172" s="35"/>
      <c r="N172" s="60">
        <f ca="1">SUM(OFFSET(N127,1,0):OFFSET(N172,-1,0))</f>
        <v>0</v>
      </c>
      <c r="O172" s="35"/>
      <c r="P172" s="60">
        <f ca="1">SUM(OFFSET(P127,1,0):OFFSET(P172,-1,0))</f>
        <v>0</v>
      </c>
    </row>
    <row r="173" spans="1:16" ht="20.100000000000001" customHeight="1">
      <c r="A173" s="141">
        <f ca="1">MAX($A$10:OFFSET(A173,-1,0))+1</f>
        <v>164</v>
      </c>
      <c r="B173" s="152" t="str">
        <f t="shared" ca="1" si="129"/>
        <v/>
      </c>
      <c r="C173" s="150"/>
      <c r="D173" s="150"/>
      <c r="E173" s="150"/>
      <c r="F173" s="40"/>
      <c r="G173" s="42"/>
      <c r="H173" s="40"/>
      <c r="I173" s="42"/>
      <c r="J173" s="40"/>
      <c r="K173" s="42"/>
      <c r="L173" s="40"/>
      <c r="M173" s="42"/>
      <c r="N173" s="40"/>
      <c r="O173" s="42"/>
      <c r="P173" s="40"/>
    </row>
    <row r="174" spans="1:16">
      <c r="A174" s="141">
        <f ca="1">MAX($A$10:OFFSET(A174,-1,0))+1</f>
        <v>165</v>
      </c>
      <c r="B174" s="151" t="str">
        <f t="shared" ca="1" si="129"/>
        <v/>
      </c>
      <c r="C174" s="52" t="str">
        <f t="shared" ref="C174:C188" ca="1" si="140">TRIM(INDEX(Est_Sec, A174, 2))</f>
        <v/>
      </c>
      <c r="D174" s="54" t="str">
        <f t="shared" ref="D174:D188" ca="1" si="141">TRIM(INDEX(Est_Sec, A174, 3))</f>
        <v/>
      </c>
      <c r="E174" s="11" t="str">
        <f t="shared" ref="E174:E188" ca="1" si="142">TRIM(INDEX(Est_Sec, A174, 4))</f>
        <v/>
      </c>
      <c r="F174" s="41">
        <f t="shared" ref="F174:F188" ca="1" si="143">INDEX(Est_Sec, A174, 5)</f>
        <v>0</v>
      </c>
      <c r="G174" s="35">
        <f t="shared" ref="G174:G188" ca="1" si="144">INDEX(Est_Sec, A174, 6)</f>
        <v>0</v>
      </c>
      <c r="H174" s="59">
        <f t="shared" ref="H174:H188" ca="1" si="145">$F174*G174</f>
        <v>0</v>
      </c>
      <c r="I174" s="35"/>
      <c r="J174" s="59">
        <f ca="1">$F174*I174</f>
        <v>0</v>
      </c>
      <c r="K174" s="35"/>
      <c r="L174" s="59">
        <f ca="1">$F174*K174</f>
        <v>0</v>
      </c>
      <c r="M174" s="35"/>
      <c r="N174" s="59">
        <f ca="1">$F174*M174</f>
        <v>0</v>
      </c>
      <c r="O174" s="35"/>
      <c r="P174" s="59">
        <f ca="1">$F174*O174</f>
        <v>0</v>
      </c>
    </row>
    <row r="175" spans="1:16">
      <c r="A175" s="141">
        <f ca="1">MAX($A$10:OFFSET(A175,-1,0))+1</f>
        <v>166</v>
      </c>
      <c r="B175" s="151" t="str">
        <f t="shared" ca="1" si="129"/>
        <v/>
      </c>
      <c r="C175" s="52" t="str">
        <f t="shared" ca="1" si="140"/>
        <v/>
      </c>
      <c r="D175" s="54" t="str">
        <f t="shared" ca="1" si="141"/>
        <v/>
      </c>
      <c r="E175" s="11" t="str">
        <f t="shared" ca="1" si="142"/>
        <v/>
      </c>
      <c r="F175" s="41">
        <f t="shared" ca="1" si="143"/>
        <v>0</v>
      </c>
      <c r="G175" s="35">
        <f t="shared" ca="1" si="144"/>
        <v>0</v>
      </c>
      <c r="H175" s="59">
        <f t="shared" ca="1" si="145"/>
        <v>0</v>
      </c>
      <c r="I175" s="35"/>
      <c r="J175" s="59">
        <f ca="1">$F175*I175</f>
        <v>0</v>
      </c>
      <c r="K175" s="35"/>
      <c r="L175" s="59">
        <f ca="1">$F175*K175</f>
        <v>0</v>
      </c>
      <c r="M175" s="35"/>
      <c r="N175" s="59">
        <f ca="1">$F175*M175</f>
        <v>0</v>
      </c>
      <c r="O175" s="35"/>
      <c r="P175" s="59">
        <f ca="1">$F175*O175</f>
        <v>0</v>
      </c>
    </row>
    <row r="176" spans="1:16">
      <c r="A176" s="141">
        <f ca="1">MAX($A$10:OFFSET(A176,-1,0))+1</f>
        <v>167</v>
      </c>
      <c r="B176" s="151" t="str">
        <f t="shared" ca="1" si="129"/>
        <v/>
      </c>
      <c r="C176" s="52" t="str">
        <f t="shared" ca="1" si="140"/>
        <v/>
      </c>
      <c r="D176" s="54" t="str">
        <f t="shared" ca="1" si="141"/>
        <v/>
      </c>
      <c r="E176" s="11" t="str">
        <f t="shared" ca="1" si="142"/>
        <v/>
      </c>
      <c r="F176" s="41">
        <f t="shared" ca="1" si="143"/>
        <v>0</v>
      </c>
      <c r="G176" s="35">
        <f t="shared" ca="1" si="144"/>
        <v>0</v>
      </c>
      <c r="H176" s="59">
        <f t="shared" ca="1" si="145"/>
        <v>0</v>
      </c>
      <c r="I176" s="35"/>
      <c r="J176" s="59">
        <f ca="1">$F176*I176</f>
        <v>0</v>
      </c>
      <c r="K176" s="35"/>
      <c r="L176" s="59">
        <f ca="1">$F176*K176</f>
        <v>0</v>
      </c>
      <c r="M176" s="35"/>
      <c r="N176" s="59">
        <f ca="1">$F176*M176</f>
        <v>0</v>
      </c>
      <c r="O176" s="35"/>
      <c r="P176" s="59">
        <f ca="1">$F176*O176</f>
        <v>0</v>
      </c>
    </row>
    <row r="177" spans="1:16">
      <c r="A177" s="141">
        <f ca="1">MAX($A$10:OFFSET(A177,-1,0))+1</f>
        <v>168</v>
      </c>
      <c r="B177" s="151" t="str">
        <f t="shared" ca="1" si="129"/>
        <v/>
      </c>
      <c r="C177" s="52" t="str">
        <f t="shared" ca="1" si="140"/>
        <v/>
      </c>
      <c r="D177" s="54" t="str">
        <f t="shared" ca="1" si="141"/>
        <v/>
      </c>
      <c r="E177" s="11" t="str">
        <f t="shared" ca="1" si="142"/>
        <v/>
      </c>
      <c r="F177" s="41">
        <f t="shared" ca="1" si="143"/>
        <v>0</v>
      </c>
      <c r="G177" s="35">
        <f t="shared" ca="1" si="144"/>
        <v>0</v>
      </c>
      <c r="H177" s="59">
        <f t="shared" ca="1" si="145"/>
        <v>0</v>
      </c>
      <c r="I177" s="35"/>
      <c r="J177" s="59">
        <f ca="1">$F177*I177</f>
        <v>0</v>
      </c>
      <c r="K177" s="35"/>
      <c r="L177" s="59">
        <f ca="1">$F177*K177</f>
        <v>0</v>
      </c>
      <c r="M177" s="35"/>
      <c r="N177" s="59">
        <f ca="1">$F177*M177</f>
        <v>0</v>
      </c>
      <c r="O177" s="35"/>
      <c r="P177" s="59">
        <f ca="1">$F177*O177</f>
        <v>0</v>
      </c>
    </row>
    <row r="178" spans="1:16">
      <c r="A178" s="141">
        <f ca="1">MAX($A$10:OFFSET(A178,-1,0))+1</f>
        <v>169</v>
      </c>
      <c r="B178" s="151" t="str">
        <f t="shared" ref="B178:B189" ca="1" si="146">TRIM(INDEX(Est_Sec, A178, 1))</f>
        <v/>
      </c>
      <c r="C178" s="52" t="str">
        <f t="shared" ca="1" si="140"/>
        <v/>
      </c>
      <c r="D178" s="54" t="str">
        <f t="shared" ca="1" si="141"/>
        <v/>
      </c>
      <c r="E178" s="11" t="str">
        <f t="shared" ca="1" si="142"/>
        <v/>
      </c>
      <c r="F178" s="41">
        <f t="shared" ca="1" si="143"/>
        <v>0</v>
      </c>
      <c r="G178" s="35">
        <f t="shared" ca="1" si="144"/>
        <v>0</v>
      </c>
      <c r="H178" s="59">
        <f t="shared" ca="1" si="145"/>
        <v>0</v>
      </c>
      <c r="I178" s="35"/>
      <c r="J178" s="59">
        <f t="shared" ref="J178:J185" ca="1" si="147">$F178*I178</f>
        <v>0</v>
      </c>
      <c r="K178" s="35"/>
      <c r="L178" s="59">
        <f t="shared" ref="L178:L185" ca="1" si="148">$F178*K178</f>
        <v>0</v>
      </c>
      <c r="M178" s="35"/>
      <c r="N178" s="59">
        <f t="shared" ref="N178:N185" ca="1" si="149">$F178*M178</f>
        <v>0</v>
      </c>
      <c r="O178" s="35"/>
      <c r="P178" s="59">
        <f t="shared" ref="P178:P185" ca="1" si="150">$F178*O178</f>
        <v>0</v>
      </c>
    </row>
    <row r="179" spans="1:16">
      <c r="A179" s="141">
        <f ca="1">MAX($A$10:OFFSET(A179,-1,0))+1</f>
        <v>170</v>
      </c>
      <c r="B179" s="151" t="str">
        <f t="shared" ca="1" si="146"/>
        <v/>
      </c>
      <c r="C179" s="52" t="str">
        <f t="shared" ca="1" si="140"/>
        <v/>
      </c>
      <c r="D179" s="54" t="str">
        <f t="shared" ca="1" si="141"/>
        <v/>
      </c>
      <c r="E179" s="11" t="str">
        <f t="shared" ca="1" si="142"/>
        <v/>
      </c>
      <c r="F179" s="41">
        <f t="shared" ca="1" si="143"/>
        <v>0</v>
      </c>
      <c r="G179" s="35">
        <f t="shared" ca="1" si="144"/>
        <v>0</v>
      </c>
      <c r="H179" s="59">
        <f t="shared" ca="1" si="145"/>
        <v>0</v>
      </c>
      <c r="I179" s="35"/>
      <c r="J179" s="59">
        <f t="shared" ca="1" si="147"/>
        <v>0</v>
      </c>
      <c r="K179" s="35"/>
      <c r="L179" s="59">
        <f t="shared" ca="1" si="148"/>
        <v>0</v>
      </c>
      <c r="M179" s="35"/>
      <c r="N179" s="59">
        <f t="shared" ca="1" si="149"/>
        <v>0</v>
      </c>
      <c r="O179" s="35"/>
      <c r="P179" s="59">
        <f t="shared" ca="1" si="150"/>
        <v>0</v>
      </c>
    </row>
    <row r="180" spans="1:16">
      <c r="A180" s="141">
        <f ca="1">MAX($A$10:OFFSET(A180,-1,0))+1</f>
        <v>171</v>
      </c>
      <c r="B180" s="151" t="str">
        <f ca="1">TRIM(INDEX(Est_Sec, A180, 1))</f>
        <v/>
      </c>
      <c r="C180" s="52" t="str">
        <f ca="1">TRIM(INDEX(Est_Sec, A180, 2))</f>
        <v/>
      </c>
      <c r="D180" s="54" t="str">
        <f ca="1">TRIM(INDEX(Est_Sec, A180, 3))</f>
        <v/>
      </c>
      <c r="E180" s="11" t="str">
        <f ca="1">TRIM(INDEX(Est_Sec, A180, 4))</f>
        <v/>
      </c>
      <c r="F180" s="41">
        <f ca="1">INDEX(Est_Sec, A180, 5)</f>
        <v>0</v>
      </c>
      <c r="G180" s="35">
        <f ca="1">INDEX(Est_Sec, A180, 6)</f>
        <v>0</v>
      </c>
      <c r="H180" s="59">
        <f ca="1">$F180*G180</f>
        <v>0</v>
      </c>
      <c r="I180" s="35"/>
      <c r="J180" s="59">
        <f t="shared" ca="1" si="147"/>
        <v>0</v>
      </c>
      <c r="K180" s="35"/>
      <c r="L180" s="59">
        <f t="shared" ca="1" si="148"/>
        <v>0</v>
      </c>
      <c r="M180" s="35"/>
      <c r="N180" s="59">
        <f t="shared" ca="1" si="149"/>
        <v>0</v>
      </c>
      <c r="O180" s="35"/>
      <c r="P180" s="59">
        <f t="shared" ca="1" si="150"/>
        <v>0</v>
      </c>
    </row>
    <row r="181" spans="1:16">
      <c r="A181" s="141">
        <f ca="1">MAX($A$10:OFFSET(A181,-1,0))+1</f>
        <v>172</v>
      </c>
      <c r="B181" s="151" t="str">
        <f ca="1">TRIM(INDEX(Est_Sec, A181, 1))</f>
        <v/>
      </c>
      <c r="C181" s="52" t="str">
        <f ca="1">TRIM(INDEX(Est_Sec, A181, 2))</f>
        <v/>
      </c>
      <c r="D181" s="54" t="str">
        <f ca="1">TRIM(INDEX(Est_Sec, A181, 3))</f>
        <v/>
      </c>
      <c r="E181" s="11" t="str">
        <f ca="1">TRIM(INDEX(Est_Sec, A181, 4))</f>
        <v/>
      </c>
      <c r="F181" s="41">
        <f ca="1">INDEX(Est_Sec, A181, 5)</f>
        <v>0</v>
      </c>
      <c r="G181" s="35">
        <f ca="1">INDEX(Est_Sec, A181, 6)</f>
        <v>0</v>
      </c>
      <c r="H181" s="59">
        <f ca="1">$F181*G181</f>
        <v>0</v>
      </c>
      <c r="I181" s="35"/>
      <c r="J181" s="59">
        <f t="shared" ca="1" si="147"/>
        <v>0</v>
      </c>
      <c r="K181" s="35"/>
      <c r="L181" s="59">
        <f t="shared" ca="1" si="148"/>
        <v>0</v>
      </c>
      <c r="M181" s="35"/>
      <c r="N181" s="59">
        <f t="shared" ca="1" si="149"/>
        <v>0</v>
      </c>
      <c r="O181" s="35"/>
      <c r="P181" s="59">
        <f t="shared" ca="1" si="150"/>
        <v>0</v>
      </c>
    </row>
    <row r="182" spans="1:16">
      <c r="A182" s="141">
        <f ca="1">MAX($A$10:OFFSET(A182,-1,0))+1</f>
        <v>173</v>
      </c>
      <c r="B182" s="151" t="str">
        <f ca="1">TRIM(INDEX(Est_Sec, A182, 1))</f>
        <v/>
      </c>
      <c r="C182" s="52" t="str">
        <f ca="1">TRIM(INDEX(Est_Sec, A182, 2))</f>
        <v/>
      </c>
      <c r="D182" s="54" t="str">
        <f ca="1">TRIM(INDEX(Est_Sec, A182, 3))</f>
        <v/>
      </c>
      <c r="E182" s="11" t="str">
        <f ca="1">TRIM(INDEX(Est_Sec, A182, 4))</f>
        <v/>
      </c>
      <c r="F182" s="41">
        <f ca="1">INDEX(Est_Sec, A182, 5)</f>
        <v>0</v>
      </c>
      <c r="G182" s="35">
        <f ca="1">INDEX(Est_Sec, A182, 6)</f>
        <v>0</v>
      </c>
      <c r="H182" s="59">
        <f ca="1">$F182*G182</f>
        <v>0</v>
      </c>
      <c r="I182" s="35"/>
      <c r="J182" s="59">
        <f t="shared" ca="1" si="147"/>
        <v>0</v>
      </c>
      <c r="K182" s="35"/>
      <c r="L182" s="59">
        <f t="shared" ca="1" si="148"/>
        <v>0</v>
      </c>
      <c r="M182" s="35"/>
      <c r="N182" s="59">
        <f t="shared" ca="1" si="149"/>
        <v>0</v>
      </c>
      <c r="O182" s="35"/>
      <c r="P182" s="59">
        <f t="shared" ca="1" si="150"/>
        <v>0</v>
      </c>
    </row>
    <row r="183" spans="1:16">
      <c r="A183" s="141">
        <f ca="1">MAX($A$10:OFFSET(A183,-1,0))+1</f>
        <v>174</v>
      </c>
      <c r="B183" s="151" t="str">
        <f t="shared" ca="1" si="146"/>
        <v/>
      </c>
      <c r="C183" s="52" t="str">
        <f t="shared" ca="1" si="140"/>
        <v/>
      </c>
      <c r="D183" s="54" t="str">
        <f t="shared" ca="1" si="141"/>
        <v/>
      </c>
      <c r="E183" s="11" t="str">
        <f t="shared" ca="1" si="142"/>
        <v/>
      </c>
      <c r="F183" s="41">
        <f t="shared" ca="1" si="143"/>
        <v>0</v>
      </c>
      <c r="G183" s="35">
        <f t="shared" ca="1" si="144"/>
        <v>0</v>
      </c>
      <c r="H183" s="59">
        <f t="shared" ca="1" si="145"/>
        <v>0</v>
      </c>
      <c r="I183" s="35"/>
      <c r="J183" s="59">
        <f t="shared" ca="1" si="147"/>
        <v>0</v>
      </c>
      <c r="K183" s="35"/>
      <c r="L183" s="59">
        <f t="shared" ca="1" si="148"/>
        <v>0</v>
      </c>
      <c r="M183" s="35"/>
      <c r="N183" s="59">
        <f t="shared" ca="1" si="149"/>
        <v>0</v>
      </c>
      <c r="O183" s="35"/>
      <c r="P183" s="59">
        <f t="shared" ca="1" si="150"/>
        <v>0</v>
      </c>
    </row>
    <row r="184" spans="1:16">
      <c r="A184" s="141">
        <f ca="1">MAX($A$10:OFFSET(A184,-1,0))+1</f>
        <v>175</v>
      </c>
      <c r="B184" s="151" t="str">
        <f ca="1">TRIM(INDEX(Est_Sec, A184, 1))</f>
        <v/>
      </c>
      <c r="C184" s="52" t="str">
        <f ca="1">TRIM(INDEX(Est_Sec, A184, 2))</f>
        <v/>
      </c>
      <c r="D184" s="54" t="str">
        <f ca="1">TRIM(INDEX(Est_Sec, A184, 3))</f>
        <v/>
      </c>
      <c r="E184" s="11" t="str">
        <f ca="1">TRIM(INDEX(Est_Sec, A184, 4))</f>
        <v/>
      </c>
      <c r="F184" s="41">
        <f ca="1">INDEX(Est_Sec, A184, 5)</f>
        <v>0</v>
      </c>
      <c r="G184" s="35">
        <f ca="1">INDEX(Est_Sec, A184, 6)</f>
        <v>0</v>
      </c>
      <c r="H184" s="59">
        <f ca="1">$F184*G184</f>
        <v>0</v>
      </c>
      <c r="I184" s="35">
        <v>325</v>
      </c>
      <c r="J184" s="59">
        <f ca="1">$F184*I184</f>
        <v>0</v>
      </c>
      <c r="K184" s="35">
        <v>325</v>
      </c>
      <c r="L184" s="59">
        <f ca="1">$F184*K184</f>
        <v>0</v>
      </c>
      <c r="M184" s="35">
        <v>325</v>
      </c>
      <c r="N184" s="59">
        <f ca="1">$F184*M184</f>
        <v>0</v>
      </c>
      <c r="O184" s="35">
        <v>325</v>
      </c>
      <c r="P184" s="59">
        <f ca="1">$F184*O184</f>
        <v>0</v>
      </c>
    </row>
    <row r="185" spans="1:16">
      <c r="A185" s="141">
        <f ca="1">MAX($A$10:OFFSET(A185,-1,0))+1</f>
        <v>176</v>
      </c>
      <c r="B185" s="151" t="str">
        <f t="shared" ca="1" si="146"/>
        <v/>
      </c>
      <c r="C185" s="52" t="str">
        <f t="shared" ca="1" si="140"/>
        <v/>
      </c>
      <c r="D185" s="54" t="str">
        <f t="shared" ca="1" si="141"/>
        <v/>
      </c>
      <c r="E185" s="11" t="str">
        <f t="shared" ca="1" si="142"/>
        <v/>
      </c>
      <c r="F185" s="41">
        <f t="shared" ca="1" si="143"/>
        <v>0</v>
      </c>
      <c r="G185" s="35">
        <f t="shared" ca="1" si="144"/>
        <v>0</v>
      </c>
      <c r="H185" s="59">
        <f t="shared" ca="1" si="145"/>
        <v>0</v>
      </c>
      <c r="I185" s="35">
        <v>325</v>
      </c>
      <c r="J185" s="59">
        <f t="shared" ca="1" si="147"/>
        <v>0</v>
      </c>
      <c r="K185" s="35">
        <v>325</v>
      </c>
      <c r="L185" s="59">
        <f t="shared" ca="1" si="148"/>
        <v>0</v>
      </c>
      <c r="M185" s="35">
        <v>325</v>
      </c>
      <c r="N185" s="59">
        <f t="shared" ca="1" si="149"/>
        <v>0</v>
      </c>
      <c r="O185" s="35">
        <v>325</v>
      </c>
      <c r="P185" s="59">
        <f t="shared" ca="1" si="150"/>
        <v>0</v>
      </c>
    </row>
    <row r="186" spans="1:16" ht="20.100000000000001" customHeight="1">
      <c r="A186" s="141">
        <f ca="1">MAX($A$10:OFFSET(A186,-1,0))+1</f>
        <v>177</v>
      </c>
      <c r="B186" s="421" t="str">
        <f t="shared" ca="1" si="146"/>
        <v/>
      </c>
      <c r="C186" s="422"/>
      <c r="D186" s="422"/>
      <c r="E186" s="422"/>
      <c r="F186" s="423"/>
      <c r="G186" s="35"/>
      <c r="H186" s="60">
        <f ca="1">SUM(OFFSET(H173,1,0):OFFSET(H186,-1,0))</f>
        <v>0</v>
      </c>
      <c r="I186" s="35"/>
      <c r="J186" s="60">
        <f ca="1">SUM(OFFSET(J173,1,0):OFFSET(J186,-1,0))</f>
        <v>0</v>
      </c>
      <c r="K186" s="35"/>
      <c r="L186" s="60">
        <f ca="1">SUM(OFFSET(L173,1,0):OFFSET(L186,-1,0))</f>
        <v>0</v>
      </c>
      <c r="M186" s="35"/>
      <c r="N186" s="60">
        <f ca="1">SUM(OFFSET(N173,1,0):OFFSET(N186,-1,0))</f>
        <v>0</v>
      </c>
      <c r="O186" s="35"/>
      <c r="P186" s="60">
        <f ca="1">SUM(OFFSET(P173,1,0):OFFSET(P186,-1,0))</f>
        <v>0</v>
      </c>
    </row>
    <row r="187" spans="1:16" ht="20.100000000000001" customHeight="1">
      <c r="A187" s="141">
        <f ca="1">MAX($A$10:OFFSET(A187,-1,0))+1</f>
        <v>178</v>
      </c>
      <c r="B187" s="152" t="str">
        <f t="shared" ca="1" si="146"/>
        <v/>
      </c>
      <c r="C187" s="150"/>
      <c r="D187" s="150"/>
      <c r="E187" s="150"/>
      <c r="F187" s="40"/>
      <c r="G187" s="42"/>
      <c r="H187" s="40"/>
      <c r="I187" s="42"/>
      <c r="J187" s="40"/>
      <c r="K187" s="42"/>
      <c r="L187" s="40"/>
      <c r="M187" s="42"/>
      <c r="N187" s="40"/>
      <c r="O187" s="42"/>
      <c r="P187" s="40"/>
    </row>
    <row r="188" spans="1:16">
      <c r="A188" s="141">
        <f ca="1">MAX($A$10:OFFSET(A188,-1,0))+1</f>
        <v>179</v>
      </c>
      <c r="B188" s="151" t="str">
        <f t="shared" ca="1" si="146"/>
        <v/>
      </c>
      <c r="C188" s="52" t="str">
        <f t="shared" ca="1" si="140"/>
        <v/>
      </c>
      <c r="D188" s="54" t="str">
        <f t="shared" ca="1" si="141"/>
        <v/>
      </c>
      <c r="E188" s="11" t="str">
        <f t="shared" ca="1" si="142"/>
        <v/>
      </c>
      <c r="F188" s="41">
        <f t="shared" ca="1" si="143"/>
        <v>0</v>
      </c>
      <c r="G188" s="35">
        <f t="shared" ca="1" si="144"/>
        <v>0</v>
      </c>
      <c r="H188" s="59">
        <f t="shared" ca="1" si="145"/>
        <v>0</v>
      </c>
      <c r="I188" s="35"/>
      <c r="J188" s="59">
        <f ca="1">$F188*I188</f>
        <v>0</v>
      </c>
      <c r="K188" s="35"/>
      <c r="L188" s="59">
        <f ca="1">$F188*K188</f>
        <v>0</v>
      </c>
      <c r="M188" s="35"/>
      <c r="N188" s="59">
        <f ca="1">$F188*M188</f>
        <v>0</v>
      </c>
      <c r="O188" s="35"/>
      <c r="P188" s="59">
        <f ca="1">$F188*O188</f>
        <v>0</v>
      </c>
    </row>
    <row r="189" spans="1:16" ht="20.100000000000001" customHeight="1" thickBot="1">
      <c r="A189" s="141">
        <f ca="1">MAX($A$10:OFFSET(A189,-1,0))+1</f>
        <v>180</v>
      </c>
      <c r="B189" s="418" t="str">
        <f t="shared" ca="1" si="146"/>
        <v/>
      </c>
      <c r="C189" s="419"/>
      <c r="D189" s="419"/>
      <c r="E189" s="419"/>
      <c r="F189" s="420"/>
      <c r="G189" s="50"/>
      <c r="H189" s="82">
        <f ca="1">SUM(OFFSET(H187,1,0):OFFSET(H189,-1,0))</f>
        <v>0</v>
      </c>
      <c r="I189" s="50"/>
      <c r="J189" s="82">
        <f ca="1">SUM(OFFSET(J187,1,0):OFFSET(J189,-1,0))</f>
        <v>0</v>
      </c>
      <c r="K189" s="50"/>
      <c r="L189" s="82">
        <f ca="1">SUM(OFFSET(L187,1,0):OFFSET(L189,-1,0))</f>
        <v>0</v>
      </c>
      <c r="M189" s="50"/>
      <c r="N189" s="82">
        <f ca="1">SUM(OFFSET(N187,1,0):OFFSET(N189,-1,0))</f>
        <v>0</v>
      </c>
      <c r="O189" s="50"/>
      <c r="P189" s="82">
        <f ca="1">SUM(OFFSET(P187,1,0):OFFSET(P189,-1,0))</f>
        <v>0</v>
      </c>
    </row>
    <row r="190" spans="1:16" s="5" customFormat="1" ht="20.100000000000001" customHeight="1">
      <c r="B190" s="55"/>
      <c r="C190" s="55"/>
      <c r="D190" s="56"/>
      <c r="E190" s="55"/>
      <c r="F190" s="57"/>
      <c r="G190" s="58"/>
      <c r="H190" s="29"/>
      <c r="I190" s="30"/>
    </row>
    <row r="191" spans="1:16" ht="20.100000000000001" customHeight="1"/>
    <row r="192" spans="1:16"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row r="328" ht="20.100000000000001" customHeight="1"/>
    <row r="329" ht="20.100000000000001" customHeight="1"/>
    <row r="330" ht="20.100000000000001" customHeight="1"/>
    <row r="331" ht="20.100000000000001" customHeight="1"/>
    <row r="332" ht="20.100000000000001" customHeight="1"/>
    <row r="333" ht="20.100000000000001" customHeight="1"/>
    <row r="334" ht="20.100000000000001" customHeight="1"/>
    <row r="335" ht="20.100000000000001" customHeight="1"/>
    <row r="336" ht="20.100000000000001" customHeight="1"/>
    <row r="337" ht="20.100000000000001" customHeight="1"/>
    <row r="338" ht="20.100000000000001" customHeight="1"/>
    <row r="339" ht="20.100000000000001" customHeight="1"/>
    <row r="340" ht="20.100000000000001" customHeight="1"/>
    <row r="341" ht="20.100000000000001" customHeight="1"/>
    <row r="342" ht="20.100000000000001" customHeight="1"/>
    <row r="343" ht="20.100000000000001" customHeight="1"/>
    <row r="344" ht="20.100000000000001" customHeight="1"/>
    <row r="345" ht="20.100000000000001" customHeight="1"/>
    <row r="346" ht="20.100000000000001" customHeight="1"/>
    <row r="347" ht="20.100000000000001" customHeight="1"/>
    <row r="348" ht="20.100000000000001" customHeight="1"/>
    <row r="349" ht="20.100000000000001" customHeight="1"/>
    <row r="350" ht="20.100000000000001" customHeight="1"/>
    <row r="351" ht="20.100000000000001" customHeight="1"/>
    <row r="352"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row r="374" ht="20.100000000000001" customHeight="1"/>
    <row r="375" ht="20.100000000000001" customHeight="1"/>
    <row r="376" ht="20.100000000000001" customHeight="1"/>
    <row r="377" ht="20.100000000000001" customHeight="1"/>
    <row r="378" ht="20.100000000000001" customHeight="1"/>
    <row r="379" ht="20.100000000000001" customHeight="1"/>
    <row r="380" ht="20.100000000000001" customHeight="1"/>
    <row r="381" ht="20.100000000000001" customHeight="1"/>
    <row r="382" ht="20.100000000000001" customHeight="1"/>
    <row r="383" ht="20.100000000000001" customHeight="1"/>
    <row r="384" ht="20.100000000000001" customHeight="1"/>
    <row r="385" ht="20.100000000000001" customHeight="1"/>
    <row r="386" ht="20.100000000000001" customHeight="1"/>
    <row r="387" ht="20.100000000000001" customHeight="1"/>
    <row r="388" ht="20.100000000000001" customHeight="1"/>
    <row r="389" ht="20.100000000000001" customHeight="1"/>
    <row r="390" ht="20.100000000000001" customHeight="1"/>
    <row r="391" ht="20.100000000000001" customHeight="1"/>
    <row r="392" ht="20.100000000000001" customHeight="1"/>
    <row r="393" ht="20.100000000000001" customHeight="1"/>
    <row r="394" ht="20.100000000000001" customHeight="1"/>
    <row r="395" ht="20.100000000000001" customHeight="1"/>
    <row r="396" ht="20.100000000000001" customHeight="1"/>
    <row r="397" ht="20.100000000000001" customHeight="1"/>
    <row r="398" ht="20.100000000000001" customHeight="1"/>
    <row r="399" ht="20.100000000000001" customHeight="1"/>
    <row r="400" ht="20.100000000000001" customHeight="1"/>
    <row r="401" ht="20.100000000000001" customHeight="1"/>
    <row r="402" ht="20.100000000000001" customHeight="1"/>
    <row r="403" ht="20.100000000000001" customHeight="1"/>
    <row r="404" ht="20.100000000000001" customHeight="1"/>
    <row r="405" ht="20.100000000000001" customHeight="1"/>
    <row r="406" ht="20.100000000000001" customHeight="1"/>
    <row r="407" ht="20.100000000000001" customHeight="1"/>
    <row r="408" ht="20.100000000000001" customHeight="1"/>
    <row r="409" ht="20.100000000000001" customHeight="1"/>
    <row r="410" ht="20.100000000000001" customHeight="1"/>
    <row r="411" ht="20.100000000000001" customHeight="1"/>
    <row r="412" ht="20.100000000000001" customHeight="1"/>
    <row r="413" ht="20.100000000000001" customHeight="1"/>
    <row r="414" ht="20.100000000000001" customHeight="1"/>
    <row r="415" ht="20.100000000000001" customHeight="1"/>
    <row r="416" ht="20.100000000000001" customHeight="1"/>
    <row r="417" ht="20.100000000000001" customHeight="1"/>
    <row r="418" ht="20.100000000000001" customHeight="1"/>
    <row r="419" ht="20.100000000000001" customHeight="1"/>
    <row r="420" ht="20.100000000000001" customHeight="1"/>
    <row r="421" ht="20.100000000000001" customHeight="1"/>
    <row r="422" ht="20.100000000000001" customHeight="1"/>
    <row r="423" ht="20.100000000000001" customHeight="1"/>
    <row r="424" ht="20.100000000000001" customHeight="1"/>
    <row r="425" ht="20.100000000000001" customHeight="1"/>
    <row r="426" ht="20.100000000000001" customHeight="1"/>
    <row r="427" ht="20.100000000000001" customHeight="1"/>
    <row r="428" ht="20.100000000000001" customHeight="1"/>
    <row r="429" ht="20.100000000000001" customHeight="1"/>
    <row r="430" ht="20.100000000000001" customHeight="1"/>
    <row r="431" ht="20.100000000000001" customHeight="1"/>
    <row r="432" ht="20.100000000000001" customHeight="1"/>
    <row r="433" ht="20.100000000000001" customHeight="1"/>
    <row r="434" ht="20.100000000000001" customHeight="1"/>
    <row r="435" ht="20.100000000000001" customHeight="1"/>
    <row r="436" ht="20.100000000000001" customHeight="1"/>
    <row r="437" ht="20.100000000000001" customHeight="1"/>
    <row r="438" ht="20.100000000000001" customHeight="1"/>
    <row r="439" ht="20.100000000000001" customHeight="1"/>
    <row r="440" ht="20.100000000000001" customHeight="1"/>
    <row r="441" ht="20.100000000000001" customHeight="1"/>
    <row r="442" ht="20.100000000000001" customHeight="1"/>
    <row r="443" ht="20.100000000000001" customHeight="1"/>
    <row r="444" ht="20.100000000000001" customHeight="1"/>
    <row r="445" ht="20.100000000000001" customHeight="1"/>
    <row r="446" ht="20.100000000000001" customHeight="1"/>
    <row r="447" ht="20.100000000000001" customHeight="1"/>
    <row r="448" ht="20.100000000000001" customHeight="1"/>
    <row r="449" ht="20.100000000000001" customHeight="1"/>
    <row r="450" ht="20.100000000000001" customHeight="1"/>
    <row r="451" ht="20.100000000000001" customHeight="1"/>
    <row r="452" ht="20.100000000000001" customHeight="1"/>
    <row r="453" ht="20.100000000000001" customHeight="1"/>
    <row r="454" ht="20.100000000000001" customHeight="1"/>
    <row r="455" ht="20.100000000000001" customHeight="1"/>
    <row r="456" ht="20.100000000000001" customHeight="1"/>
    <row r="457" ht="20.100000000000001" customHeight="1"/>
    <row r="458" ht="20.100000000000001" customHeight="1"/>
    <row r="459" ht="20.100000000000001" customHeight="1"/>
    <row r="460" ht="20.100000000000001" customHeight="1"/>
    <row r="461" ht="20.100000000000001" customHeight="1"/>
    <row r="462" ht="20.100000000000001" customHeight="1"/>
    <row r="463" ht="20.100000000000001" customHeight="1"/>
    <row r="464" ht="20.100000000000001" customHeight="1"/>
    <row r="465" ht="20.100000000000001" customHeight="1"/>
    <row r="466" ht="20.100000000000001" customHeight="1"/>
    <row r="467" ht="20.100000000000001" customHeight="1"/>
    <row r="468" ht="20.100000000000001" customHeight="1"/>
    <row r="469" ht="20.100000000000001" customHeight="1"/>
    <row r="470" ht="20.100000000000001" customHeight="1"/>
    <row r="471" ht="20.100000000000001" customHeight="1"/>
    <row r="472" ht="20.100000000000001" customHeight="1"/>
    <row r="473" ht="20.100000000000001" customHeight="1"/>
    <row r="474" ht="20.100000000000001" customHeight="1"/>
    <row r="475" ht="20.100000000000001" customHeight="1"/>
    <row r="476" ht="20.100000000000001" customHeight="1"/>
    <row r="477" ht="20.100000000000001" customHeight="1"/>
    <row r="478" ht="20.100000000000001" customHeight="1"/>
    <row r="479" ht="20.100000000000001" customHeight="1"/>
    <row r="480" ht="20.100000000000001" customHeight="1"/>
    <row r="481" ht="20.100000000000001" customHeight="1"/>
    <row r="482" ht="20.100000000000001" customHeight="1"/>
    <row r="483" ht="20.100000000000001" customHeight="1"/>
    <row r="484" ht="20.100000000000001" customHeight="1"/>
    <row r="485" ht="20.100000000000001" customHeight="1"/>
    <row r="486" ht="20.100000000000001" customHeight="1"/>
    <row r="487" ht="20.100000000000001" customHeight="1"/>
    <row r="488" ht="20.100000000000001" customHeight="1"/>
    <row r="489" ht="20.100000000000001" customHeight="1"/>
    <row r="490" ht="20.100000000000001" customHeight="1"/>
    <row r="491" ht="20.100000000000001" customHeight="1"/>
    <row r="492" ht="20.100000000000001" customHeight="1"/>
    <row r="493" ht="20.100000000000001" customHeight="1"/>
    <row r="494" ht="20.100000000000001" customHeight="1"/>
    <row r="495" ht="20.100000000000001" customHeight="1"/>
    <row r="496" ht="20.100000000000001" customHeight="1"/>
    <row r="497" ht="20.100000000000001" customHeight="1"/>
    <row r="498" ht="20.100000000000001" customHeight="1"/>
    <row r="499" ht="20.100000000000001" customHeight="1"/>
    <row r="500" ht="20.100000000000001" customHeight="1"/>
    <row r="501" ht="20.100000000000001" customHeight="1"/>
    <row r="502" ht="20.100000000000001" customHeight="1"/>
    <row r="503" ht="20.100000000000001" customHeight="1"/>
    <row r="504" ht="20.100000000000001" customHeight="1"/>
    <row r="505" ht="20.100000000000001" customHeight="1"/>
    <row r="506" ht="20.100000000000001" customHeight="1"/>
    <row r="507" ht="20.100000000000001" customHeight="1"/>
    <row r="508" ht="20.100000000000001" customHeight="1"/>
    <row r="509" ht="20.100000000000001" customHeight="1"/>
    <row r="510" ht="20.100000000000001" customHeight="1"/>
    <row r="511" ht="20.100000000000001" customHeight="1"/>
    <row r="512" ht="20.100000000000001" customHeight="1"/>
    <row r="513" ht="20.100000000000001" customHeight="1"/>
    <row r="514" ht="20.100000000000001" customHeight="1"/>
    <row r="515" ht="20.100000000000001" customHeight="1"/>
    <row r="516" ht="20.100000000000001" customHeight="1"/>
    <row r="517" ht="20.100000000000001" customHeight="1"/>
    <row r="518" ht="20.100000000000001" customHeight="1"/>
    <row r="519" ht="20.100000000000001" customHeight="1"/>
    <row r="520" ht="20.100000000000001" customHeight="1"/>
    <row r="521" ht="20.100000000000001" customHeight="1"/>
    <row r="522" ht="20.100000000000001" customHeight="1"/>
    <row r="523" ht="20.100000000000001" customHeight="1"/>
    <row r="524" ht="20.100000000000001" customHeight="1"/>
    <row r="525" ht="20.100000000000001" customHeight="1"/>
    <row r="526" ht="20.100000000000001" customHeight="1"/>
    <row r="527" ht="20.100000000000001" customHeight="1"/>
    <row r="528" ht="20.100000000000001" customHeight="1"/>
    <row r="529" ht="20.100000000000001" customHeight="1"/>
    <row r="530" ht="20.100000000000001" customHeight="1"/>
    <row r="531" ht="20.100000000000001" customHeight="1"/>
    <row r="532" ht="20.100000000000001" customHeight="1"/>
    <row r="533" ht="20.100000000000001" customHeight="1"/>
    <row r="534" ht="20.100000000000001" customHeight="1"/>
    <row r="535" ht="20.100000000000001" customHeight="1"/>
    <row r="536" ht="20.100000000000001" customHeight="1"/>
    <row r="537" ht="20.100000000000001" customHeight="1"/>
    <row r="538" ht="20.100000000000001" customHeight="1"/>
    <row r="539" ht="20.100000000000001" customHeight="1"/>
    <row r="540" ht="20.100000000000001" customHeight="1"/>
    <row r="541" ht="20.100000000000001" customHeight="1"/>
    <row r="542" ht="20.100000000000001" customHeight="1"/>
    <row r="543" ht="20.100000000000001" customHeight="1"/>
    <row r="544" ht="20.100000000000001" customHeight="1"/>
    <row r="545" ht="20.100000000000001" customHeight="1"/>
    <row r="546" ht="20.100000000000001" customHeight="1"/>
    <row r="547" ht="20.100000000000001" customHeight="1"/>
    <row r="548" ht="20.100000000000001" customHeight="1"/>
    <row r="549" ht="20.100000000000001" customHeight="1"/>
    <row r="550" ht="20.100000000000001" customHeight="1"/>
    <row r="551" ht="20.100000000000001" customHeight="1"/>
    <row r="552" ht="20.100000000000001" customHeight="1"/>
    <row r="553" ht="20.100000000000001" customHeight="1"/>
    <row r="554" ht="20.100000000000001" customHeight="1"/>
    <row r="555" ht="20.100000000000001" customHeight="1"/>
    <row r="556" ht="20.100000000000001" customHeight="1"/>
    <row r="557" ht="20.100000000000001" customHeight="1"/>
    <row r="558" ht="20.100000000000001" customHeight="1"/>
    <row r="559" ht="20.100000000000001" customHeight="1"/>
    <row r="560" ht="20.100000000000001" customHeight="1"/>
    <row r="561" ht="20.100000000000001" customHeight="1"/>
    <row r="562" ht="20.100000000000001" customHeight="1"/>
    <row r="563" ht="20.100000000000001" customHeight="1"/>
    <row r="564" ht="20.100000000000001" customHeight="1"/>
    <row r="565" ht="20.100000000000001" customHeight="1"/>
    <row r="566" ht="20.100000000000001" customHeight="1"/>
    <row r="567" ht="20.100000000000001" customHeight="1"/>
    <row r="568" ht="20.100000000000001" customHeight="1"/>
    <row r="569" ht="20.100000000000001" customHeight="1"/>
    <row r="570" ht="20.100000000000001" customHeight="1"/>
    <row r="571" ht="20.100000000000001" customHeight="1"/>
    <row r="572" ht="20.100000000000001" customHeight="1"/>
    <row r="573" ht="20.100000000000001" customHeight="1"/>
    <row r="574" ht="20.100000000000001" customHeight="1"/>
    <row r="575" ht="20.100000000000001" customHeight="1"/>
    <row r="576" ht="20.100000000000001" customHeight="1"/>
    <row r="577" ht="20.100000000000001" customHeight="1"/>
    <row r="578" ht="20.100000000000001" customHeight="1"/>
    <row r="579" ht="20.100000000000001" customHeight="1"/>
    <row r="580" ht="20.100000000000001" customHeight="1"/>
    <row r="581" ht="20.100000000000001" customHeight="1"/>
    <row r="582" ht="20.100000000000001" customHeight="1"/>
    <row r="583" ht="20.100000000000001" customHeight="1"/>
    <row r="584" ht="20.100000000000001" customHeight="1"/>
    <row r="585" ht="20.100000000000001" customHeight="1"/>
    <row r="586" ht="20.100000000000001" customHeight="1"/>
    <row r="587" ht="20.100000000000001" customHeight="1"/>
    <row r="588" ht="20.100000000000001" customHeight="1"/>
    <row r="589" ht="20.100000000000001" customHeight="1"/>
    <row r="590" ht="20.100000000000001" customHeight="1"/>
    <row r="591" ht="20.100000000000001" customHeight="1"/>
    <row r="592" ht="20.100000000000001" customHeight="1"/>
    <row r="593" ht="20.100000000000001" customHeight="1"/>
    <row r="594" ht="20.100000000000001" customHeight="1"/>
    <row r="595" ht="20.100000000000001" customHeight="1"/>
    <row r="596" ht="20.100000000000001" customHeight="1"/>
    <row r="597" ht="20.100000000000001" customHeight="1"/>
    <row r="598" ht="20.100000000000001" customHeight="1"/>
    <row r="599" ht="20.100000000000001" customHeight="1"/>
    <row r="600" ht="20.100000000000001" customHeight="1"/>
    <row r="601" ht="20.100000000000001" customHeight="1"/>
    <row r="602" ht="20.100000000000001" customHeight="1"/>
    <row r="603" ht="20.100000000000001" customHeight="1"/>
    <row r="604" ht="20.100000000000001" customHeight="1"/>
    <row r="605" ht="20.100000000000001" customHeight="1"/>
    <row r="606" ht="20.100000000000001" customHeight="1"/>
    <row r="607" ht="20.100000000000001" customHeight="1"/>
    <row r="608" ht="20.100000000000001" customHeight="1"/>
    <row r="609" ht="20.100000000000001" customHeight="1"/>
    <row r="610" ht="20.100000000000001" customHeight="1"/>
    <row r="611" ht="20.100000000000001" customHeight="1"/>
    <row r="612" ht="20.100000000000001" customHeight="1"/>
    <row r="613" ht="20.100000000000001" customHeight="1"/>
    <row r="614" ht="20.100000000000001" customHeight="1"/>
    <row r="615" ht="20.100000000000001" customHeight="1"/>
    <row r="616" ht="20.100000000000001" customHeight="1"/>
    <row r="617" ht="20.100000000000001" customHeight="1"/>
    <row r="618" ht="20.100000000000001" customHeight="1"/>
    <row r="619" ht="20.100000000000001" customHeight="1"/>
    <row r="620" ht="20.100000000000001" customHeight="1"/>
    <row r="621" ht="20.100000000000001" customHeight="1"/>
    <row r="622" ht="20.100000000000001" customHeight="1"/>
    <row r="623" ht="20.100000000000001" customHeight="1"/>
    <row r="624" ht="20.100000000000001" customHeight="1"/>
    <row r="625" ht="20.100000000000001" customHeight="1"/>
    <row r="626" ht="20.100000000000001" customHeight="1"/>
    <row r="627" ht="20.100000000000001" customHeight="1"/>
    <row r="628" ht="20.100000000000001" customHeight="1"/>
    <row r="629" ht="20.100000000000001" customHeight="1"/>
    <row r="630" ht="20.100000000000001" customHeight="1"/>
    <row r="631" ht="20.100000000000001" customHeight="1"/>
    <row r="632" ht="20.100000000000001" customHeight="1"/>
    <row r="633" ht="20.100000000000001" customHeight="1"/>
    <row r="634" ht="20.100000000000001" customHeight="1"/>
    <row r="635" ht="20.100000000000001" customHeight="1"/>
    <row r="636" ht="20.100000000000001" customHeight="1"/>
    <row r="637" ht="20.100000000000001" customHeight="1"/>
    <row r="638" ht="20.100000000000001" customHeight="1"/>
    <row r="639" ht="20.100000000000001" customHeight="1"/>
    <row r="640" ht="20.100000000000001" customHeight="1"/>
    <row r="641" ht="20.100000000000001" customHeight="1"/>
    <row r="642" ht="20.100000000000001" customHeight="1"/>
    <row r="643" ht="20.100000000000001" customHeight="1"/>
    <row r="644" ht="20.100000000000001" customHeight="1"/>
    <row r="645" ht="20.100000000000001" customHeight="1"/>
    <row r="646" ht="20.100000000000001" customHeight="1"/>
    <row r="647" ht="20.100000000000001" customHeight="1"/>
    <row r="648" ht="20.100000000000001" customHeight="1"/>
    <row r="649" ht="20.100000000000001" customHeight="1"/>
    <row r="650" ht="20.100000000000001" customHeight="1"/>
    <row r="651" ht="20.100000000000001" customHeight="1"/>
    <row r="652" ht="20.100000000000001" customHeight="1"/>
    <row r="653" ht="20.100000000000001" customHeight="1"/>
    <row r="654" ht="20.100000000000001" customHeight="1"/>
    <row r="655" ht="20.100000000000001" customHeight="1"/>
    <row r="656" ht="20.100000000000001" customHeight="1"/>
    <row r="657" ht="20.100000000000001" customHeight="1"/>
    <row r="658" ht="20.100000000000001" customHeight="1"/>
    <row r="659" ht="20.100000000000001" customHeight="1"/>
    <row r="660" ht="20.100000000000001" customHeight="1"/>
    <row r="661" ht="20.100000000000001" customHeight="1"/>
    <row r="662" ht="20.100000000000001" customHeight="1"/>
    <row r="663" ht="20.100000000000001" customHeight="1"/>
    <row r="664" ht="20.100000000000001" customHeight="1"/>
    <row r="665" ht="20.100000000000001" customHeight="1"/>
    <row r="666" ht="20.100000000000001" customHeight="1"/>
    <row r="667" ht="20.100000000000001" customHeight="1"/>
    <row r="668" ht="20.100000000000001" customHeight="1"/>
    <row r="669" ht="20.100000000000001" customHeight="1"/>
    <row r="670" ht="20.100000000000001" customHeight="1"/>
    <row r="671" ht="20.100000000000001" customHeight="1"/>
    <row r="672" ht="20.100000000000001" customHeight="1"/>
    <row r="673" ht="20.100000000000001" customHeight="1"/>
    <row r="674" ht="20.100000000000001" customHeight="1"/>
    <row r="675" ht="20.100000000000001" customHeight="1"/>
    <row r="676" ht="20.100000000000001" customHeight="1"/>
    <row r="677" ht="20.100000000000001" customHeight="1"/>
    <row r="678" ht="20.100000000000001" customHeight="1"/>
    <row r="679" ht="20.100000000000001" customHeight="1"/>
    <row r="680" ht="20.100000000000001" customHeight="1"/>
    <row r="681" ht="20.100000000000001" customHeight="1"/>
    <row r="682" ht="20.100000000000001" customHeight="1"/>
    <row r="683" ht="20.100000000000001" customHeight="1"/>
    <row r="684" ht="20.100000000000001" customHeight="1"/>
    <row r="685" ht="20.100000000000001" customHeight="1"/>
    <row r="686" ht="20.100000000000001" customHeight="1"/>
    <row r="687" ht="20.100000000000001" customHeight="1"/>
    <row r="688" ht="20.100000000000001" customHeight="1"/>
    <row r="689" ht="20.100000000000001" customHeight="1"/>
    <row r="690" ht="20.100000000000001" customHeight="1"/>
    <row r="691" ht="20.100000000000001" customHeight="1"/>
    <row r="692" ht="20.100000000000001" customHeight="1"/>
    <row r="693" ht="20.100000000000001" customHeight="1"/>
    <row r="694" ht="20.100000000000001" customHeight="1"/>
    <row r="695" ht="20.100000000000001" customHeight="1"/>
    <row r="696" ht="20.100000000000001" customHeight="1"/>
    <row r="697" ht="20.100000000000001" customHeight="1"/>
    <row r="698" ht="20.100000000000001" customHeight="1"/>
    <row r="699" ht="20.100000000000001" customHeight="1"/>
    <row r="700" ht="20.100000000000001" customHeight="1"/>
    <row r="701" ht="20.100000000000001" customHeight="1"/>
    <row r="702" ht="20.100000000000001" customHeight="1"/>
    <row r="703" ht="20.100000000000001" customHeight="1"/>
    <row r="704" ht="20.100000000000001" customHeight="1"/>
    <row r="705" ht="20.100000000000001" customHeight="1"/>
    <row r="706" ht="20.100000000000001" customHeight="1"/>
    <row r="707" ht="20.100000000000001" customHeight="1"/>
    <row r="708" ht="20.100000000000001" customHeight="1"/>
    <row r="709" ht="20.100000000000001" customHeight="1"/>
    <row r="710" ht="20.100000000000001" customHeight="1"/>
    <row r="711" ht="20.100000000000001" customHeight="1"/>
    <row r="712" ht="20.100000000000001" customHeight="1"/>
    <row r="713" ht="20.100000000000001" customHeight="1"/>
    <row r="714" ht="20.100000000000001" customHeight="1"/>
    <row r="715" ht="20.100000000000001" customHeight="1"/>
    <row r="716" ht="20.100000000000001" customHeight="1"/>
    <row r="717" ht="20.100000000000001" customHeight="1"/>
    <row r="718" ht="20.100000000000001" customHeight="1"/>
    <row r="719" ht="20.100000000000001" customHeight="1"/>
    <row r="720" ht="20.100000000000001" customHeight="1"/>
    <row r="721" ht="20.100000000000001" customHeight="1"/>
    <row r="722" ht="20.100000000000001" customHeight="1"/>
    <row r="723" ht="20.100000000000001" customHeight="1"/>
    <row r="724" ht="20.100000000000001" customHeight="1"/>
    <row r="725" ht="20.100000000000001" customHeight="1"/>
    <row r="726" ht="20.100000000000001" customHeight="1"/>
    <row r="727" ht="20.100000000000001" customHeight="1"/>
    <row r="728" ht="20.100000000000001" customHeight="1"/>
    <row r="729" ht="20.100000000000001" customHeight="1"/>
    <row r="730" ht="20.100000000000001" customHeight="1"/>
    <row r="731" ht="20.100000000000001" customHeight="1"/>
    <row r="732" ht="20.100000000000001" customHeight="1"/>
    <row r="733" ht="20.100000000000001" customHeight="1"/>
    <row r="734" ht="20.100000000000001" customHeight="1"/>
    <row r="735" ht="20.100000000000001" customHeight="1"/>
    <row r="736" ht="20.100000000000001" customHeight="1"/>
    <row r="737" ht="20.100000000000001" customHeight="1"/>
    <row r="738" ht="20.100000000000001" customHeight="1"/>
    <row r="739" ht="20.100000000000001" customHeight="1"/>
    <row r="740" ht="20.100000000000001" customHeight="1"/>
    <row r="741" ht="20.100000000000001" customHeight="1"/>
    <row r="742" ht="20.100000000000001" customHeight="1"/>
    <row r="743" ht="20.100000000000001" customHeight="1"/>
    <row r="744" ht="20.100000000000001" customHeight="1"/>
    <row r="745" ht="20.100000000000001" customHeight="1"/>
    <row r="746" ht="20.100000000000001" customHeight="1"/>
    <row r="747" ht="20.100000000000001" customHeight="1"/>
    <row r="748" ht="20.100000000000001" customHeight="1"/>
    <row r="749" ht="20.100000000000001" customHeight="1"/>
    <row r="750" ht="20.100000000000001" customHeight="1"/>
    <row r="751" ht="20.100000000000001" customHeight="1"/>
    <row r="752" ht="20.100000000000001" customHeight="1"/>
    <row r="753" ht="20.100000000000001" customHeight="1"/>
    <row r="754" ht="20.100000000000001" customHeight="1"/>
    <row r="755" ht="20.100000000000001" customHeight="1"/>
    <row r="756" ht="20.100000000000001" customHeight="1"/>
    <row r="757" ht="20.100000000000001" customHeight="1"/>
    <row r="758" ht="20.100000000000001" customHeight="1"/>
    <row r="759" ht="20.100000000000001" customHeight="1"/>
    <row r="760" ht="20.100000000000001" customHeight="1"/>
    <row r="761" ht="20.100000000000001" customHeight="1"/>
    <row r="762" ht="20.100000000000001" customHeight="1"/>
    <row r="763" ht="20.100000000000001" customHeight="1"/>
    <row r="764" ht="20.100000000000001" customHeight="1"/>
    <row r="765" ht="20.100000000000001" customHeight="1"/>
    <row r="766" ht="20.100000000000001" customHeight="1"/>
    <row r="767" ht="20.100000000000001" customHeight="1"/>
    <row r="768" ht="20.100000000000001" customHeight="1"/>
    <row r="769" ht="20.100000000000001" customHeight="1"/>
    <row r="770" ht="20.100000000000001" customHeight="1"/>
    <row r="771" ht="20.100000000000001" customHeight="1"/>
    <row r="772" ht="20.100000000000001" customHeight="1"/>
    <row r="773" ht="20.100000000000001" customHeight="1"/>
    <row r="774" ht="20.100000000000001" customHeight="1"/>
    <row r="775" ht="20.100000000000001" customHeight="1"/>
    <row r="776" ht="20.100000000000001" customHeight="1"/>
    <row r="777" ht="20.100000000000001" customHeight="1"/>
    <row r="778" ht="20.100000000000001" customHeight="1"/>
    <row r="779" ht="20.100000000000001" customHeight="1"/>
    <row r="780" ht="20.100000000000001" customHeight="1"/>
    <row r="781" ht="20.100000000000001" customHeight="1"/>
    <row r="782" ht="20.100000000000001" customHeight="1"/>
    <row r="783" ht="20.100000000000001" customHeight="1"/>
    <row r="784" ht="20.100000000000001" customHeight="1"/>
    <row r="785" ht="20.100000000000001" customHeight="1"/>
    <row r="786" ht="20.100000000000001" customHeight="1"/>
    <row r="787" ht="20.100000000000001" customHeight="1"/>
    <row r="788" ht="20.100000000000001" customHeight="1"/>
    <row r="789" ht="20.100000000000001" customHeight="1"/>
    <row r="790" ht="20.100000000000001" customHeight="1"/>
    <row r="791" ht="20.100000000000001" customHeight="1"/>
    <row r="792" ht="20.100000000000001" customHeight="1"/>
    <row r="793" ht="20.100000000000001" customHeight="1"/>
    <row r="794" ht="20.100000000000001" customHeight="1"/>
    <row r="795" ht="20.100000000000001" customHeight="1"/>
    <row r="796" ht="20.100000000000001" customHeight="1"/>
    <row r="797" ht="20.100000000000001" customHeight="1"/>
    <row r="798" ht="20.100000000000001" customHeight="1"/>
    <row r="799" ht="20.100000000000001" customHeight="1"/>
    <row r="800" ht="20.100000000000001" customHeight="1"/>
    <row r="801" ht="20.100000000000001" customHeight="1"/>
    <row r="802" ht="20.100000000000001" customHeight="1"/>
    <row r="803" ht="20.100000000000001" customHeight="1"/>
    <row r="804" ht="20.100000000000001" customHeight="1"/>
    <row r="805" ht="20.100000000000001" customHeight="1"/>
    <row r="806" ht="20.100000000000001" customHeight="1"/>
    <row r="807" ht="20.100000000000001" customHeight="1"/>
    <row r="808" ht="20.100000000000001" customHeight="1"/>
    <row r="809" ht="20.100000000000001" customHeight="1"/>
    <row r="810" ht="20.100000000000001" customHeight="1"/>
    <row r="811" ht="20.100000000000001" customHeight="1"/>
    <row r="812" ht="20.100000000000001" customHeight="1"/>
    <row r="813" ht="20.100000000000001" customHeight="1"/>
    <row r="814" ht="20.100000000000001" customHeight="1"/>
    <row r="815" ht="20.100000000000001" customHeight="1"/>
    <row r="816" ht="20.100000000000001" customHeight="1"/>
    <row r="817" ht="20.100000000000001" customHeight="1"/>
    <row r="818" ht="20.100000000000001" customHeight="1"/>
    <row r="819" ht="20.100000000000001" customHeight="1"/>
    <row r="820" ht="20.100000000000001" customHeight="1"/>
    <row r="821" ht="20.100000000000001" customHeight="1"/>
    <row r="822" ht="20.100000000000001" customHeight="1"/>
    <row r="823" ht="20.100000000000001" customHeight="1"/>
    <row r="824" ht="20.100000000000001" customHeight="1"/>
    <row r="825" ht="20.100000000000001" customHeight="1"/>
    <row r="826" ht="20.100000000000001" customHeight="1"/>
    <row r="827" ht="20.100000000000001" customHeight="1"/>
    <row r="828" ht="20.100000000000001" customHeight="1"/>
    <row r="829" ht="20.100000000000001" customHeight="1"/>
    <row r="830" ht="20.100000000000001" customHeight="1"/>
    <row r="831" ht="20.100000000000001" customHeight="1"/>
    <row r="832" ht="20.100000000000001" customHeight="1"/>
    <row r="833" ht="20.100000000000001" customHeight="1"/>
    <row r="834" ht="20.100000000000001" customHeight="1"/>
    <row r="835" ht="20.100000000000001" customHeight="1"/>
    <row r="836" ht="20.100000000000001" customHeight="1"/>
    <row r="837" ht="20.100000000000001" customHeight="1"/>
    <row r="838" ht="20.100000000000001" customHeight="1"/>
    <row r="839" ht="20.100000000000001" customHeight="1"/>
    <row r="840" ht="20.100000000000001" customHeight="1"/>
    <row r="841" ht="20.100000000000001" customHeight="1"/>
    <row r="842" ht="20.100000000000001" customHeight="1"/>
    <row r="843" ht="20.100000000000001" customHeight="1"/>
    <row r="844" ht="20.100000000000001" customHeight="1"/>
    <row r="845" ht="20.100000000000001" customHeight="1"/>
    <row r="846" ht="20.100000000000001" customHeight="1"/>
    <row r="847" ht="20.100000000000001" customHeight="1"/>
    <row r="848" ht="20.100000000000001" customHeight="1"/>
    <row r="849" ht="20.100000000000001" customHeight="1"/>
    <row r="850" ht="20.100000000000001" customHeight="1"/>
    <row r="851" ht="20.100000000000001" customHeight="1"/>
    <row r="852" ht="20.100000000000001" customHeight="1"/>
    <row r="853" ht="20.100000000000001" customHeight="1"/>
    <row r="854" ht="20.100000000000001" customHeight="1"/>
    <row r="855" ht="20.100000000000001" customHeight="1"/>
    <row r="856" ht="20.100000000000001" customHeight="1"/>
    <row r="857" ht="20.100000000000001" customHeight="1"/>
    <row r="858" ht="20.100000000000001" customHeight="1"/>
    <row r="859" ht="20.100000000000001" customHeight="1"/>
    <row r="860" ht="20.100000000000001" customHeight="1"/>
    <row r="861" ht="20.100000000000001" customHeight="1"/>
    <row r="862" ht="20.100000000000001" customHeight="1"/>
    <row r="863" ht="20.100000000000001" customHeight="1"/>
    <row r="864" ht="20.100000000000001" customHeight="1"/>
    <row r="865" ht="20.100000000000001" customHeight="1"/>
    <row r="866" ht="20.100000000000001" customHeight="1"/>
    <row r="867" ht="20.100000000000001" customHeight="1"/>
    <row r="868" ht="20.100000000000001" customHeight="1"/>
    <row r="869" ht="20.100000000000001" customHeight="1"/>
    <row r="870" ht="20.100000000000001" customHeight="1"/>
    <row r="871" ht="20.100000000000001" customHeight="1"/>
    <row r="872" ht="20.100000000000001" customHeight="1"/>
    <row r="873" ht="20.100000000000001" customHeight="1"/>
    <row r="874" ht="20.100000000000001" customHeight="1"/>
    <row r="875" ht="20.100000000000001" customHeight="1"/>
    <row r="876" ht="20.100000000000001" customHeight="1"/>
    <row r="877" ht="20.100000000000001" customHeight="1"/>
    <row r="878" ht="20.100000000000001" customHeight="1"/>
    <row r="879" ht="20.100000000000001" customHeight="1"/>
    <row r="880" ht="20.100000000000001" customHeight="1"/>
    <row r="881" ht="20.100000000000001" customHeight="1"/>
    <row r="882" ht="20.100000000000001" customHeight="1"/>
    <row r="883" ht="20.100000000000001" customHeight="1"/>
    <row r="884" ht="20.100000000000001" customHeight="1"/>
    <row r="885" ht="20.100000000000001" customHeight="1"/>
    <row r="886" ht="20.100000000000001" customHeight="1"/>
    <row r="887" ht="20.100000000000001" customHeight="1"/>
    <row r="888" ht="20.100000000000001" customHeight="1"/>
    <row r="889" ht="20.100000000000001" customHeight="1"/>
    <row r="890" ht="20.100000000000001" customHeight="1"/>
    <row r="891" ht="20.100000000000001" customHeight="1"/>
    <row r="892" ht="20.100000000000001" customHeight="1"/>
    <row r="893" ht="20.100000000000001" customHeight="1"/>
    <row r="894" ht="20.100000000000001" customHeight="1"/>
    <row r="895" ht="20.100000000000001" customHeight="1"/>
    <row r="896" ht="20.100000000000001" customHeight="1"/>
    <row r="897" ht="20.100000000000001" customHeight="1"/>
    <row r="898" ht="20.100000000000001" customHeight="1"/>
    <row r="899" ht="20.100000000000001" customHeight="1"/>
    <row r="900" ht="20.100000000000001" customHeight="1"/>
    <row r="901" ht="20.100000000000001" customHeight="1"/>
    <row r="902" ht="20.100000000000001" customHeight="1"/>
    <row r="903" ht="20.100000000000001" customHeight="1"/>
    <row r="904" ht="20.100000000000001" customHeight="1"/>
    <row r="905" ht="20.100000000000001" customHeight="1"/>
    <row r="906" ht="20.100000000000001" customHeight="1"/>
    <row r="907" ht="20.100000000000001" customHeight="1"/>
    <row r="908" ht="20.100000000000001" customHeight="1"/>
    <row r="909" ht="20.100000000000001" customHeight="1"/>
    <row r="910" ht="20.100000000000001" customHeight="1"/>
    <row r="911" ht="20.100000000000001" customHeight="1"/>
    <row r="912" ht="20.100000000000001" customHeight="1"/>
    <row r="913" ht="20.100000000000001" customHeight="1"/>
    <row r="914" ht="20.100000000000001" customHeight="1"/>
    <row r="915" ht="20.100000000000001" customHeight="1"/>
    <row r="916" ht="20.100000000000001" customHeight="1"/>
    <row r="917" ht="20.100000000000001" customHeight="1"/>
    <row r="918" ht="20.100000000000001" customHeight="1"/>
    <row r="919" ht="20.100000000000001" customHeight="1"/>
    <row r="920" ht="20.100000000000001" customHeight="1"/>
    <row r="921" ht="20.100000000000001" customHeight="1"/>
    <row r="922" ht="20.100000000000001" customHeight="1"/>
    <row r="923" ht="20.100000000000001" customHeight="1"/>
    <row r="924" ht="20.100000000000001" customHeight="1"/>
    <row r="925" ht="20.100000000000001" customHeight="1"/>
    <row r="926" ht="20.100000000000001" customHeight="1"/>
    <row r="927" ht="20.100000000000001" customHeight="1"/>
    <row r="928" ht="20.100000000000001" customHeight="1"/>
    <row r="929" ht="20.100000000000001" customHeight="1"/>
    <row r="930" ht="20.100000000000001" customHeight="1"/>
    <row r="931" ht="20.100000000000001" customHeight="1"/>
    <row r="932" ht="20.100000000000001" customHeight="1"/>
    <row r="933" ht="20.100000000000001" customHeight="1"/>
    <row r="934" ht="20.100000000000001" customHeight="1"/>
    <row r="935" ht="20.100000000000001" customHeight="1"/>
    <row r="936" ht="20.100000000000001" customHeight="1"/>
    <row r="937" ht="20.100000000000001" customHeight="1"/>
    <row r="938" ht="20.100000000000001" customHeight="1"/>
    <row r="939" ht="20.100000000000001" customHeight="1"/>
    <row r="940" ht="20.100000000000001" customHeight="1"/>
    <row r="941" ht="20.100000000000001" customHeight="1"/>
    <row r="942" ht="20.100000000000001" customHeight="1"/>
    <row r="943" ht="20.100000000000001" customHeight="1"/>
    <row r="944" ht="20.100000000000001" customHeight="1"/>
    <row r="945" ht="20.100000000000001" customHeight="1"/>
    <row r="946" ht="20.100000000000001" customHeight="1"/>
    <row r="947" ht="20.100000000000001" customHeight="1"/>
    <row r="948" ht="20.100000000000001" customHeight="1"/>
    <row r="949" ht="20.100000000000001" customHeight="1"/>
    <row r="950" ht="20.100000000000001" customHeight="1"/>
    <row r="951" ht="20.100000000000001" customHeight="1"/>
    <row r="952" ht="20.100000000000001" customHeight="1"/>
    <row r="953" ht="20.100000000000001" customHeight="1"/>
    <row r="954" ht="20.100000000000001" customHeight="1"/>
    <row r="955" ht="20.100000000000001" customHeight="1"/>
    <row r="956" ht="20.100000000000001" customHeight="1"/>
    <row r="957" ht="20.100000000000001" customHeight="1"/>
    <row r="958" ht="20.100000000000001" customHeight="1"/>
    <row r="959" ht="20.100000000000001" customHeight="1"/>
    <row r="960" ht="20.100000000000001" customHeight="1"/>
    <row r="961" ht="20.100000000000001" customHeight="1"/>
    <row r="962" ht="20.100000000000001" customHeight="1"/>
    <row r="963" ht="20.100000000000001" customHeight="1"/>
    <row r="964" ht="20.100000000000001" customHeight="1"/>
    <row r="965" ht="20.100000000000001" customHeight="1"/>
    <row r="966" ht="20.100000000000001" customHeight="1"/>
    <row r="967" ht="20.100000000000001" customHeight="1"/>
    <row r="968" ht="20.100000000000001" customHeight="1"/>
    <row r="969" ht="20.100000000000001" customHeight="1"/>
    <row r="970" ht="20.100000000000001" customHeight="1"/>
    <row r="971" ht="20.100000000000001" customHeight="1"/>
    <row r="972" ht="20.100000000000001" customHeight="1"/>
    <row r="973" ht="20.100000000000001" customHeight="1"/>
    <row r="974" ht="20.100000000000001" customHeight="1"/>
    <row r="975" ht="20.100000000000001" customHeight="1"/>
    <row r="976" ht="20.100000000000001" customHeight="1"/>
    <row r="977" ht="20.100000000000001" customHeight="1"/>
    <row r="978" ht="20.100000000000001" customHeight="1"/>
    <row r="979" ht="20.100000000000001" customHeight="1"/>
    <row r="980" ht="20.100000000000001" customHeight="1"/>
    <row r="981" ht="20.100000000000001" customHeight="1"/>
    <row r="982" ht="20.100000000000001" customHeight="1"/>
    <row r="983" ht="20.100000000000001" customHeight="1"/>
    <row r="984" ht="20.100000000000001" customHeight="1"/>
    <row r="985" ht="20.100000000000001" customHeight="1"/>
    <row r="986" ht="20.100000000000001" customHeight="1"/>
    <row r="987" ht="20.100000000000001" customHeight="1"/>
    <row r="988" ht="20.100000000000001" customHeight="1"/>
    <row r="989" ht="20.100000000000001" customHeight="1"/>
    <row r="990" ht="20.100000000000001" customHeight="1"/>
    <row r="991" ht="20.100000000000001" customHeight="1"/>
    <row r="992" ht="20.100000000000001" customHeight="1"/>
    <row r="993" ht="20.100000000000001" customHeight="1"/>
    <row r="994" ht="20.100000000000001" customHeight="1"/>
    <row r="995" ht="20.100000000000001" customHeight="1"/>
    <row r="996" ht="20.100000000000001" customHeight="1"/>
    <row r="997" ht="20.100000000000001" customHeight="1"/>
    <row r="998" ht="20.100000000000001" customHeight="1"/>
    <row r="999" ht="20.100000000000001" customHeight="1"/>
    <row r="1000" ht="20.100000000000001" customHeight="1"/>
    <row r="1001" ht="20.100000000000001" customHeight="1"/>
    <row r="1002" ht="20.100000000000001" customHeight="1"/>
    <row r="1003" ht="20.100000000000001" customHeight="1"/>
    <row r="1004" ht="20.100000000000001" customHeight="1"/>
    <row r="1005" ht="20.100000000000001" customHeight="1"/>
    <row r="1006" ht="20.100000000000001" customHeight="1"/>
    <row r="1007" ht="20.100000000000001" customHeight="1"/>
    <row r="1008" ht="20.100000000000001" customHeight="1"/>
    <row r="1009" ht="20.100000000000001" customHeight="1"/>
    <row r="1010" ht="20.100000000000001" customHeight="1"/>
    <row r="1011" ht="20.100000000000001" customHeight="1"/>
    <row r="1012" ht="20.100000000000001" customHeight="1"/>
    <row r="1013" ht="20.100000000000001" customHeight="1"/>
    <row r="1014" ht="20.100000000000001" customHeight="1"/>
    <row r="1015" ht="20.100000000000001" customHeight="1"/>
    <row r="1016" ht="20.100000000000001" customHeight="1"/>
    <row r="1017" ht="20.100000000000001" customHeight="1"/>
    <row r="1018" ht="20.100000000000001" customHeight="1"/>
    <row r="1019" ht="20.100000000000001" customHeight="1"/>
    <row r="1020" ht="20.100000000000001" customHeight="1"/>
    <row r="1021" ht="20.100000000000001" customHeight="1"/>
    <row r="1022" ht="20.100000000000001" customHeight="1"/>
    <row r="1023" ht="20.100000000000001" customHeight="1"/>
    <row r="1024" ht="20.100000000000001" customHeight="1"/>
    <row r="1025" ht="20.100000000000001" customHeight="1"/>
    <row r="1026" ht="20.100000000000001" customHeight="1"/>
    <row r="1027" ht="20.100000000000001" customHeight="1"/>
    <row r="1028" ht="20.100000000000001" customHeight="1"/>
    <row r="1029" ht="20.100000000000001" customHeight="1"/>
    <row r="1030" ht="20.100000000000001" customHeight="1"/>
    <row r="1031" ht="20.100000000000001" customHeight="1"/>
    <row r="1032" ht="20.100000000000001" customHeight="1"/>
    <row r="1033" ht="20.100000000000001" customHeight="1"/>
    <row r="1034" ht="20.100000000000001" customHeight="1"/>
    <row r="1035" ht="20.100000000000001" customHeight="1"/>
    <row r="1036" ht="20.100000000000001" customHeight="1"/>
    <row r="1037" ht="20.100000000000001" customHeight="1"/>
    <row r="1038" ht="20.100000000000001" customHeight="1"/>
    <row r="1039" ht="20.100000000000001" customHeight="1"/>
    <row r="1040" ht="20.100000000000001" customHeight="1"/>
    <row r="1041" ht="20.100000000000001" customHeight="1"/>
    <row r="1042" ht="20.100000000000001" customHeight="1"/>
    <row r="1043" ht="20.100000000000001" customHeight="1"/>
    <row r="1044" ht="20.100000000000001" customHeight="1"/>
    <row r="1045" ht="20.100000000000001" customHeight="1"/>
    <row r="1046" ht="20.100000000000001" customHeight="1"/>
    <row r="1047" ht="20.100000000000001" customHeight="1"/>
    <row r="1048" ht="20.100000000000001" customHeight="1"/>
    <row r="1049" ht="20.100000000000001" customHeight="1"/>
    <row r="1050" ht="20.100000000000001" customHeight="1"/>
    <row r="1051" ht="20.100000000000001" customHeight="1"/>
    <row r="1052" ht="20.100000000000001" customHeight="1"/>
    <row r="1053" ht="20.100000000000001" customHeight="1"/>
    <row r="1054" ht="20.100000000000001" customHeight="1"/>
    <row r="1055" ht="20.100000000000001" customHeight="1"/>
    <row r="1056" ht="20.100000000000001" customHeight="1"/>
    <row r="1057" ht="20.100000000000001" customHeight="1"/>
    <row r="1058" ht="20.100000000000001" customHeight="1"/>
    <row r="1059" ht="20.100000000000001" customHeight="1"/>
    <row r="1060" ht="20.100000000000001" customHeight="1"/>
    <row r="1061" ht="20.100000000000001" customHeight="1"/>
    <row r="1062" ht="20.100000000000001" customHeight="1"/>
    <row r="1063" ht="20.100000000000001" customHeight="1"/>
    <row r="1064" ht="20.100000000000001" customHeight="1"/>
    <row r="1065" ht="20.100000000000001" customHeight="1"/>
    <row r="1066" ht="20.100000000000001" customHeight="1"/>
    <row r="1067" ht="20.100000000000001" customHeight="1"/>
    <row r="1068" ht="20.100000000000001" customHeight="1"/>
    <row r="1069" ht="20.100000000000001" customHeight="1"/>
    <row r="1070" ht="20.100000000000001" customHeight="1"/>
    <row r="1071" ht="20.100000000000001" customHeight="1"/>
    <row r="1072" ht="20.100000000000001" customHeight="1"/>
    <row r="1073" ht="20.100000000000001" customHeight="1"/>
    <row r="1074" ht="20.100000000000001" customHeight="1"/>
    <row r="1075" ht="20.100000000000001" customHeight="1"/>
    <row r="1076" ht="20.100000000000001" customHeight="1"/>
    <row r="1077" ht="20.100000000000001" customHeight="1"/>
    <row r="1078" ht="20.100000000000001" customHeight="1"/>
    <row r="1079" ht="20.100000000000001" customHeight="1"/>
    <row r="1080" ht="20.100000000000001" customHeight="1"/>
    <row r="1081" ht="20.100000000000001" customHeight="1"/>
    <row r="1082" ht="20.100000000000001" customHeight="1"/>
    <row r="1083" ht="20.100000000000001" customHeight="1"/>
    <row r="1084" ht="20.100000000000001" customHeight="1"/>
    <row r="1085" ht="20.100000000000001" customHeight="1"/>
    <row r="1086" ht="20.100000000000001" customHeight="1"/>
    <row r="1087" ht="20.100000000000001" customHeight="1"/>
    <row r="1088" ht="20.100000000000001" customHeight="1"/>
    <row r="1089" ht="20.100000000000001" customHeight="1"/>
    <row r="1090" ht="20.100000000000001" customHeight="1"/>
    <row r="1091" ht="20.100000000000001" customHeight="1"/>
    <row r="1092" ht="20.100000000000001" customHeight="1"/>
    <row r="1093" ht="20.100000000000001" customHeight="1"/>
    <row r="1094" ht="20.100000000000001" customHeight="1"/>
    <row r="1095" ht="20.100000000000001" customHeight="1"/>
    <row r="1096" ht="20.100000000000001" customHeight="1"/>
    <row r="1097" ht="20.100000000000001" customHeight="1"/>
    <row r="1098" ht="20.100000000000001" customHeight="1"/>
    <row r="1099" ht="20.100000000000001" customHeight="1"/>
    <row r="1100" ht="20.100000000000001" customHeight="1"/>
    <row r="1101" ht="20.100000000000001" customHeight="1"/>
    <row r="1102" ht="20.100000000000001" customHeight="1"/>
    <row r="1103" ht="20.100000000000001" customHeight="1"/>
    <row r="1104" ht="20.100000000000001" customHeight="1"/>
    <row r="1105" ht="20.100000000000001" customHeight="1"/>
    <row r="1106" ht="20.100000000000001" customHeight="1"/>
    <row r="1107" ht="20.100000000000001" customHeight="1"/>
    <row r="1108" ht="20.100000000000001" customHeight="1"/>
    <row r="1109" ht="20.100000000000001" customHeight="1"/>
    <row r="1110" ht="20.100000000000001" customHeight="1"/>
    <row r="1111" ht="20.100000000000001" customHeight="1"/>
    <row r="1112" ht="20.100000000000001" customHeight="1"/>
    <row r="1113" ht="20.100000000000001" customHeight="1"/>
    <row r="1114" ht="20.100000000000001" customHeight="1"/>
    <row r="1115" ht="20.100000000000001" customHeight="1"/>
    <row r="1116" ht="20.100000000000001" customHeight="1"/>
    <row r="1117" ht="20.100000000000001" customHeight="1"/>
    <row r="1118" ht="20.100000000000001" customHeight="1"/>
    <row r="1119" ht="20.100000000000001" customHeight="1"/>
    <row r="1120" ht="20.100000000000001" customHeight="1"/>
    <row r="1121" ht="20.100000000000001" customHeight="1"/>
    <row r="1122" ht="20.100000000000001" customHeight="1"/>
    <row r="1123" ht="20.100000000000001" customHeight="1"/>
    <row r="1124" ht="20.100000000000001" customHeight="1"/>
    <row r="1125" ht="20.100000000000001" customHeight="1"/>
    <row r="1126" ht="20.100000000000001" customHeight="1"/>
    <row r="1127" ht="20.100000000000001" customHeight="1"/>
    <row r="1128" ht="20.100000000000001" customHeight="1"/>
    <row r="1129" ht="20.100000000000001" customHeight="1"/>
    <row r="1130" ht="20.100000000000001" customHeight="1"/>
    <row r="1131" ht="20.100000000000001" customHeight="1"/>
    <row r="1132" ht="20.100000000000001" customHeight="1"/>
    <row r="1133" ht="20.100000000000001" customHeight="1"/>
    <row r="1134" ht="20.100000000000001" customHeight="1"/>
    <row r="1135" ht="20.100000000000001" customHeight="1"/>
    <row r="1136" ht="20.100000000000001" customHeight="1"/>
    <row r="1137" ht="20.100000000000001" customHeight="1"/>
    <row r="1138" ht="20.100000000000001" customHeight="1"/>
    <row r="1139" ht="20.100000000000001" customHeight="1"/>
    <row r="1140" ht="20.100000000000001" customHeight="1"/>
    <row r="1141" ht="20.100000000000001" customHeight="1"/>
    <row r="1142" ht="20.100000000000001" customHeight="1"/>
    <row r="1143" ht="20.100000000000001" customHeight="1"/>
    <row r="1144" ht="20.100000000000001" customHeight="1"/>
    <row r="1145" ht="20.100000000000001" customHeight="1"/>
    <row r="1146" ht="20.100000000000001" customHeight="1"/>
    <row r="1147" ht="20.100000000000001" customHeight="1"/>
    <row r="1148" ht="20.100000000000001" customHeight="1"/>
    <row r="1149" ht="20.100000000000001" customHeight="1"/>
    <row r="1150" ht="20.100000000000001" customHeight="1"/>
    <row r="1151" ht="20.100000000000001" customHeight="1"/>
    <row r="1152" ht="20.100000000000001" customHeight="1"/>
    <row r="1153" ht="20.100000000000001" customHeight="1"/>
    <row r="1154" ht="20.100000000000001" customHeight="1"/>
    <row r="1155" ht="20.100000000000001" customHeight="1"/>
    <row r="1156" ht="20.100000000000001" customHeight="1"/>
    <row r="1157" ht="20.100000000000001" customHeight="1"/>
    <row r="1158" ht="20.100000000000001" customHeight="1"/>
    <row r="1159" ht="20.100000000000001" customHeight="1"/>
    <row r="1160" ht="20.100000000000001" customHeight="1"/>
    <row r="1161" ht="20.100000000000001" customHeight="1"/>
    <row r="1162" ht="20.100000000000001" customHeight="1"/>
    <row r="1163" ht="20.100000000000001" customHeight="1"/>
    <row r="1164" ht="20.100000000000001" customHeight="1"/>
    <row r="1165" ht="20.100000000000001" customHeight="1"/>
    <row r="1166" ht="20.100000000000001" customHeight="1"/>
    <row r="1167" ht="20.100000000000001" customHeight="1"/>
    <row r="1168" ht="20.100000000000001" customHeight="1"/>
    <row r="1169" ht="20.100000000000001" customHeight="1"/>
    <row r="1170" ht="20.100000000000001" customHeight="1"/>
    <row r="1171" ht="20.100000000000001" customHeight="1"/>
    <row r="1172" ht="20.100000000000001" customHeight="1"/>
    <row r="1173" ht="20.100000000000001" customHeight="1"/>
    <row r="1174" ht="20.100000000000001" customHeight="1"/>
    <row r="1175" ht="20.100000000000001" customHeight="1"/>
    <row r="1176" ht="20.100000000000001" customHeight="1"/>
    <row r="1177" ht="20.100000000000001" customHeight="1"/>
    <row r="1178" ht="20.100000000000001" customHeight="1"/>
    <row r="1179" ht="20.100000000000001" customHeight="1"/>
    <row r="1180" ht="20.100000000000001" customHeight="1"/>
    <row r="1181" ht="20.100000000000001" customHeight="1"/>
    <row r="1182" ht="20.100000000000001" customHeight="1"/>
    <row r="1183" ht="20.100000000000001" customHeight="1"/>
    <row r="1184" ht="20.100000000000001" customHeight="1"/>
    <row r="1185" ht="20.100000000000001" customHeight="1"/>
    <row r="1186" ht="20.100000000000001" customHeight="1"/>
    <row r="1187" ht="20.100000000000001" customHeight="1"/>
    <row r="1188" ht="20.100000000000001" customHeight="1"/>
    <row r="1189" ht="20.100000000000001" customHeight="1"/>
    <row r="1190" ht="20.100000000000001" customHeight="1"/>
    <row r="1191" ht="20.100000000000001" customHeight="1"/>
    <row r="1192" ht="20.100000000000001" customHeight="1"/>
    <row r="1193" ht="20.100000000000001" customHeight="1"/>
    <row r="1194" ht="20.100000000000001" customHeight="1"/>
    <row r="1195" ht="20.100000000000001" customHeight="1"/>
    <row r="1196" ht="20.100000000000001" customHeight="1"/>
    <row r="1197" ht="20.100000000000001" customHeight="1"/>
    <row r="1198" ht="20.100000000000001" customHeight="1"/>
    <row r="1199" ht="20.100000000000001" customHeight="1"/>
    <row r="1200" ht="20.100000000000001" customHeight="1"/>
    <row r="1201" ht="20.100000000000001" customHeight="1"/>
    <row r="1202" ht="20.100000000000001" customHeight="1"/>
    <row r="1203" ht="20.100000000000001" customHeight="1"/>
    <row r="1204" ht="20.100000000000001" customHeight="1"/>
    <row r="1205" ht="20.100000000000001" customHeight="1"/>
    <row r="1206" ht="20.100000000000001" customHeight="1"/>
    <row r="1207" ht="20.100000000000001" customHeight="1"/>
    <row r="1208" ht="20.100000000000001" customHeight="1"/>
    <row r="1209" ht="20.100000000000001" customHeight="1"/>
    <row r="1210" ht="20.100000000000001" customHeight="1"/>
    <row r="1211" ht="20.100000000000001" customHeight="1"/>
    <row r="1212" ht="20.100000000000001" customHeight="1"/>
    <row r="1213" ht="20.100000000000001" customHeight="1"/>
    <row r="1214" ht="20.100000000000001" customHeight="1"/>
    <row r="1215" ht="20.100000000000001" customHeight="1"/>
    <row r="1216" ht="20.100000000000001" customHeight="1"/>
    <row r="1217" ht="20.100000000000001" customHeight="1"/>
    <row r="1218" ht="20.100000000000001" customHeight="1"/>
    <row r="1219" ht="20.100000000000001" customHeight="1"/>
    <row r="1220" ht="20.100000000000001" customHeight="1"/>
    <row r="1221" ht="20.100000000000001" customHeight="1"/>
    <row r="1222" ht="20.100000000000001" customHeight="1"/>
    <row r="1223" ht="20.100000000000001" customHeight="1"/>
    <row r="1224" ht="20.100000000000001" customHeight="1"/>
    <row r="1225" ht="20.100000000000001" customHeight="1"/>
    <row r="1226" ht="20.100000000000001" customHeight="1"/>
    <row r="1227" ht="20.100000000000001" customHeight="1"/>
    <row r="1228" ht="20.100000000000001" customHeight="1"/>
    <row r="1229" ht="20.100000000000001" customHeight="1"/>
    <row r="1230" ht="20.100000000000001" customHeight="1"/>
    <row r="1231" ht="20.100000000000001" customHeight="1"/>
    <row r="1232" ht="20.100000000000001" customHeight="1"/>
    <row r="1233" ht="20.100000000000001" customHeight="1"/>
    <row r="1234" ht="20.100000000000001" customHeight="1"/>
    <row r="1235" ht="20.100000000000001" customHeight="1"/>
    <row r="1236" ht="20.100000000000001" customHeight="1"/>
    <row r="1237" ht="20.100000000000001" customHeight="1"/>
    <row r="1238" ht="20.100000000000001" customHeight="1"/>
    <row r="1239" ht="20.100000000000001" customHeight="1"/>
    <row r="1240" ht="20.100000000000001" customHeight="1"/>
    <row r="1241" ht="20.100000000000001" customHeight="1"/>
    <row r="1242" ht="20.100000000000001" customHeight="1"/>
    <row r="1243" ht="20.100000000000001" customHeight="1"/>
    <row r="1244" ht="20.100000000000001" customHeight="1"/>
    <row r="1245" ht="20.100000000000001" customHeight="1"/>
    <row r="1246" ht="20.100000000000001" customHeight="1"/>
    <row r="1247" ht="20.100000000000001" customHeight="1"/>
    <row r="1248" ht="20.100000000000001" customHeight="1"/>
    <row r="1249" ht="20.100000000000001" customHeight="1"/>
    <row r="1250" ht="20.100000000000001" customHeight="1"/>
    <row r="1251" ht="20.100000000000001" customHeight="1"/>
    <row r="1252" ht="20.100000000000001" customHeight="1"/>
    <row r="1253" ht="20.100000000000001" customHeight="1"/>
    <row r="1254" ht="20.100000000000001" customHeight="1"/>
    <row r="1255" ht="20.100000000000001" customHeight="1"/>
    <row r="1256" ht="20.100000000000001" customHeight="1"/>
    <row r="1257" ht="20.100000000000001" customHeight="1"/>
    <row r="1258" ht="20.100000000000001" customHeight="1"/>
    <row r="1259" ht="20.100000000000001" customHeight="1"/>
    <row r="1260" ht="20.100000000000001" customHeight="1"/>
    <row r="1261" ht="20.100000000000001" customHeight="1"/>
    <row r="1262" ht="20.100000000000001" customHeight="1"/>
    <row r="1263" ht="20.100000000000001" customHeight="1"/>
    <row r="1264" ht="20.100000000000001" customHeight="1"/>
    <row r="1265" ht="20.100000000000001" customHeight="1"/>
    <row r="1266" ht="20.100000000000001" customHeight="1"/>
    <row r="1267" ht="20.100000000000001" customHeight="1"/>
    <row r="1268" ht="20.100000000000001" customHeight="1"/>
    <row r="1269" ht="20.100000000000001" customHeight="1"/>
    <row r="1270" ht="20.100000000000001" customHeight="1"/>
    <row r="1271" ht="20.100000000000001" customHeight="1"/>
    <row r="1272" ht="20.100000000000001" customHeight="1"/>
    <row r="1273" ht="20.100000000000001" customHeight="1"/>
    <row r="1274" ht="20.100000000000001" customHeight="1"/>
    <row r="1275" ht="20.100000000000001" customHeight="1"/>
    <row r="1276" ht="20.100000000000001" customHeight="1"/>
    <row r="1277" ht="20.100000000000001" customHeight="1"/>
    <row r="1278" ht="20.100000000000001" customHeight="1"/>
    <row r="1279" ht="20.100000000000001" customHeight="1"/>
    <row r="1280" ht="20.100000000000001" customHeight="1"/>
    <row r="1281" ht="20.100000000000001" customHeight="1"/>
    <row r="1282" ht="20.100000000000001" customHeight="1"/>
    <row r="1283" ht="20.100000000000001" customHeight="1"/>
    <row r="1284" ht="20.100000000000001" customHeight="1"/>
    <row r="1285" ht="20.100000000000001" customHeight="1"/>
    <row r="1286" ht="20.100000000000001" customHeight="1"/>
    <row r="1287" ht="20.100000000000001" customHeight="1"/>
    <row r="1288" ht="20.100000000000001" customHeight="1"/>
    <row r="1289" ht="20.100000000000001" customHeight="1"/>
    <row r="1290" ht="20.100000000000001" customHeight="1"/>
    <row r="1291" ht="20.100000000000001" customHeight="1"/>
    <row r="1292" ht="20.100000000000001" customHeight="1"/>
    <row r="1293" ht="20.100000000000001" customHeight="1"/>
    <row r="1294" ht="20.100000000000001" customHeight="1"/>
    <row r="1295" ht="20.100000000000001" customHeight="1"/>
    <row r="1296" ht="20.100000000000001" customHeight="1"/>
    <row r="1297" ht="20.100000000000001" customHeight="1"/>
    <row r="1298" ht="20.100000000000001" customHeight="1"/>
    <row r="1299" ht="20.100000000000001" customHeight="1"/>
    <row r="1300" ht="20.100000000000001" customHeight="1"/>
    <row r="1301" ht="20.100000000000001" customHeight="1"/>
    <row r="1302" ht="20.100000000000001" customHeight="1"/>
    <row r="1303" ht="20.100000000000001" customHeight="1"/>
    <row r="1304" ht="20.100000000000001" customHeight="1"/>
    <row r="1305" ht="20.100000000000001" customHeight="1"/>
    <row r="1306" ht="20.100000000000001" customHeight="1"/>
    <row r="1307" ht="20.100000000000001" customHeight="1"/>
    <row r="1308" ht="20.100000000000001" customHeight="1"/>
    <row r="1309" ht="20.100000000000001" customHeight="1"/>
    <row r="1310" ht="20.100000000000001" customHeight="1"/>
    <row r="1311" ht="20.100000000000001" customHeight="1"/>
    <row r="1312" ht="20.100000000000001" customHeight="1"/>
    <row r="1313" ht="20.100000000000001" customHeight="1"/>
    <row r="1314" ht="20.100000000000001" customHeight="1"/>
    <row r="1315" ht="20.100000000000001" customHeight="1"/>
    <row r="1316" ht="20.100000000000001" customHeight="1"/>
    <row r="1317" ht="20.100000000000001" customHeight="1"/>
    <row r="1318" ht="20.100000000000001" customHeight="1"/>
    <row r="1319" ht="20.100000000000001" customHeight="1"/>
    <row r="1320" ht="20.100000000000001" customHeight="1"/>
    <row r="1321" ht="20.100000000000001" customHeight="1"/>
    <row r="1322" ht="20.100000000000001" customHeight="1"/>
    <row r="1323" ht="20.100000000000001" customHeight="1"/>
    <row r="1324" ht="20.100000000000001" customHeight="1"/>
    <row r="1325" ht="20.100000000000001" customHeight="1"/>
    <row r="1326" ht="20.100000000000001" customHeight="1"/>
    <row r="1327" ht="20.100000000000001" customHeight="1"/>
    <row r="1328" ht="20.100000000000001" customHeight="1"/>
    <row r="1329" ht="20.100000000000001" customHeight="1"/>
    <row r="1330" ht="20.100000000000001" customHeight="1"/>
    <row r="1331" ht="20.100000000000001" customHeight="1"/>
    <row r="1332" ht="20.100000000000001" customHeight="1"/>
    <row r="1333" ht="20.100000000000001" customHeight="1"/>
    <row r="1334" ht="20.100000000000001" customHeight="1"/>
    <row r="1335" ht="20.100000000000001" customHeight="1"/>
    <row r="1336" ht="20.100000000000001" customHeight="1"/>
    <row r="1337" ht="20.100000000000001" customHeight="1"/>
    <row r="1338" ht="20.100000000000001" customHeight="1"/>
    <row r="1339" ht="20.100000000000001" customHeight="1"/>
    <row r="1340" ht="20.100000000000001" customHeight="1"/>
    <row r="1341" ht="20.100000000000001" customHeight="1"/>
    <row r="1342" ht="20.100000000000001" customHeight="1"/>
    <row r="1343" ht="20.100000000000001" customHeight="1"/>
    <row r="1344" ht="20.100000000000001" customHeight="1"/>
    <row r="1345" ht="20.100000000000001" customHeight="1"/>
    <row r="1346" ht="20.100000000000001" customHeight="1"/>
    <row r="1347" ht="20.100000000000001" customHeight="1"/>
    <row r="1348" ht="20.100000000000001" customHeight="1"/>
    <row r="1349" ht="20.100000000000001" customHeight="1"/>
    <row r="1350" ht="20.100000000000001" customHeight="1"/>
    <row r="1351" ht="20.100000000000001" customHeight="1"/>
    <row r="1352" ht="20.100000000000001" customHeight="1"/>
    <row r="1353" ht="20.100000000000001" customHeight="1"/>
    <row r="1354" ht="20.100000000000001" customHeight="1"/>
    <row r="1355" ht="20.100000000000001" customHeight="1"/>
    <row r="1356" ht="20.100000000000001" customHeight="1"/>
    <row r="1357" ht="20.100000000000001" customHeight="1"/>
    <row r="1358" ht="20.100000000000001" customHeight="1"/>
    <row r="1359" ht="20.100000000000001" customHeight="1"/>
    <row r="1360" ht="20.100000000000001" customHeight="1"/>
    <row r="1361" ht="20.100000000000001" customHeight="1"/>
    <row r="1362" ht="20.100000000000001" customHeight="1"/>
    <row r="1363" ht="20.100000000000001" customHeight="1"/>
    <row r="1364" ht="20.100000000000001" customHeight="1"/>
    <row r="1365" ht="20.100000000000001" customHeight="1"/>
    <row r="1366" ht="20.100000000000001" customHeight="1"/>
    <row r="1367" ht="20.100000000000001" customHeight="1"/>
    <row r="1368" ht="20.100000000000001" customHeight="1"/>
    <row r="1369" ht="20.100000000000001" customHeight="1"/>
    <row r="1370" ht="20.100000000000001" customHeight="1"/>
    <row r="1371" ht="20.100000000000001" customHeight="1"/>
    <row r="1372" ht="20.100000000000001" customHeight="1"/>
    <row r="1373" ht="20.100000000000001" customHeight="1"/>
    <row r="1374" ht="20.100000000000001" customHeight="1"/>
    <row r="1375" ht="20.100000000000001" customHeight="1"/>
    <row r="1376" ht="20.100000000000001" customHeight="1"/>
    <row r="1377" ht="20.100000000000001" customHeight="1"/>
    <row r="1378" ht="20.100000000000001" customHeight="1"/>
    <row r="1379" ht="20.100000000000001" customHeight="1"/>
    <row r="1380" ht="20.100000000000001" customHeight="1"/>
    <row r="1381" ht="20.100000000000001" customHeight="1"/>
    <row r="1382" ht="20.100000000000001" customHeight="1"/>
    <row r="1383" ht="20.100000000000001" customHeight="1"/>
    <row r="1384" ht="20.100000000000001" customHeight="1"/>
    <row r="1385" ht="20.100000000000001" customHeight="1"/>
    <row r="1386" ht="20.100000000000001" customHeight="1"/>
    <row r="1387" ht="20.100000000000001" customHeight="1"/>
    <row r="1388" ht="20.100000000000001" customHeight="1"/>
    <row r="1389" ht="20.100000000000001" customHeight="1"/>
    <row r="1390" ht="20.100000000000001" customHeight="1"/>
    <row r="1391" ht="20.100000000000001" customHeight="1"/>
    <row r="1392" ht="20.100000000000001" customHeight="1"/>
    <row r="1393" ht="20.100000000000001" customHeight="1"/>
    <row r="1394" ht="20.100000000000001" customHeight="1"/>
    <row r="1395" ht="20.100000000000001" customHeight="1"/>
    <row r="1396" ht="20.100000000000001" customHeight="1"/>
    <row r="1397" ht="20.100000000000001" customHeight="1"/>
    <row r="1398" ht="20.100000000000001" customHeight="1"/>
    <row r="1399" ht="20.100000000000001" customHeight="1"/>
    <row r="1400" ht="20.100000000000001" customHeight="1"/>
    <row r="1401" ht="20.100000000000001" customHeight="1"/>
    <row r="1402" ht="20.100000000000001" customHeight="1"/>
    <row r="1403" ht="20.100000000000001" customHeight="1"/>
    <row r="1404" ht="20.100000000000001" customHeight="1"/>
    <row r="1405" ht="20.100000000000001" customHeight="1"/>
    <row r="1406" ht="20.100000000000001" customHeight="1"/>
    <row r="1407" ht="20.100000000000001" customHeight="1"/>
    <row r="1408" ht="20.100000000000001" customHeight="1"/>
    <row r="1409" ht="20.100000000000001" customHeight="1"/>
    <row r="1410" ht="20.100000000000001" customHeight="1"/>
    <row r="1411" ht="20.100000000000001" customHeight="1"/>
    <row r="1412" ht="20.100000000000001" customHeight="1"/>
    <row r="1413" ht="20.100000000000001" customHeight="1"/>
    <row r="1414" ht="20.100000000000001" customHeight="1"/>
    <row r="1415" ht="20.100000000000001" customHeight="1"/>
    <row r="1416" ht="20.100000000000001" customHeight="1"/>
    <row r="1417" ht="20.100000000000001" customHeight="1"/>
    <row r="1418" ht="20.100000000000001" customHeight="1"/>
    <row r="1419" ht="20.100000000000001" customHeight="1"/>
    <row r="1420" ht="20.100000000000001" customHeight="1"/>
    <row r="1421" ht="20.100000000000001" customHeight="1"/>
    <row r="1422" ht="20.100000000000001" customHeight="1"/>
    <row r="1423" ht="20.100000000000001" customHeight="1"/>
    <row r="1424" ht="20.100000000000001" customHeight="1"/>
    <row r="1425" ht="20.100000000000001" customHeight="1"/>
    <row r="1426" ht="20.100000000000001" customHeight="1"/>
    <row r="1427" ht="20.100000000000001" customHeight="1"/>
    <row r="1428" ht="20.100000000000001" customHeight="1"/>
    <row r="1429" ht="20.100000000000001" customHeight="1"/>
    <row r="1430" ht="20.100000000000001" customHeight="1"/>
    <row r="1431" ht="20.100000000000001" customHeight="1"/>
    <row r="1432" ht="20.100000000000001" customHeight="1"/>
    <row r="1433" ht="20.100000000000001" customHeight="1"/>
    <row r="1434" ht="20.100000000000001" customHeight="1"/>
    <row r="1435" ht="20.100000000000001" customHeight="1"/>
    <row r="1436" ht="20.100000000000001" customHeight="1"/>
    <row r="1437" ht="20.100000000000001" customHeight="1"/>
    <row r="1438" ht="20.100000000000001" customHeight="1"/>
    <row r="1439" ht="20.100000000000001" customHeight="1"/>
    <row r="1440" ht="20.100000000000001" customHeight="1"/>
    <row r="1441" ht="20.100000000000001" customHeight="1"/>
    <row r="1442" ht="20.100000000000001" customHeight="1"/>
    <row r="1443" ht="20.100000000000001" customHeight="1"/>
    <row r="1444" ht="20.100000000000001" customHeight="1"/>
    <row r="1445" ht="20.100000000000001" customHeight="1"/>
    <row r="1446" ht="20.100000000000001" customHeight="1"/>
    <row r="1447" ht="20.100000000000001" customHeight="1"/>
    <row r="1448" ht="20.100000000000001" customHeight="1"/>
    <row r="1449" ht="20.100000000000001" customHeight="1"/>
    <row r="1450" ht="20.100000000000001" customHeight="1"/>
    <row r="1451" ht="20.100000000000001" customHeight="1"/>
    <row r="1452" ht="20.100000000000001" customHeight="1"/>
    <row r="1453" ht="20.100000000000001" customHeight="1"/>
    <row r="1454" ht="20.100000000000001" customHeight="1"/>
    <row r="1455" ht="20.100000000000001" customHeight="1"/>
    <row r="1456" ht="20.100000000000001" customHeight="1"/>
    <row r="1457" ht="20.100000000000001" customHeight="1"/>
    <row r="1458" ht="20.100000000000001" customHeight="1"/>
    <row r="1459" ht="20.100000000000001" customHeight="1"/>
    <row r="1460" ht="20.100000000000001" customHeight="1"/>
    <row r="1461" ht="20.100000000000001" customHeight="1"/>
    <row r="1462" ht="20.100000000000001" customHeight="1"/>
    <row r="1463" ht="20.100000000000001" customHeight="1"/>
    <row r="1464" ht="20.100000000000001" customHeight="1"/>
    <row r="1465" ht="20.100000000000001" customHeight="1"/>
    <row r="1466" ht="20.100000000000001" customHeight="1"/>
    <row r="1467" ht="20.100000000000001" customHeight="1"/>
    <row r="1468" ht="20.100000000000001" customHeight="1"/>
    <row r="1469" ht="20.100000000000001" customHeight="1"/>
    <row r="1470" ht="20.100000000000001" customHeight="1"/>
    <row r="1471" ht="20.100000000000001" customHeight="1"/>
    <row r="1472" ht="20.100000000000001" customHeight="1"/>
    <row r="1473" ht="20.100000000000001" customHeight="1"/>
    <row r="1474" ht="20.100000000000001" customHeight="1"/>
    <row r="1475" ht="20.100000000000001" customHeight="1"/>
    <row r="1476" ht="20.100000000000001" customHeight="1"/>
    <row r="1477" ht="20.100000000000001" customHeight="1"/>
    <row r="1478" ht="20.100000000000001" customHeight="1"/>
    <row r="1479" ht="20.100000000000001" customHeight="1"/>
    <row r="1480" ht="20.100000000000001" customHeight="1"/>
    <row r="1481" ht="20.100000000000001" customHeight="1"/>
    <row r="1482" ht="20.100000000000001" customHeight="1"/>
    <row r="1483" ht="20.100000000000001" customHeight="1"/>
    <row r="1484" ht="20.100000000000001" customHeight="1"/>
    <row r="1485" ht="20.100000000000001" customHeight="1"/>
    <row r="1486" ht="20.100000000000001" customHeight="1"/>
    <row r="1487" ht="20.100000000000001" customHeight="1"/>
    <row r="1488" ht="20.100000000000001" customHeight="1"/>
    <row r="1489" ht="20.100000000000001" customHeight="1"/>
    <row r="1490" ht="20.100000000000001" customHeight="1"/>
    <row r="1491" ht="20.100000000000001" customHeight="1"/>
    <row r="1492" ht="20.100000000000001" customHeight="1"/>
    <row r="1493" ht="20.100000000000001" customHeight="1"/>
    <row r="1494" ht="20.100000000000001" customHeight="1"/>
    <row r="1495" ht="20.100000000000001" customHeight="1"/>
    <row r="1496" ht="20.100000000000001" customHeight="1"/>
    <row r="1497" ht="20.100000000000001" customHeight="1"/>
    <row r="1498" ht="20.100000000000001" customHeight="1"/>
    <row r="1499" ht="20.100000000000001" customHeight="1"/>
    <row r="1500" ht="20.100000000000001" customHeight="1"/>
    <row r="1501" ht="20.100000000000001" customHeight="1"/>
    <row r="1502" ht="20.100000000000001" customHeight="1"/>
    <row r="1503" ht="20.100000000000001" customHeight="1"/>
    <row r="1504" ht="20.100000000000001" customHeight="1"/>
    <row r="1505" ht="20.100000000000001" customHeight="1"/>
    <row r="1506" ht="20.100000000000001" customHeight="1"/>
    <row r="1507" ht="20.100000000000001" customHeight="1"/>
    <row r="1508" ht="20.100000000000001" customHeight="1"/>
    <row r="1509" ht="20.100000000000001" customHeight="1"/>
    <row r="1510" ht="20.100000000000001" customHeight="1"/>
    <row r="1511" ht="20.100000000000001" customHeight="1"/>
    <row r="1512" ht="20.100000000000001" customHeight="1"/>
    <row r="1513" ht="20.100000000000001" customHeight="1"/>
    <row r="1514" ht="20.100000000000001" customHeight="1"/>
    <row r="1515" ht="20.100000000000001" customHeight="1"/>
    <row r="1516" ht="20.100000000000001" customHeight="1"/>
    <row r="1517" ht="20.100000000000001" customHeight="1"/>
    <row r="1518" ht="20.100000000000001" customHeight="1"/>
    <row r="1519" ht="20.100000000000001" customHeight="1"/>
    <row r="1520" ht="20.100000000000001" customHeight="1"/>
    <row r="1521" ht="20.100000000000001" customHeight="1"/>
    <row r="1522" ht="20.100000000000001" customHeight="1"/>
    <row r="1523" ht="20.100000000000001" customHeight="1"/>
    <row r="1524" ht="20.100000000000001" customHeight="1"/>
    <row r="1525" ht="20.100000000000001" customHeight="1"/>
    <row r="1526" ht="20.100000000000001" customHeight="1"/>
    <row r="1527" ht="20.100000000000001" customHeight="1"/>
    <row r="1528" ht="20.100000000000001" customHeight="1"/>
    <row r="1529" ht="20.100000000000001" customHeight="1"/>
    <row r="1530" ht="20.100000000000001" customHeight="1"/>
    <row r="1531" ht="20.100000000000001" customHeight="1"/>
    <row r="1532" ht="20.100000000000001" customHeight="1"/>
    <row r="1533" ht="20.100000000000001" customHeight="1"/>
    <row r="1534" ht="20.100000000000001" customHeight="1"/>
    <row r="1535" ht="20.100000000000001" customHeight="1"/>
    <row r="1536" ht="20.100000000000001" customHeight="1"/>
    <row r="1537" ht="20.100000000000001" customHeight="1"/>
    <row r="1538" ht="20.100000000000001" customHeight="1"/>
    <row r="1539" ht="20.100000000000001" customHeight="1"/>
    <row r="1540" ht="20.100000000000001" customHeight="1"/>
    <row r="1541" ht="20.100000000000001" customHeight="1"/>
    <row r="1542" ht="20.100000000000001" customHeight="1"/>
    <row r="1543" ht="20.100000000000001" customHeight="1"/>
    <row r="1544" ht="20.100000000000001" customHeight="1"/>
    <row r="1545" ht="20.100000000000001" customHeight="1"/>
    <row r="1546" ht="20.100000000000001" customHeight="1"/>
    <row r="1547" ht="20.100000000000001" customHeight="1"/>
    <row r="1548" ht="20.100000000000001" customHeight="1"/>
    <row r="1549" ht="20.100000000000001" customHeight="1"/>
    <row r="1550" ht="20.100000000000001" customHeight="1"/>
    <row r="1551" ht="20.100000000000001" customHeight="1"/>
    <row r="1552" ht="20.100000000000001" customHeight="1"/>
    <row r="1553" ht="20.100000000000001" customHeight="1"/>
    <row r="1554" ht="20.100000000000001" customHeight="1"/>
    <row r="1555" ht="20.100000000000001" customHeight="1"/>
    <row r="1556" ht="20.100000000000001" customHeight="1"/>
    <row r="1557" ht="20.100000000000001" customHeight="1"/>
    <row r="1558" ht="20.100000000000001" customHeight="1"/>
    <row r="1559" ht="20.100000000000001" customHeight="1"/>
    <row r="1560" ht="20.100000000000001" customHeight="1"/>
    <row r="1561" ht="20.100000000000001" customHeight="1"/>
    <row r="1562" ht="20.100000000000001" customHeight="1"/>
    <row r="1563" ht="20.100000000000001" customHeight="1"/>
    <row r="1564" ht="20.100000000000001" customHeight="1"/>
    <row r="1565" ht="20.100000000000001" customHeight="1"/>
    <row r="1566" ht="20.100000000000001" customHeight="1"/>
    <row r="1567" ht="20.100000000000001" customHeight="1"/>
    <row r="1568" ht="20.100000000000001" customHeight="1"/>
    <row r="1569" ht="20.100000000000001" customHeight="1"/>
    <row r="1570" ht="20.100000000000001" customHeight="1"/>
    <row r="1571" ht="20.100000000000001" customHeight="1"/>
    <row r="1572" ht="20.100000000000001" customHeight="1"/>
    <row r="1573" ht="20.100000000000001" customHeight="1"/>
    <row r="1574" ht="20.100000000000001" customHeight="1"/>
    <row r="1575" ht="20.100000000000001" customHeight="1"/>
    <row r="1576" ht="20.100000000000001" customHeight="1"/>
    <row r="1577" ht="20.100000000000001" customHeight="1"/>
    <row r="1578" ht="20.100000000000001" customHeight="1"/>
    <row r="1579" ht="20.100000000000001" customHeight="1"/>
    <row r="1580" ht="20.100000000000001" customHeight="1"/>
    <row r="1581" ht="20.100000000000001" customHeight="1"/>
    <row r="1582" ht="20.100000000000001" customHeight="1"/>
    <row r="1583" ht="20.100000000000001" customHeight="1"/>
    <row r="1584" ht="20.100000000000001" customHeight="1"/>
    <row r="1585" ht="20.100000000000001" customHeight="1"/>
    <row r="1586" ht="20.100000000000001" customHeight="1"/>
    <row r="1587" ht="20.100000000000001" customHeight="1"/>
    <row r="1588" ht="20.100000000000001" customHeight="1"/>
    <row r="1589" ht="20.100000000000001" customHeight="1"/>
    <row r="1590" ht="20.100000000000001" customHeight="1"/>
    <row r="1591" ht="20.100000000000001" customHeight="1"/>
    <row r="1592" ht="20.100000000000001" customHeight="1"/>
    <row r="1593" ht="20.100000000000001" customHeight="1"/>
    <row r="1594" ht="20.100000000000001" customHeight="1"/>
    <row r="1595" ht="20.100000000000001" customHeight="1"/>
    <row r="1596" ht="20.100000000000001" customHeight="1"/>
    <row r="1597" ht="20.100000000000001" customHeight="1"/>
    <row r="1598" ht="20.100000000000001" customHeight="1"/>
    <row r="1599" ht="20.100000000000001" customHeight="1"/>
    <row r="1600" ht="20.100000000000001" customHeight="1"/>
    <row r="1601" ht="20.100000000000001" customHeight="1"/>
    <row r="1602" ht="20.100000000000001" customHeight="1"/>
    <row r="1603" ht="20.100000000000001" customHeight="1"/>
    <row r="1604" ht="20.100000000000001" customHeight="1"/>
    <row r="1605" ht="20.100000000000001" customHeight="1"/>
    <row r="1606" ht="20.100000000000001" customHeight="1"/>
    <row r="1607" ht="20.100000000000001" customHeight="1"/>
    <row r="1608" ht="20.100000000000001" customHeight="1"/>
    <row r="1609" ht="20.100000000000001" customHeight="1"/>
    <row r="1610" ht="20.100000000000001" customHeight="1"/>
    <row r="1611" ht="20.100000000000001" customHeight="1"/>
    <row r="1612" ht="20.100000000000001" customHeight="1"/>
    <row r="1613" ht="20.100000000000001" customHeight="1"/>
    <row r="1614" ht="20.100000000000001" customHeight="1"/>
    <row r="1615" ht="20.100000000000001" customHeight="1"/>
    <row r="1616" ht="20.100000000000001" customHeight="1"/>
    <row r="1617" ht="20.100000000000001" customHeight="1"/>
    <row r="1618" ht="20.100000000000001" customHeight="1"/>
    <row r="1619" ht="20.100000000000001" customHeight="1"/>
    <row r="1620" ht="20.100000000000001" customHeight="1"/>
    <row r="1621" ht="20.100000000000001" customHeight="1"/>
    <row r="1622" ht="20.100000000000001" customHeight="1"/>
    <row r="1623" ht="20.100000000000001" customHeight="1"/>
    <row r="1624" ht="20.100000000000001" customHeight="1"/>
    <row r="1625" ht="20.100000000000001" customHeight="1"/>
    <row r="1626" ht="20.100000000000001" customHeight="1"/>
    <row r="1627" ht="20.100000000000001" customHeight="1"/>
    <row r="1628" ht="20.100000000000001" customHeight="1"/>
    <row r="1629" ht="20.100000000000001" customHeight="1"/>
    <row r="1630" ht="20.100000000000001" customHeight="1"/>
    <row r="1631" ht="20.100000000000001" customHeight="1"/>
    <row r="1632" ht="20.100000000000001" customHeight="1"/>
    <row r="1633" ht="20.100000000000001" customHeight="1"/>
    <row r="1634" ht="20.100000000000001" customHeight="1"/>
    <row r="1635" ht="20.100000000000001" customHeight="1"/>
    <row r="1636" ht="20.100000000000001" customHeight="1"/>
    <row r="1637" ht="20.100000000000001" customHeight="1"/>
    <row r="1638" ht="20.100000000000001" customHeight="1"/>
    <row r="1639" ht="20.100000000000001" customHeight="1"/>
    <row r="1640" ht="20.100000000000001" customHeight="1"/>
    <row r="1641" ht="20.100000000000001" customHeight="1"/>
    <row r="1642" ht="20.100000000000001" customHeight="1"/>
    <row r="1643" ht="20.100000000000001" customHeight="1"/>
    <row r="1644" ht="20.100000000000001" customHeight="1"/>
    <row r="1645" ht="20.100000000000001" customHeight="1"/>
    <row r="1646" ht="20.100000000000001" customHeight="1"/>
    <row r="1647" ht="20.100000000000001" customHeight="1"/>
    <row r="1648" ht="20.100000000000001" customHeight="1"/>
    <row r="1649" ht="20.100000000000001" customHeight="1"/>
    <row r="1650" ht="20.100000000000001" customHeight="1"/>
    <row r="1651" ht="20.100000000000001" customHeight="1"/>
    <row r="1652" ht="20.100000000000001" customHeight="1"/>
    <row r="1653" ht="20.100000000000001" customHeight="1"/>
    <row r="1654" ht="20.100000000000001" customHeight="1"/>
    <row r="1655" ht="20.100000000000001" customHeight="1"/>
    <row r="1656" ht="20.100000000000001" customHeight="1"/>
    <row r="1657" ht="20.100000000000001" customHeight="1"/>
    <row r="1658" ht="20.100000000000001" customHeight="1"/>
    <row r="1659" ht="20.100000000000001" customHeight="1"/>
    <row r="1660" ht="20.100000000000001" customHeight="1"/>
    <row r="1661" ht="20.100000000000001" customHeight="1"/>
    <row r="1662" ht="20.100000000000001" customHeight="1"/>
    <row r="1663" ht="20.100000000000001" customHeight="1"/>
    <row r="1664" ht="20.100000000000001" customHeight="1"/>
    <row r="1665" ht="20.100000000000001" customHeight="1"/>
    <row r="1666" ht="20.100000000000001" customHeight="1"/>
    <row r="1667" ht="20.100000000000001" customHeight="1"/>
    <row r="1668" ht="20.100000000000001" customHeight="1"/>
    <row r="1669" ht="20.100000000000001" customHeight="1"/>
    <row r="1670" ht="20.100000000000001" customHeight="1"/>
    <row r="1671" ht="20.100000000000001" customHeight="1"/>
    <row r="1672" ht="20.100000000000001" customHeight="1"/>
    <row r="1673" ht="20.100000000000001" customHeight="1"/>
    <row r="1674" ht="20.100000000000001" customHeight="1"/>
    <row r="1675" ht="20.100000000000001" customHeight="1"/>
    <row r="1676" ht="20.100000000000001" customHeight="1"/>
    <row r="1677" ht="20.100000000000001" customHeight="1"/>
    <row r="1678" ht="20.100000000000001" customHeight="1"/>
    <row r="1679" ht="20.100000000000001" customHeight="1"/>
    <row r="1680" ht="20.100000000000001" customHeight="1"/>
    <row r="1681" ht="20.100000000000001" customHeight="1"/>
    <row r="1682" ht="20.100000000000001" customHeight="1"/>
    <row r="1683" ht="20.100000000000001" customHeight="1"/>
    <row r="1684" ht="20.100000000000001" customHeight="1"/>
    <row r="1685" ht="20.100000000000001" customHeight="1"/>
    <row r="1686" ht="20.100000000000001" customHeight="1"/>
    <row r="1687" ht="20.100000000000001" customHeight="1"/>
    <row r="1688" ht="20.100000000000001" customHeight="1"/>
    <row r="1689" ht="20.100000000000001" customHeight="1"/>
    <row r="1690" ht="20.100000000000001" customHeight="1"/>
    <row r="1691" ht="20.100000000000001" customHeight="1"/>
    <row r="1692" ht="20.100000000000001" customHeight="1"/>
    <row r="1693" ht="20.100000000000001" customHeight="1"/>
    <row r="1694" ht="20.100000000000001" customHeight="1"/>
    <row r="1695" ht="20.100000000000001" customHeight="1"/>
    <row r="1696" ht="20.100000000000001" customHeight="1"/>
    <row r="1697" ht="20.100000000000001" customHeight="1"/>
    <row r="1698" ht="20.100000000000001" customHeight="1"/>
    <row r="1699" ht="20.100000000000001" customHeight="1"/>
    <row r="1700" ht="20.100000000000001" customHeight="1"/>
    <row r="1701" ht="20.100000000000001" customHeight="1"/>
    <row r="1702" ht="20.100000000000001" customHeight="1"/>
    <row r="1703" ht="20.100000000000001" customHeight="1"/>
    <row r="1704" ht="20.100000000000001" customHeight="1"/>
    <row r="1705" ht="20.100000000000001" customHeight="1"/>
    <row r="1706" ht="20.100000000000001" customHeight="1"/>
    <row r="1707" ht="20.100000000000001" customHeight="1"/>
    <row r="1708" ht="20.100000000000001" customHeight="1"/>
    <row r="1709" ht="20.100000000000001" customHeight="1"/>
    <row r="1710" ht="20.100000000000001" customHeight="1"/>
    <row r="1711" ht="20.100000000000001" customHeight="1"/>
    <row r="1712" ht="20.100000000000001" customHeight="1"/>
    <row r="1713" ht="20.100000000000001" customHeight="1"/>
    <row r="1714" ht="20.100000000000001" customHeight="1"/>
    <row r="1715" ht="20.100000000000001" customHeight="1"/>
    <row r="1716" ht="20.100000000000001" customHeight="1"/>
    <row r="1717" ht="20.100000000000001" customHeight="1"/>
    <row r="1718" ht="20.100000000000001" customHeight="1"/>
    <row r="1719" ht="20.100000000000001" customHeight="1"/>
    <row r="1720" ht="20.100000000000001" customHeight="1"/>
    <row r="1721" ht="20.100000000000001" customHeight="1"/>
    <row r="1722" ht="20.100000000000001" customHeight="1"/>
    <row r="1723" ht="20.100000000000001" customHeight="1"/>
    <row r="1724" ht="20.100000000000001" customHeight="1"/>
    <row r="1725" ht="20.100000000000001" customHeight="1"/>
    <row r="1726" ht="20.100000000000001" customHeight="1"/>
    <row r="1727" ht="20.100000000000001" customHeight="1"/>
    <row r="1728" ht="20.100000000000001" customHeight="1"/>
    <row r="1729" ht="20.100000000000001" customHeight="1"/>
    <row r="1730" ht="20.100000000000001" customHeight="1"/>
    <row r="1731" ht="20.100000000000001" customHeight="1"/>
    <row r="1732" ht="20.100000000000001" customHeight="1"/>
    <row r="1733" ht="20.100000000000001" customHeight="1"/>
    <row r="1734" ht="20.100000000000001" customHeight="1"/>
    <row r="1735" ht="20.100000000000001" customHeight="1"/>
    <row r="1736" ht="20.100000000000001" customHeight="1"/>
    <row r="1737" ht="20.100000000000001" customHeight="1"/>
    <row r="1738" ht="20.100000000000001" customHeight="1"/>
    <row r="1739" ht="20.100000000000001" customHeight="1"/>
    <row r="1740" ht="20.100000000000001" customHeight="1"/>
    <row r="1741" ht="20.100000000000001" customHeight="1"/>
    <row r="1742" ht="20.100000000000001" customHeight="1"/>
    <row r="1743" ht="20.100000000000001" customHeight="1"/>
    <row r="1744" ht="20.100000000000001" customHeight="1"/>
    <row r="1745" ht="20.100000000000001" customHeight="1"/>
    <row r="1746" ht="20.100000000000001" customHeight="1"/>
    <row r="1747" ht="20.100000000000001" customHeight="1"/>
    <row r="1748" ht="20.100000000000001" customHeight="1"/>
    <row r="1749" ht="20.100000000000001" customHeight="1"/>
    <row r="1750" ht="20.100000000000001" customHeight="1"/>
    <row r="1751" ht="20.100000000000001" customHeight="1"/>
    <row r="1752" ht="20.100000000000001" customHeight="1"/>
    <row r="1753" ht="20.100000000000001" customHeight="1"/>
    <row r="1754" ht="20.100000000000001" customHeight="1"/>
    <row r="1755" ht="20.100000000000001" customHeight="1"/>
    <row r="1756" ht="20.100000000000001" customHeight="1"/>
    <row r="1757" ht="20.100000000000001" customHeight="1"/>
    <row r="1758" ht="20.100000000000001" customHeight="1"/>
    <row r="1759" ht="20.100000000000001" customHeight="1"/>
    <row r="1760" ht="20.100000000000001" customHeight="1"/>
    <row r="1761" ht="20.100000000000001" customHeight="1"/>
    <row r="1762" ht="20.100000000000001" customHeight="1"/>
    <row r="1763" ht="20.100000000000001" customHeight="1"/>
    <row r="1764" ht="20.100000000000001" customHeight="1"/>
    <row r="1765" ht="20.100000000000001" customHeight="1"/>
    <row r="1766" ht="20.100000000000001" customHeight="1"/>
    <row r="1767" ht="20.100000000000001" customHeight="1"/>
    <row r="1768" ht="20.100000000000001" customHeight="1"/>
    <row r="1769" ht="20.100000000000001" customHeight="1"/>
    <row r="1770" ht="20.100000000000001" customHeight="1"/>
    <row r="1771" ht="20.100000000000001" customHeight="1"/>
    <row r="1772" ht="20.100000000000001" customHeight="1"/>
    <row r="1773" ht="20.100000000000001" customHeight="1"/>
    <row r="1774" ht="20.100000000000001" customHeight="1"/>
    <row r="1775" ht="20.100000000000001" customHeight="1"/>
    <row r="1776" ht="20.100000000000001" customHeight="1"/>
    <row r="1777" ht="20.100000000000001" customHeight="1"/>
    <row r="1778" ht="20.100000000000001" customHeight="1"/>
    <row r="1779" ht="20.100000000000001" customHeight="1"/>
    <row r="1780" ht="20.100000000000001" customHeight="1"/>
    <row r="1781" ht="20.100000000000001" customHeight="1"/>
    <row r="1782" ht="20.100000000000001" customHeight="1"/>
    <row r="1783" ht="20.100000000000001" customHeight="1"/>
    <row r="1784" ht="20.100000000000001" customHeight="1"/>
    <row r="1785" ht="20.100000000000001" customHeight="1"/>
    <row r="1786" ht="20.100000000000001" customHeight="1"/>
    <row r="1787" ht="20.100000000000001" customHeight="1"/>
    <row r="1788" ht="20.100000000000001" customHeight="1"/>
    <row r="1789" ht="20.100000000000001" customHeight="1"/>
    <row r="1790" ht="20.100000000000001" customHeight="1"/>
    <row r="1791" ht="20.100000000000001" customHeight="1"/>
    <row r="1792" ht="20.100000000000001" customHeight="1"/>
    <row r="1793" ht="20.100000000000001" customHeight="1"/>
    <row r="1794" ht="20.100000000000001" customHeight="1"/>
    <row r="1795" ht="20.100000000000001" customHeight="1"/>
    <row r="1796" ht="20.100000000000001" customHeight="1"/>
    <row r="1797" ht="20.100000000000001" customHeight="1"/>
    <row r="1798" ht="20.100000000000001" customHeight="1"/>
    <row r="1799" ht="20.100000000000001" customHeight="1"/>
    <row r="1800" ht="20.100000000000001" customHeight="1"/>
    <row r="1801" ht="20.100000000000001" customHeight="1"/>
    <row r="1802" ht="20.100000000000001" customHeight="1"/>
    <row r="1803" ht="20.100000000000001" customHeight="1"/>
    <row r="1804" ht="20.100000000000001" customHeight="1"/>
    <row r="1805" ht="20.100000000000001" customHeight="1"/>
    <row r="1806" ht="20.100000000000001" customHeight="1"/>
    <row r="1807" ht="20.100000000000001" customHeight="1"/>
    <row r="1808" ht="20.100000000000001" customHeight="1"/>
    <row r="1809" ht="20.100000000000001" customHeight="1"/>
    <row r="1810" ht="20.100000000000001" customHeight="1"/>
    <row r="1811" ht="20.100000000000001" customHeight="1"/>
    <row r="1812" ht="20.100000000000001" customHeight="1"/>
    <row r="1813" ht="20.100000000000001" customHeight="1"/>
    <row r="1814" ht="20.100000000000001" customHeight="1"/>
    <row r="1815" ht="20.100000000000001" customHeight="1"/>
    <row r="1816" ht="20.100000000000001" customHeight="1"/>
    <row r="1817" ht="20.100000000000001" customHeight="1"/>
    <row r="1818" ht="20.100000000000001" customHeight="1"/>
    <row r="1819" ht="20.100000000000001" customHeight="1"/>
    <row r="1820" ht="20.100000000000001" customHeight="1"/>
    <row r="1821" ht="20.100000000000001" customHeight="1"/>
    <row r="1822" ht="20.100000000000001" customHeight="1"/>
    <row r="1823" ht="20.100000000000001" customHeight="1"/>
    <row r="1824" ht="20.100000000000001" customHeight="1"/>
    <row r="1825" ht="20.100000000000001" customHeight="1"/>
    <row r="1826" ht="20.100000000000001" customHeight="1"/>
    <row r="1827" ht="20.100000000000001" customHeight="1"/>
    <row r="1828" ht="20.100000000000001" customHeight="1"/>
    <row r="1829" ht="20.100000000000001" customHeight="1"/>
    <row r="1830" ht="20.100000000000001" customHeight="1"/>
    <row r="1831" ht="20.100000000000001" customHeight="1"/>
    <row r="1832" ht="20.100000000000001" customHeight="1"/>
    <row r="1833" ht="20.100000000000001" customHeight="1"/>
    <row r="1834" ht="20.100000000000001" customHeight="1"/>
    <row r="1835" ht="20.100000000000001" customHeight="1"/>
    <row r="1836" ht="20.100000000000001" customHeight="1"/>
    <row r="1837" ht="20.100000000000001" customHeight="1"/>
    <row r="1838" ht="20.100000000000001" customHeight="1"/>
    <row r="1839" ht="20.100000000000001" customHeight="1"/>
    <row r="1840" ht="20.100000000000001" customHeight="1"/>
    <row r="1841" ht="20.100000000000001" customHeight="1"/>
    <row r="1842" ht="20.100000000000001" customHeight="1"/>
    <row r="1843" ht="20.100000000000001" customHeight="1"/>
    <row r="1844" ht="20.100000000000001" customHeight="1"/>
    <row r="1845" ht="20.100000000000001" customHeight="1"/>
    <row r="1846" ht="20.100000000000001" customHeight="1"/>
    <row r="1847" ht="20.100000000000001" customHeight="1"/>
    <row r="1848" ht="20.100000000000001" customHeight="1"/>
    <row r="1849" ht="20.100000000000001" customHeight="1"/>
    <row r="1850" ht="20.100000000000001" customHeight="1"/>
    <row r="1851" ht="20.100000000000001" customHeight="1"/>
    <row r="1852" ht="20.100000000000001" customHeight="1"/>
    <row r="1853" ht="20.100000000000001" customHeight="1"/>
    <row r="1854" ht="20.100000000000001" customHeight="1"/>
    <row r="1855" ht="20.100000000000001" customHeight="1"/>
    <row r="1856" ht="20.100000000000001" customHeight="1"/>
    <row r="1857" ht="20.100000000000001" customHeight="1"/>
    <row r="1858" ht="20.100000000000001" customHeight="1"/>
    <row r="1859" ht="20.100000000000001" customHeight="1"/>
    <row r="1860" ht="20.100000000000001" customHeight="1"/>
    <row r="1861" ht="20.100000000000001" customHeight="1"/>
    <row r="1862" ht="20.100000000000001" customHeight="1"/>
    <row r="1863" ht="20.100000000000001" customHeight="1"/>
    <row r="1864" ht="20.100000000000001" customHeight="1"/>
    <row r="1865" ht="20.100000000000001" customHeight="1"/>
    <row r="1866" ht="20.100000000000001" customHeight="1"/>
    <row r="1867" ht="20.100000000000001" customHeight="1"/>
    <row r="1868" ht="20.100000000000001" customHeight="1"/>
    <row r="1869" ht="20.100000000000001" customHeight="1"/>
    <row r="1870" ht="20.100000000000001" customHeight="1"/>
    <row r="1871" ht="20.100000000000001" customHeight="1"/>
    <row r="1872" ht="20.100000000000001" customHeight="1"/>
    <row r="1873" ht="20.100000000000001" customHeight="1"/>
    <row r="1874" ht="20.100000000000001" customHeight="1"/>
    <row r="1875" ht="20.100000000000001" customHeight="1"/>
    <row r="1876" ht="20.100000000000001" customHeight="1"/>
    <row r="1877" ht="20.100000000000001" customHeight="1"/>
    <row r="1878" ht="20.100000000000001" customHeight="1"/>
    <row r="1879" ht="20.100000000000001" customHeight="1"/>
    <row r="1880" ht="20.100000000000001" customHeight="1"/>
    <row r="1881" ht="20.100000000000001" customHeight="1"/>
    <row r="1882" ht="20.100000000000001" customHeight="1"/>
    <row r="1883" ht="20.100000000000001" customHeight="1"/>
    <row r="1884" ht="20.100000000000001" customHeight="1"/>
    <row r="1885" ht="20.100000000000001" customHeight="1"/>
    <row r="1886" ht="20.100000000000001" customHeight="1"/>
    <row r="1887" ht="20.100000000000001" customHeight="1"/>
    <row r="1888" ht="20.100000000000001" customHeight="1"/>
    <row r="1889" ht="20.100000000000001" customHeight="1"/>
    <row r="1890" ht="20.100000000000001" customHeight="1"/>
    <row r="1891" ht="20.100000000000001" customHeight="1"/>
    <row r="1892" ht="20.100000000000001" customHeight="1"/>
    <row r="1893" ht="20.100000000000001" customHeight="1"/>
    <row r="1894" ht="20.100000000000001" customHeight="1"/>
    <row r="1895" ht="20.100000000000001" customHeight="1"/>
    <row r="1896" ht="20.100000000000001" customHeight="1"/>
    <row r="1897" ht="20.100000000000001" customHeight="1"/>
    <row r="1898" ht="20.100000000000001" customHeight="1"/>
    <row r="1899" ht="20.100000000000001" customHeight="1"/>
    <row r="1900" ht="20.100000000000001" customHeight="1"/>
    <row r="1901" ht="20.100000000000001" customHeight="1"/>
    <row r="1902" ht="20.100000000000001" customHeight="1"/>
    <row r="1903" ht="20.100000000000001" customHeight="1"/>
    <row r="1904" ht="20.100000000000001" customHeight="1"/>
    <row r="1905" ht="20.100000000000001" customHeight="1"/>
    <row r="1906" ht="20.100000000000001" customHeight="1"/>
    <row r="1907" ht="20.100000000000001" customHeight="1"/>
    <row r="1908" ht="20.100000000000001" customHeight="1"/>
    <row r="1909" ht="20.100000000000001" customHeight="1"/>
    <row r="1910" ht="20.100000000000001" customHeight="1"/>
    <row r="1911" ht="20.100000000000001" customHeight="1"/>
    <row r="1912" ht="20.100000000000001" customHeight="1"/>
    <row r="1913" ht="20.100000000000001" customHeight="1"/>
    <row r="1914" ht="20.100000000000001" customHeight="1"/>
    <row r="1915" ht="20.100000000000001" customHeight="1"/>
    <row r="1916" ht="20.100000000000001" customHeight="1"/>
    <row r="1917" ht="20.100000000000001" customHeight="1"/>
    <row r="1918" ht="20.100000000000001" customHeight="1"/>
    <row r="1919" ht="20.100000000000001" customHeight="1"/>
    <row r="1920" ht="20.100000000000001" customHeight="1"/>
    <row r="1921" ht="20.100000000000001" customHeight="1"/>
    <row r="1922" ht="20.100000000000001" customHeight="1"/>
    <row r="1923" ht="20.100000000000001" customHeight="1"/>
    <row r="1924" ht="20.100000000000001" customHeight="1"/>
    <row r="1925" ht="20.100000000000001" customHeight="1"/>
    <row r="1926" ht="20.100000000000001" customHeight="1"/>
    <row r="1927" ht="20.100000000000001" customHeight="1"/>
    <row r="1928" ht="20.100000000000001" customHeight="1"/>
    <row r="1929" ht="20.100000000000001" customHeight="1"/>
    <row r="1930" ht="20.100000000000001" customHeight="1"/>
    <row r="1931" ht="20.100000000000001" customHeight="1"/>
    <row r="1932" ht="20.100000000000001" customHeight="1"/>
    <row r="1933" ht="20.100000000000001" customHeight="1"/>
    <row r="1934" ht="20.100000000000001" customHeight="1"/>
    <row r="1935" ht="20.100000000000001" customHeight="1"/>
    <row r="1936" ht="20.100000000000001" customHeight="1"/>
    <row r="1937" ht="20.100000000000001" customHeight="1"/>
    <row r="1938" ht="20.100000000000001" customHeight="1"/>
    <row r="1939" ht="20.100000000000001" customHeight="1"/>
    <row r="1940" ht="20.100000000000001" customHeight="1"/>
    <row r="1941" ht="20.100000000000001" customHeight="1"/>
    <row r="1942" ht="20.100000000000001" customHeight="1"/>
    <row r="1943" ht="20.100000000000001" customHeight="1"/>
    <row r="1944" ht="20.100000000000001" customHeight="1"/>
    <row r="1945" ht="20.100000000000001" customHeight="1"/>
    <row r="1946" ht="20.100000000000001" customHeight="1"/>
    <row r="1947" ht="20.100000000000001" customHeight="1"/>
    <row r="1948" ht="20.100000000000001" customHeight="1"/>
    <row r="1949" ht="20.100000000000001" customHeight="1"/>
    <row r="1950" ht="20.100000000000001" customHeight="1"/>
    <row r="1951" ht="20.100000000000001" customHeight="1"/>
    <row r="1952" ht="20.100000000000001" customHeight="1"/>
    <row r="1953" ht="20.100000000000001" customHeight="1"/>
    <row r="1954" ht="20.100000000000001" customHeight="1"/>
    <row r="1955" ht="20.100000000000001" customHeight="1"/>
    <row r="1956" ht="20.100000000000001" customHeight="1"/>
    <row r="1957" ht="20.100000000000001" customHeight="1"/>
    <row r="1958" ht="20.100000000000001" customHeight="1"/>
    <row r="1959" ht="20.100000000000001" customHeight="1"/>
    <row r="1960" ht="20.100000000000001" customHeight="1"/>
    <row r="1961" ht="20.100000000000001" customHeight="1"/>
    <row r="1962" ht="20.100000000000001" customHeight="1"/>
    <row r="1963" ht="20.100000000000001" customHeight="1"/>
    <row r="1964" ht="20.100000000000001" customHeight="1"/>
    <row r="1965" ht="20.100000000000001" customHeight="1"/>
    <row r="1966" ht="20.100000000000001" customHeight="1"/>
    <row r="1967" ht="20.100000000000001" customHeight="1"/>
    <row r="1968" ht="20.100000000000001" customHeight="1"/>
    <row r="1969" ht="20.100000000000001" customHeight="1"/>
    <row r="1970" ht="20.100000000000001" customHeight="1"/>
    <row r="1971" ht="20.100000000000001" customHeight="1"/>
    <row r="1972" ht="20.100000000000001" customHeight="1"/>
    <row r="1973" ht="20.100000000000001" customHeight="1"/>
    <row r="1974" ht="20.100000000000001" customHeight="1"/>
    <row r="1975" ht="20.100000000000001" customHeight="1"/>
    <row r="1976" ht="20.100000000000001" customHeight="1"/>
    <row r="1977" ht="20.100000000000001" customHeight="1"/>
    <row r="1978" ht="20.100000000000001" customHeight="1"/>
    <row r="1979" ht="20.100000000000001" customHeight="1"/>
    <row r="1980" ht="20.100000000000001" customHeight="1"/>
    <row r="1981" ht="20.100000000000001" customHeight="1"/>
    <row r="1982" ht="20.100000000000001" customHeight="1"/>
    <row r="1983" ht="20.100000000000001" customHeight="1"/>
    <row r="1984" ht="20.100000000000001" customHeight="1"/>
    <row r="1985" ht="20.100000000000001" customHeight="1"/>
    <row r="1986" ht="20.100000000000001" customHeight="1"/>
    <row r="1987" ht="20.100000000000001" customHeight="1"/>
    <row r="1988" ht="20.100000000000001" customHeight="1"/>
    <row r="1989" ht="20.100000000000001" customHeight="1"/>
    <row r="1990" ht="20.100000000000001" customHeight="1"/>
    <row r="1991" ht="20.100000000000001" customHeight="1"/>
    <row r="1992" ht="20.100000000000001" customHeight="1"/>
    <row r="1993" ht="20.100000000000001" customHeight="1"/>
    <row r="1994" ht="20.100000000000001" customHeight="1"/>
    <row r="1995" ht="20.100000000000001" customHeight="1"/>
    <row r="1996" ht="20.100000000000001" customHeight="1"/>
    <row r="1997" ht="20.100000000000001" customHeight="1"/>
    <row r="1998" ht="20.100000000000001" customHeight="1"/>
    <row r="1999" ht="20.100000000000001" customHeight="1"/>
    <row r="2000" ht="20.100000000000001" customHeight="1"/>
    <row r="2001" ht="20.100000000000001" customHeight="1"/>
    <row r="2002" ht="20.100000000000001" customHeight="1"/>
    <row r="2003" ht="20.100000000000001" customHeight="1"/>
    <row r="2004" ht="20.100000000000001" customHeight="1"/>
    <row r="2005" ht="20.100000000000001" customHeight="1"/>
    <row r="2006" ht="20.100000000000001" customHeight="1"/>
    <row r="2007" ht="20.100000000000001" customHeight="1"/>
    <row r="2008" ht="20.100000000000001" customHeight="1"/>
    <row r="2009" ht="20.100000000000001" customHeight="1"/>
    <row r="2010" ht="20.100000000000001" customHeight="1"/>
    <row r="2011" ht="20.100000000000001" customHeight="1"/>
    <row r="2012" ht="20.100000000000001" customHeight="1"/>
    <row r="2013" ht="20.100000000000001" customHeight="1"/>
    <row r="2014" ht="20.100000000000001" customHeight="1"/>
    <row r="2015" ht="20.100000000000001" customHeight="1"/>
    <row r="2016" ht="20.100000000000001" customHeight="1"/>
    <row r="2017" ht="20.100000000000001" customHeight="1"/>
    <row r="2018" ht="20.100000000000001" customHeight="1"/>
    <row r="2019" ht="20.100000000000001" customHeight="1"/>
    <row r="2020" ht="20.100000000000001" customHeight="1"/>
    <row r="2021" ht="20.100000000000001" customHeight="1"/>
    <row r="2022" ht="20.100000000000001" customHeight="1"/>
    <row r="2023" ht="20.100000000000001" customHeight="1"/>
    <row r="2024" ht="20.100000000000001" customHeight="1"/>
    <row r="2025" ht="20.100000000000001" customHeight="1"/>
    <row r="2026" ht="20.100000000000001" customHeight="1"/>
    <row r="2027" ht="20.100000000000001" customHeight="1"/>
    <row r="2028" ht="20.100000000000001" customHeight="1"/>
    <row r="2029" ht="20.100000000000001" customHeight="1"/>
    <row r="2030" ht="20.100000000000001" customHeight="1"/>
    <row r="2031" ht="20.100000000000001" customHeight="1"/>
    <row r="2032" ht="20.100000000000001" customHeight="1"/>
    <row r="2033" ht="20.100000000000001" customHeight="1"/>
    <row r="2034" ht="20.100000000000001" customHeight="1"/>
    <row r="2035" ht="20.100000000000001" customHeight="1"/>
    <row r="2036" ht="20.100000000000001" customHeight="1"/>
    <row r="2037" ht="20.100000000000001" customHeight="1"/>
    <row r="2038" ht="20.100000000000001" customHeight="1"/>
    <row r="2039" ht="20.100000000000001" customHeight="1"/>
    <row r="2040" ht="20.100000000000001" customHeight="1"/>
    <row r="2041" ht="20.100000000000001" customHeight="1"/>
    <row r="2042" ht="20.100000000000001" customHeight="1"/>
    <row r="2043" ht="20.100000000000001" customHeight="1"/>
    <row r="2044" ht="20.100000000000001" customHeight="1"/>
    <row r="2045" ht="20.100000000000001" customHeight="1"/>
    <row r="2046" ht="20.100000000000001" customHeight="1"/>
    <row r="2047" ht="20.100000000000001" customHeight="1"/>
    <row r="2048" ht="20.100000000000001" customHeight="1"/>
    <row r="2049" ht="20.100000000000001" customHeight="1"/>
    <row r="2050" ht="20.100000000000001" customHeight="1"/>
    <row r="2051" ht="20.100000000000001" customHeight="1"/>
    <row r="2052" ht="20.100000000000001" customHeight="1"/>
    <row r="2053" ht="20.100000000000001" customHeight="1"/>
    <row r="2054" ht="20.100000000000001" customHeight="1"/>
    <row r="2055" ht="20.100000000000001" customHeight="1"/>
    <row r="2056" ht="20.100000000000001" customHeight="1"/>
    <row r="2057" ht="20.100000000000001" customHeight="1"/>
    <row r="2058" ht="20.100000000000001" customHeight="1"/>
    <row r="2059" ht="20.100000000000001" customHeight="1"/>
    <row r="2060" ht="20.100000000000001" customHeight="1"/>
    <row r="2061" ht="20.100000000000001" customHeight="1"/>
    <row r="2062" ht="20.100000000000001" customHeight="1"/>
    <row r="2063" ht="20.100000000000001" customHeight="1"/>
    <row r="2064" ht="20.100000000000001" customHeight="1"/>
    <row r="2065" ht="20.100000000000001" customHeight="1"/>
    <row r="2066" ht="20.100000000000001" customHeight="1"/>
    <row r="2067" ht="20.100000000000001" customHeight="1"/>
    <row r="2068" ht="20.100000000000001" customHeight="1"/>
    <row r="2069" ht="20.100000000000001" customHeight="1"/>
    <row r="2070" ht="20.100000000000001" customHeight="1"/>
    <row r="2071" ht="20.100000000000001" customHeight="1"/>
    <row r="2072" ht="20.100000000000001" customHeight="1"/>
    <row r="2073" ht="20.100000000000001" customHeight="1"/>
    <row r="2074" ht="20.100000000000001" customHeight="1"/>
    <row r="2075" ht="20.100000000000001" customHeight="1"/>
    <row r="2076" ht="20.100000000000001" customHeight="1"/>
    <row r="2077" ht="20.100000000000001" customHeight="1"/>
    <row r="2078" ht="20.100000000000001" customHeight="1"/>
    <row r="2079" ht="20.100000000000001" customHeight="1"/>
    <row r="2080" ht="20.100000000000001" customHeight="1"/>
    <row r="2081" ht="20.100000000000001" customHeight="1"/>
    <row r="2082" ht="20.100000000000001" customHeight="1"/>
    <row r="2083" ht="20.100000000000001" customHeight="1"/>
    <row r="2084" ht="20.100000000000001" customHeight="1"/>
    <row r="2085" ht="20.100000000000001" customHeight="1"/>
    <row r="2086" ht="20.100000000000001" customHeight="1"/>
    <row r="2087" ht="20.100000000000001" customHeight="1"/>
    <row r="2088" ht="20.100000000000001" customHeight="1"/>
    <row r="2089" ht="20.100000000000001" customHeight="1"/>
    <row r="2090" ht="20.100000000000001" customHeight="1"/>
    <row r="2091" ht="20.100000000000001" customHeight="1"/>
    <row r="2092" ht="20.100000000000001" customHeight="1"/>
    <row r="2093" ht="20.100000000000001" customHeight="1"/>
    <row r="2094" ht="20.100000000000001" customHeight="1"/>
    <row r="2095" ht="20.100000000000001" customHeight="1"/>
    <row r="2096" ht="20.100000000000001" customHeight="1"/>
    <row r="2097" ht="20.100000000000001" customHeight="1"/>
    <row r="2098" ht="20.100000000000001" customHeight="1"/>
    <row r="2099" ht="20.100000000000001" customHeight="1"/>
    <row r="2100" ht="20.100000000000001" customHeight="1"/>
    <row r="2101" ht="20.100000000000001" customHeight="1"/>
    <row r="2102" ht="20.100000000000001" customHeight="1"/>
    <row r="2103" ht="20.100000000000001" customHeight="1"/>
    <row r="2104" ht="20.100000000000001" customHeight="1"/>
    <row r="2105" ht="20.100000000000001" customHeight="1"/>
    <row r="2106" ht="20.100000000000001" customHeight="1"/>
    <row r="2107" ht="20.100000000000001" customHeight="1"/>
    <row r="2108" ht="20.100000000000001" customHeight="1"/>
    <row r="2109" ht="20.100000000000001" customHeight="1"/>
    <row r="2110" ht="20.100000000000001" customHeight="1"/>
    <row r="2111" ht="20.100000000000001" customHeight="1"/>
    <row r="2112" ht="20.100000000000001" customHeight="1"/>
    <row r="2113" ht="20.100000000000001" customHeight="1"/>
    <row r="2114" ht="20.100000000000001" customHeight="1"/>
    <row r="2115" ht="20.100000000000001" customHeight="1"/>
    <row r="2116" ht="20.100000000000001" customHeight="1"/>
    <row r="2117" ht="20.100000000000001" customHeight="1"/>
    <row r="2118" ht="20.100000000000001" customHeight="1"/>
    <row r="2119" ht="20.100000000000001" customHeight="1"/>
    <row r="2120" ht="20.100000000000001" customHeight="1"/>
    <row r="2121" ht="20.100000000000001" customHeight="1"/>
    <row r="2122" ht="20.100000000000001" customHeight="1"/>
    <row r="2123" ht="20.100000000000001" customHeight="1"/>
    <row r="2124" ht="20.100000000000001" customHeight="1"/>
    <row r="2125" ht="20.100000000000001" customHeight="1"/>
    <row r="2126" ht="20.100000000000001" customHeight="1"/>
    <row r="2127" ht="20.100000000000001" customHeight="1"/>
    <row r="2128" ht="20.100000000000001" customHeight="1"/>
    <row r="2129" ht="20.100000000000001" customHeight="1"/>
    <row r="2130" ht="20.100000000000001" customHeight="1"/>
    <row r="2131" ht="20.100000000000001" customHeight="1"/>
    <row r="2132" ht="20.100000000000001" customHeight="1"/>
    <row r="2133" ht="20.100000000000001" customHeight="1"/>
    <row r="2134" ht="20.100000000000001" customHeight="1"/>
    <row r="2135" ht="20.100000000000001" customHeight="1"/>
    <row r="2136" ht="20.100000000000001" customHeight="1"/>
    <row r="2137" ht="20.100000000000001" customHeight="1"/>
    <row r="2138" ht="20.100000000000001" customHeight="1"/>
    <row r="2139" ht="20.100000000000001" customHeight="1"/>
    <row r="2140" ht="20.100000000000001" customHeight="1"/>
    <row r="2141" ht="20.100000000000001" customHeight="1"/>
    <row r="2142" ht="20.100000000000001" customHeight="1"/>
    <row r="2143" ht="20.100000000000001" customHeight="1"/>
    <row r="2144" ht="20.100000000000001" customHeight="1"/>
    <row r="2145" ht="20.100000000000001" customHeight="1"/>
    <row r="2146" ht="20.100000000000001" customHeight="1"/>
    <row r="2147" ht="20.100000000000001" customHeight="1"/>
    <row r="2148" ht="20.100000000000001" customHeight="1"/>
    <row r="2149" ht="20.100000000000001" customHeight="1"/>
    <row r="2150" ht="20.100000000000001" customHeight="1"/>
    <row r="2151" ht="20.100000000000001" customHeight="1"/>
    <row r="2152" ht="20.100000000000001" customHeight="1"/>
    <row r="2153" ht="20.100000000000001" customHeight="1"/>
    <row r="2154" ht="20.100000000000001" customHeight="1"/>
    <row r="2155" ht="20.100000000000001" customHeight="1"/>
    <row r="2156" ht="20.100000000000001" customHeight="1"/>
    <row r="2157" ht="20.100000000000001" customHeight="1"/>
    <row r="2158" ht="20.100000000000001" customHeight="1"/>
    <row r="2159" ht="20.100000000000001" customHeight="1"/>
    <row r="2160" ht="20.100000000000001" customHeight="1"/>
    <row r="2161" ht="20.100000000000001" customHeight="1"/>
    <row r="2162" ht="20.100000000000001" customHeight="1"/>
    <row r="2163" ht="20.100000000000001" customHeight="1"/>
    <row r="2164" ht="20.100000000000001" customHeight="1"/>
    <row r="2165" ht="20.100000000000001" customHeight="1"/>
    <row r="2166" ht="20.100000000000001" customHeight="1"/>
    <row r="2167" ht="20.100000000000001" customHeight="1"/>
    <row r="2168" ht="20.100000000000001" customHeight="1"/>
    <row r="2169" ht="20.100000000000001" customHeight="1"/>
    <row r="2170" ht="20.100000000000001" customHeight="1"/>
    <row r="2171" ht="20.100000000000001" customHeight="1"/>
    <row r="2172" ht="20.100000000000001" customHeight="1"/>
    <row r="2173" ht="20.100000000000001" customHeight="1"/>
    <row r="2174" ht="20.100000000000001" customHeight="1"/>
    <row r="2175" ht="20.100000000000001" customHeight="1"/>
    <row r="2176" ht="20.100000000000001" customHeight="1"/>
    <row r="2177" ht="20.100000000000001" customHeight="1"/>
    <row r="2178" ht="20.100000000000001" customHeight="1"/>
    <row r="2179" ht="20.100000000000001" customHeight="1"/>
    <row r="2180" ht="20.100000000000001" customHeight="1"/>
    <row r="2181" ht="20.100000000000001" customHeight="1"/>
    <row r="2182" ht="20.100000000000001" customHeight="1"/>
    <row r="2183" ht="20.100000000000001" customHeight="1"/>
    <row r="2184" ht="20.100000000000001" customHeight="1"/>
    <row r="2185" ht="20.100000000000001" customHeight="1"/>
    <row r="2186" ht="20.100000000000001" customHeight="1"/>
    <row r="2187" ht="20.100000000000001" customHeight="1"/>
    <row r="2188" ht="20.100000000000001" customHeight="1"/>
    <row r="2189" ht="20.100000000000001" customHeight="1"/>
    <row r="2190" ht="20.100000000000001" customHeight="1"/>
    <row r="2191" ht="20.100000000000001" customHeight="1"/>
    <row r="2192" ht="20.100000000000001" customHeight="1"/>
    <row r="2193" ht="20.100000000000001" customHeight="1"/>
    <row r="2194" ht="20.100000000000001" customHeight="1"/>
    <row r="2195" ht="20.100000000000001" customHeight="1"/>
    <row r="2196" ht="20.100000000000001" customHeight="1"/>
    <row r="2197" ht="20.100000000000001" customHeight="1"/>
    <row r="2198" ht="20.100000000000001" customHeight="1"/>
    <row r="2199" ht="20.100000000000001" customHeight="1"/>
    <row r="2200" ht="20.100000000000001" customHeight="1"/>
    <row r="2201" ht="20.100000000000001" customHeight="1"/>
    <row r="2202" ht="20.100000000000001" customHeight="1"/>
    <row r="2203" ht="20.100000000000001" customHeight="1"/>
    <row r="2204" ht="20.100000000000001" customHeight="1"/>
    <row r="2205" ht="20.100000000000001" customHeight="1"/>
    <row r="2206" ht="20.100000000000001" customHeight="1"/>
    <row r="2207" ht="20.100000000000001" customHeight="1"/>
    <row r="2208" ht="20.100000000000001" customHeight="1"/>
    <row r="2209" ht="20.100000000000001" customHeight="1"/>
    <row r="2210" ht="20.100000000000001" customHeight="1"/>
    <row r="2211" ht="20.100000000000001" customHeight="1"/>
    <row r="2212" ht="20.100000000000001" customHeight="1"/>
    <row r="2213" ht="20.100000000000001" customHeight="1"/>
    <row r="2214" ht="20.100000000000001" customHeight="1"/>
    <row r="2215" ht="20.100000000000001" customHeight="1"/>
    <row r="2216" ht="20.100000000000001" customHeight="1"/>
    <row r="2217" ht="20.100000000000001" customHeight="1"/>
    <row r="2218" ht="20.100000000000001" customHeight="1"/>
    <row r="2219" ht="20.100000000000001" customHeight="1"/>
    <row r="2220" ht="20.100000000000001" customHeight="1"/>
    <row r="2221" ht="20.100000000000001" customHeight="1"/>
    <row r="2222" ht="20.100000000000001" customHeight="1"/>
    <row r="2223" ht="20.100000000000001" customHeight="1"/>
    <row r="2224" ht="20.100000000000001" customHeight="1"/>
    <row r="2225" ht="20.100000000000001" customHeight="1"/>
    <row r="2226" ht="20.100000000000001" customHeight="1"/>
    <row r="2227" ht="20.100000000000001" customHeight="1"/>
    <row r="2228" ht="20.100000000000001" customHeight="1"/>
    <row r="2229" ht="20.100000000000001" customHeight="1"/>
    <row r="2230" ht="20.100000000000001" customHeight="1"/>
    <row r="2231" ht="20.100000000000001" customHeight="1"/>
    <row r="2232" ht="20.100000000000001" customHeight="1"/>
    <row r="2233" ht="20.100000000000001" customHeight="1"/>
    <row r="2234" ht="20.100000000000001" customHeight="1"/>
    <row r="2235" ht="20.100000000000001" customHeight="1"/>
    <row r="2236" ht="20.100000000000001" customHeight="1"/>
    <row r="2237" ht="20.100000000000001" customHeight="1"/>
    <row r="2238" ht="20.100000000000001" customHeight="1"/>
    <row r="2239" ht="20.100000000000001" customHeight="1"/>
    <row r="2240" ht="20.100000000000001" customHeight="1"/>
    <row r="2241" ht="20.100000000000001" customHeight="1"/>
    <row r="2242" ht="20.100000000000001" customHeight="1"/>
    <row r="2243" ht="20.100000000000001" customHeight="1"/>
    <row r="2244" ht="20.100000000000001" customHeight="1"/>
    <row r="2245" ht="20.100000000000001" customHeight="1"/>
    <row r="2246" ht="20.100000000000001" customHeight="1"/>
    <row r="2247" ht="20.100000000000001" customHeight="1"/>
    <row r="2248" ht="20.100000000000001" customHeight="1"/>
    <row r="2249" ht="20.100000000000001" customHeight="1"/>
    <row r="2250" ht="20.100000000000001" customHeight="1"/>
    <row r="2251" ht="20.100000000000001" customHeight="1"/>
    <row r="2252" ht="20.100000000000001" customHeight="1"/>
    <row r="2253" ht="20.100000000000001" customHeight="1"/>
    <row r="2254" ht="20.100000000000001" customHeight="1"/>
    <row r="2255" ht="20.100000000000001" customHeight="1"/>
    <row r="2256" ht="20.100000000000001" customHeight="1"/>
    <row r="2257" ht="20.100000000000001" customHeight="1"/>
    <row r="2258" ht="20.100000000000001" customHeight="1"/>
    <row r="2259" ht="20.100000000000001" customHeight="1"/>
    <row r="2260" ht="20.100000000000001" customHeight="1"/>
    <row r="2261" ht="20.100000000000001" customHeight="1"/>
    <row r="2262" ht="20.100000000000001" customHeight="1"/>
    <row r="2263" ht="20.100000000000001" customHeight="1"/>
    <row r="2264" ht="20.100000000000001" customHeight="1"/>
    <row r="2265" ht="20.100000000000001" customHeight="1"/>
    <row r="2266" ht="20.100000000000001" customHeight="1"/>
    <row r="2267" ht="20.100000000000001" customHeight="1"/>
    <row r="2268" ht="20.100000000000001" customHeight="1"/>
    <row r="2269" ht="20.100000000000001" customHeight="1"/>
    <row r="2270" ht="20.100000000000001" customHeight="1"/>
    <row r="2271" ht="20.100000000000001" customHeight="1"/>
    <row r="2272" ht="20.100000000000001" customHeight="1"/>
    <row r="2273" ht="20.100000000000001" customHeight="1"/>
    <row r="2274" ht="20.100000000000001" customHeight="1"/>
    <row r="2275" ht="20.100000000000001" customHeight="1"/>
    <row r="2276" ht="20.100000000000001" customHeight="1"/>
    <row r="2277" ht="20.100000000000001" customHeight="1"/>
    <row r="2278" ht="20.100000000000001" customHeight="1"/>
    <row r="2279" ht="20.100000000000001" customHeight="1"/>
    <row r="2280" ht="20.100000000000001" customHeight="1"/>
    <row r="2281" ht="20.100000000000001" customHeight="1"/>
    <row r="2282" ht="20.100000000000001" customHeight="1"/>
    <row r="2283" ht="20.100000000000001" customHeight="1"/>
    <row r="2284" ht="20.100000000000001" customHeight="1"/>
    <row r="2285" ht="20.100000000000001" customHeight="1"/>
    <row r="2286" ht="20.100000000000001" customHeight="1"/>
    <row r="2287" ht="20.100000000000001" customHeight="1"/>
    <row r="2288" ht="20.100000000000001" customHeight="1"/>
    <row r="2289" ht="20.100000000000001" customHeight="1"/>
    <row r="2290" ht="20.100000000000001" customHeight="1"/>
    <row r="2291" ht="20.100000000000001" customHeight="1"/>
    <row r="2292" ht="20.100000000000001" customHeight="1"/>
    <row r="2293" ht="20.100000000000001" customHeight="1"/>
    <row r="2294" ht="20.100000000000001" customHeight="1"/>
    <row r="2295" ht="20.100000000000001" customHeight="1"/>
    <row r="2296" ht="20.100000000000001" customHeight="1"/>
    <row r="2297" ht="20.100000000000001" customHeight="1"/>
    <row r="2298" ht="20.100000000000001" customHeight="1"/>
    <row r="2299" ht="20.100000000000001" customHeight="1"/>
    <row r="2300" ht="20.100000000000001" customHeight="1"/>
    <row r="2301" ht="20.100000000000001" customHeight="1"/>
    <row r="2302" ht="20.100000000000001" customHeight="1"/>
    <row r="2303" ht="20.100000000000001" customHeight="1"/>
    <row r="2304" ht="20.100000000000001" customHeight="1"/>
    <row r="2305" ht="20.100000000000001" customHeight="1"/>
    <row r="2306" ht="20.100000000000001" customHeight="1"/>
    <row r="2307" ht="20.100000000000001" customHeight="1"/>
    <row r="2308" ht="20.100000000000001" customHeight="1"/>
    <row r="2309" ht="20.100000000000001" customHeight="1"/>
    <row r="2310" ht="20.100000000000001" customHeight="1"/>
    <row r="2311" ht="20.100000000000001" customHeight="1"/>
    <row r="2312" ht="20.100000000000001" customHeight="1"/>
    <row r="2313" ht="20.100000000000001" customHeight="1"/>
    <row r="2314" ht="20.100000000000001" customHeight="1"/>
    <row r="2315" ht="20.100000000000001" customHeight="1"/>
    <row r="2316" ht="20.100000000000001" customHeight="1"/>
    <row r="2317" ht="20.100000000000001" customHeight="1"/>
    <row r="2318" ht="20.100000000000001" customHeight="1"/>
    <row r="2319" ht="20.100000000000001" customHeight="1"/>
    <row r="2320" ht="20.100000000000001" customHeight="1"/>
    <row r="2321" ht="20.100000000000001" customHeight="1"/>
    <row r="2322" ht="20.100000000000001" customHeight="1"/>
    <row r="2323" ht="20.100000000000001" customHeight="1"/>
    <row r="2324" ht="20.100000000000001" customHeight="1"/>
    <row r="2325" ht="20.100000000000001" customHeight="1"/>
    <row r="2326" ht="20.100000000000001" customHeight="1"/>
    <row r="2327" ht="20.100000000000001" customHeight="1"/>
    <row r="2328" ht="20.100000000000001" customHeight="1"/>
    <row r="2329" ht="20.100000000000001" customHeight="1"/>
    <row r="2330" ht="20.100000000000001" customHeight="1"/>
    <row r="2331" ht="20.100000000000001" customHeight="1"/>
    <row r="2332" ht="20.100000000000001" customHeight="1"/>
    <row r="2333" ht="20.100000000000001" customHeight="1"/>
    <row r="2334" ht="20.100000000000001" customHeight="1"/>
    <row r="2335" ht="20.100000000000001" customHeight="1"/>
    <row r="2336" ht="20.100000000000001" customHeight="1"/>
    <row r="2337" ht="20.100000000000001" customHeight="1"/>
    <row r="2338" ht="20.100000000000001" customHeight="1"/>
    <row r="2339" ht="20.100000000000001" customHeight="1"/>
    <row r="2340" ht="20.100000000000001" customHeight="1"/>
    <row r="2341" ht="20.100000000000001" customHeight="1"/>
    <row r="2342" ht="20.100000000000001" customHeight="1"/>
    <row r="2343" ht="20.100000000000001" customHeight="1"/>
    <row r="2344" ht="20.100000000000001" customHeight="1"/>
    <row r="2345" ht="20.100000000000001" customHeight="1"/>
    <row r="2346" ht="20.100000000000001" customHeight="1"/>
    <row r="2347" ht="20.100000000000001" customHeight="1"/>
    <row r="2348" ht="20.100000000000001" customHeight="1"/>
    <row r="2349" ht="20.100000000000001" customHeight="1"/>
    <row r="2350" ht="20.100000000000001" customHeight="1"/>
    <row r="2351" ht="20.100000000000001" customHeight="1"/>
    <row r="2352" ht="20.100000000000001" customHeight="1"/>
    <row r="2353" ht="20.100000000000001" customHeight="1"/>
    <row r="2354" ht="20.100000000000001" customHeight="1"/>
    <row r="2355" ht="20.100000000000001" customHeight="1"/>
    <row r="2356" ht="20.100000000000001" customHeight="1"/>
    <row r="2357" ht="20.100000000000001" customHeight="1"/>
    <row r="2358" ht="20.100000000000001" customHeight="1"/>
    <row r="2359" ht="20.100000000000001" customHeight="1"/>
    <row r="2360" ht="20.100000000000001" customHeight="1"/>
    <row r="2361" ht="20.100000000000001" customHeight="1"/>
    <row r="2362" ht="20.100000000000001" customHeight="1"/>
    <row r="2363" ht="20.100000000000001" customHeight="1"/>
    <row r="2364" ht="20.100000000000001" customHeight="1"/>
    <row r="2365" ht="20.100000000000001" customHeight="1"/>
    <row r="2366" ht="20.100000000000001" customHeight="1"/>
    <row r="2367" ht="20.100000000000001" customHeight="1"/>
    <row r="2368" ht="20.100000000000001" customHeight="1"/>
    <row r="2369" ht="20.100000000000001" customHeight="1"/>
    <row r="2370" ht="20.100000000000001" customHeight="1"/>
    <row r="2371" ht="20.100000000000001" customHeight="1"/>
    <row r="2372" ht="20.100000000000001" customHeight="1"/>
    <row r="2373" ht="20.100000000000001" customHeight="1"/>
    <row r="2374" ht="20.100000000000001" customHeight="1"/>
    <row r="2375" ht="20.100000000000001" customHeight="1"/>
    <row r="2376" ht="20.100000000000001" customHeight="1"/>
    <row r="2377" ht="20.100000000000001" customHeight="1"/>
    <row r="2378" ht="20.100000000000001" customHeight="1"/>
    <row r="2379" ht="20.100000000000001" customHeight="1"/>
    <row r="2380" ht="20.100000000000001" customHeight="1"/>
    <row r="2381" ht="20.100000000000001" customHeight="1"/>
    <row r="2382" ht="20.100000000000001" customHeight="1"/>
    <row r="2383" ht="20.100000000000001" customHeight="1"/>
    <row r="2384" ht="20.100000000000001" customHeight="1"/>
    <row r="2385" ht="20.100000000000001" customHeight="1"/>
    <row r="2386" ht="20.100000000000001" customHeight="1"/>
    <row r="2387" ht="20.100000000000001" customHeight="1"/>
    <row r="2388" ht="20.100000000000001" customHeight="1"/>
    <row r="2389" ht="20.100000000000001" customHeight="1"/>
    <row r="2390" ht="20.100000000000001" customHeight="1"/>
    <row r="2391" ht="20.100000000000001" customHeight="1"/>
    <row r="2392" ht="20.100000000000001" customHeight="1"/>
    <row r="2393" ht="20.100000000000001" customHeight="1"/>
    <row r="2394" ht="20.100000000000001" customHeight="1"/>
    <row r="2395" ht="20.100000000000001" customHeight="1"/>
    <row r="2396" ht="20.100000000000001" customHeight="1"/>
    <row r="2397" ht="20.100000000000001" customHeight="1"/>
    <row r="2398" ht="20.100000000000001" customHeight="1"/>
    <row r="2399" ht="20.100000000000001" customHeight="1"/>
    <row r="2400" ht="20.100000000000001" customHeight="1"/>
    <row r="2401" ht="20.100000000000001" customHeight="1"/>
    <row r="2402" ht="20.100000000000001" customHeight="1"/>
    <row r="2403" ht="20.100000000000001" customHeight="1"/>
    <row r="2404" ht="20.100000000000001" customHeight="1"/>
    <row r="2405" ht="20.100000000000001" customHeight="1"/>
    <row r="2406" ht="20.100000000000001" customHeight="1"/>
    <row r="2407" ht="20.100000000000001" customHeight="1"/>
    <row r="2408" ht="20.100000000000001" customHeight="1"/>
    <row r="2409" ht="20.100000000000001" customHeight="1"/>
    <row r="2410" ht="20.100000000000001" customHeight="1"/>
    <row r="2411" ht="20.100000000000001" customHeight="1"/>
    <row r="2412" ht="20.100000000000001" customHeight="1"/>
    <row r="2413" ht="20.100000000000001" customHeight="1"/>
    <row r="2414" ht="20.100000000000001" customHeight="1"/>
    <row r="2415" ht="20.100000000000001" customHeight="1"/>
    <row r="2416" ht="20.100000000000001" customHeight="1"/>
    <row r="2417" ht="20.100000000000001" customHeight="1"/>
    <row r="2418" ht="20.100000000000001" customHeight="1"/>
    <row r="2419" ht="20.100000000000001" customHeight="1"/>
    <row r="2420" ht="20.100000000000001" customHeight="1"/>
    <row r="2421" ht="20.100000000000001" customHeight="1"/>
    <row r="2422" ht="20.100000000000001" customHeight="1"/>
    <row r="2423" ht="20.100000000000001" customHeight="1"/>
    <row r="2424" ht="20.100000000000001" customHeight="1"/>
    <row r="2425" ht="20.100000000000001" customHeight="1"/>
    <row r="2426" ht="20.100000000000001" customHeight="1"/>
    <row r="2427" ht="20.100000000000001" customHeight="1"/>
    <row r="2428" ht="20.100000000000001" customHeight="1"/>
    <row r="2429" ht="20.100000000000001" customHeight="1"/>
    <row r="2430" ht="20.100000000000001" customHeight="1"/>
    <row r="2431" ht="20.100000000000001" customHeight="1"/>
    <row r="2432" ht="20.100000000000001" customHeight="1"/>
    <row r="2433" ht="20.100000000000001" customHeight="1"/>
    <row r="2434" ht="20.100000000000001" customHeight="1"/>
    <row r="2435" ht="20.100000000000001" customHeight="1"/>
    <row r="2436" ht="20.100000000000001" customHeight="1"/>
    <row r="2437" ht="20.100000000000001" customHeight="1"/>
    <row r="2438" ht="20.100000000000001" customHeight="1"/>
    <row r="2439" ht="20.100000000000001" customHeight="1"/>
    <row r="2440" ht="20.100000000000001" customHeight="1"/>
    <row r="2441" ht="20.100000000000001" customHeight="1"/>
    <row r="2442" ht="20.100000000000001" customHeight="1"/>
    <row r="2443" ht="20.100000000000001" customHeight="1"/>
    <row r="2444" ht="20.100000000000001" customHeight="1"/>
    <row r="2445" ht="20.100000000000001" customHeight="1"/>
    <row r="2446" ht="20.100000000000001" customHeight="1"/>
    <row r="2447" ht="20.100000000000001" customHeight="1"/>
    <row r="2448" ht="20.100000000000001" customHeight="1"/>
    <row r="2449" ht="20.100000000000001" customHeight="1"/>
    <row r="2450" ht="20.100000000000001" customHeight="1"/>
    <row r="2451" ht="20.100000000000001" customHeight="1"/>
    <row r="2452" ht="20.100000000000001" customHeight="1"/>
    <row r="2453" ht="20.100000000000001" customHeight="1"/>
    <row r="2454" ht="20.100000000000001" customHeight="1"/>
    <row r="2455" ht="20.100000000000001" customHeight="1"/>
    <row r="2456" ht="20.100000000000001" customHeight="1"/>
    <row r="2457" ht="20.100000000000001" customHeight="1"/>
    <row r="2458" ht="20.100000000000001" customHeight="1"/>
    <row r="2459" ht="20.100000000000001" customHeight="1"/>
    <row r="2460" ht="20.100000000000001" customHeight="1"/>
    <row r="2461" ht="20.100000000000001" customHeight="1"/>
    <row r="2462" ht="20.100000000000001" customHeight="1"/>
    <row r="2463" ht="20.100000000000001" customHeight="1"/>
    <row r="2464" ht="20.100000000000001" customHeight="1"/>
    <row r="2465" ht="20.100000000000001" customHeight="1"/>
    <row r="2466" ht="20.100000000000001" customHeight="1"/>
    <row r="2467" ht="20.100000000000001" customHeight="1"/>
    <row r="2468" ht="20.100000000000001" customHeight="1"/>
    <row r="2469" ht="20.100000000000001" customHeight="1"/>
    <row r="2470" ht="20.100000000000001" customHeight="1"/>
    <row r="2471" ht="20.100000000000001" customHeight="1"/>
    <row r="2472" ht="20.100000000000001" customHeight="1"/>
    <row r="2473" ht="20.100000000000001" customHeight="1"/>
    <row r="2474" ht="20.100000000000001" customHeight="1"/>
    <row r="2475" ht="20.100000000000001" customHeight="1"/>
    <row r="2476" ht="20.100000000000001" customHeight="1"/>
    <row r="2477" ht="20.100000000000001" customHeight="1"/>
    <row r="2478" ht="20.100000000000001" customHeight="1"/>
    <row r="2479" ht="20.100000000000001" customHeight="1"/>
    <row r="2480" ht="20.100000000000001" customHeight="1"/>
    <row r="2481" ht="20.100000000000001" customHeight="1"/>
    <row r="2482" ht="20.100000000000001" customHeight="1"/>
    <row r="2483" ht="20.100000000000001" customHeight="1"/>
    <row r="2484" ht="20.100000000000001" customHeight="1"/>
    <row r="2485" ht="20.100000000000001" customHeight="1"/>
    <row r="2486" ht="20.100000000000001" customHeight="1"/>
    <row r="2487" ht="20.100000000000001" customHeight="1"/>
    <row r="2488" ht="20.100000000000001" customHeight="1"/>
    <row r="2489" ht="20.100000000000001" customHeight="1"/>
    <row r="2490" ht="20.100000000000001" customHeight="1"/>
    <row r="2491" ht="20.100000000000001" customHeight="1"/>
    <row r="2492" ht="20.100000000000001" customHeight="1"/>
    <row r="2493" ht="20.100000000000001" customHeight="1"/>
    <row r="2494" ht="20.100000000000001" customHeight="1"/>
    <row r="2495" ht="20.100000000000001" customHeight="1"/>
    <row r="2496" ht="20.100000000000001" customHeight="1"/>
    <row r="2497" ht="20.100000000000001" customHeight="1"/>
    <row r="2498" ht="20.100000000000001" customHeight="1"/>
    <row r="2499" ht="20.100000000000001" customHeight="1"/>
    <row r="2500" ht="20.100000000000001" customHeight="1"/>
    <row r="2501" ht="20.100000000000001" customHeight="1"/>
    <row r="2502" ht="20.100000000000001" customHeight="1"/>
    <row r="2503" ht="20.100000000000001" customHeight="1"/>
    <row r="2504" ht="20.100000000000001" customHeight="1"/>
    <row r="2505" ht="20.100000000000001" customHeight="1"/>
    <row r="2506" ht="20.100000000000001" customHeight="1"/>
    <row r="2507" ht="20.100000000000001" customHeight="1"/>
    <row r="2508" ht="20.100000000000001" customHeight="1"/>
    <row r="2509" ht="20.100000000000001" customHeight="1"/>
    <row r="2510" ht="20.100000000000001" customHeight="1"/>
    <row r="2511" ht="20.100000000000001" customHeight="1"/>
    <row r="2512" ht="20.100000000000001" customHeight="1"/>
    <row r="2513" ht="20.100000000000001" customHeight="1"/>
    <row r="2514" ht="20.100000000000001" customHeight="1"/>
    <row r="2515" ht="20.100000000000001" customHeight="1"/>
    <row r="2516" ht="20.100000000000001" customHeight="1"/>
    <row r="2517" ht="20.100000000000001" customHeight="1"/>
    <row r="2518" ht="20.100000000000001" customHeight="1"/>
    <row r="2519" ht="20.100000000000001" customHeight="1"/>
    <row r="2520" ht="20.100000000000001" customHeight="1"/>
    <row r="2521" ht="20.100000000000001" customHeight="1"/>
    <row r="2522" ht="20.100000000000001" customHeight="1"/>
    <row r="2523" ht="20.100000000000001" customHeight="1"/>
    <row r="2524" ht="20.100000000000001" customHeight="1"/>
    <row r="2525" ht="20.100000000000001" customHeight="1"/>
    <row r="2526" ht="20.100000000000001" customHeight="1"/>
    <row r="2527" ht="20.100000000000001" customHeight="1"/>
    <row r="2528" ht="20.100000000000001" customHeight="1"/>
    <row r="2529" ht="20.100000000000001" customHeight="1"/>
    <row r="2530" ht="20.100000000000001" customHeight="1"/>
    <row r="2531" ht="20.100000000000001" customHeight="1"/>
    <row r="2532" ht="20.100000000000001" customHeight="1"/>
    <row r="2533" ht="20.100000000000001" customHeight="1"/>
    <row r="2534" ht="20.100000000000001" customHeight="1"/>
    <row r="2535" ht="20.100000000000001" customHeight="1"/>
    <row r="2536" ht="20.100000000000001" customHeight="1"/>
    <row r="2537" ht="20.100000000000001" customHeight="1"/>
    <row r="2538" ht="20.100000000000001" customHeight="1"/>
    <row r="2539" ht="20.100000000000001" customHeight="1"/>
    <row r="2540" ht="20.100000000000001" customHeight="1"/>
    <row r="2541" ht="20.100000000000001" customHeight="1"/>
    <row r="2542" ht="20.100000000000001" customHeight="1"/>
    <row r="2543" ht="20.100000000000001" customHeight="1"/>
    <row r="2544" ht="20.100000000000001" customHeight="1"/>
    <row r="2545" ht="20.100000000000001" customHeight="1"/>
    <row r="2546" ht="20.100000000000001" customHeight="1"/>
    <row r="2547" ht="20.100000000000001" customHeight="1"/>
    <row r="2548" ht="20.100000000000001" customHeight="1"/>
    <row r="2549" ht="20.100000000000001" customHeight="1"/>
    <row r="2550" ht="20.100000000000001" customHeight="1"/>
    <row r="2551" ht="20.100000000000001" customHeight="1"/>
    <row r="2552" ht="20.100000000000001" customHeight="1"/>
    <row r="2553" ht="20.100000000000001" customHeight="1"/>
    <row r="2554" ht="20.100000000000001" customHeight="1"/>
    <row r="2555" ht="20.100000000000001" customHeight="1"/>
    <row r="2556" ht="20.100000000000001" customHeight="1"/>
    <row r="2557" ht="20.100000000000001" customHeight="1"/>
    <row r="2558" ht="20.100000000000001" customHeight="1"/>
    <row r="2559" ht="20.100000000000001" customHeight="1"/>
    <row r="2560" ht="20.100000000000001" customHeight="1"/>
    <row r="2561" ht="20.100000000000001" customHeight="1"/>
    <row r="2562" ht="20.100000000000001" customHeight="1"/>
    <row r="2563" ht="20.100000000000001" customHeight="1"/>
    <row r="2564" ht="20.100000000000001" customHeight="1"/>
    <row r="2565" ht="20.100000000000001" customHeight="1"/>
    <row r="2566" ht="20.100000000000001" customHeight="1"/>
    <row r="2567" ht="20.100000000000001" customHeight="1"/>
    <row r="2568" ht="20.100000000000001" customHeight="1"/>
    <row r="2569" ht="20.100000000000001" customHeight="1"/>
    <row r="2570" ht="20.100000000000001" customHeight="1"/>
    <row r="2571" ht="20.100000000000001" customHeight="1"/>
    <row r="2572" ht="20.100000000000001" customHeight="1"/>
    <row r="2573" ht="20.100000000000001" customHeight="1"/>
    <row r="2574" ht="20.100000000000001" customHeight="1"/>
    <row r="2575" ht="20.100000000000001" customHeight="1"/>
    <row r="2576" ht="20.100000000000001" customHeight="1"/>
    <row r="2577" ht="20.100000000000001" customHeight="1"/>
    <row r="2578" ht="20.100000000000001" customHeight="1"/>
    <row r="2579" ht="20.100000000000001" customHeight="1"/>
    <row r="2580" ht="20.100000000000001" customHeight="1"/>
    <row r="2581" ht="20.100000000000001" customHeight="1"/>
    <row r="2582" ht="20.100000000000001" customHeight="1"/>
    <row r="2583" ht="20.100000000000001" customHeight="1"/>
    <row r="2584" ht="20.100000000000001" customHeight="1"/>
    <row r="2585" ht="20.100000000000001" customHeight="1"/>
    <row r="2586" ht="20.100000000000001" customHeight="1"/>
    <row r="2587" ht="20.100000000000001" customHeight="1"/>
    <row r="2588" ht="20.100000000000001" customHeight="1"/>
    <row r="2589" ht="20.100000000000001" customHeight="1"/>
    <row r="2590" ht="20.100000000000001" customHeight="1"/>
    <row r="2591" ht="20.100000000000001" customHeight="1"/>
    <row r="2592" ht="20.100000000000001" customHeight="1"/>
    <row r="2593" ht="20.100000000000001" customHeight="1"/>
    <row r="2594" ht="20.100000000000001" customHeight="1"/>
    <row r="2595" ht="20.100000000000001" customHeight="1"/>
    <row r="2596" ht="20.100000000000001" customHeight="1"/>
    <row r="2597" ht="20.100000000000001" customHeight="1"/>
    <row r="2598" ht="20.100000000000001" customHeight="1"/>
    <row r="2599" ht="20.100000000000001" customHeight="1"/>
    <row r="2600" ht="20.100000000000001" customHeight="1"/>
    <row r="2601" ht="20.100000000000001" customHeight="1"/>
    <row r="2602" ht="20.100000000000001" customHeight="1"/>
    <row r="2603" ht="20.100000000000001" customHeight="1"/>
    <row r="2604" ht="20.100000000000001" customHeight="1"/>
    <row r="2605" ht="20.100000000000001" customHeight="1"/>
    <row r="2606" ht="20.100000000000001" customHeight="1"/>
    <row r="2607" ht="20.100000000000001" customHeight="1"/>
    <row r="2608" ht="20.100000000000001" customHeight="1"/>
    <row r="2609" ht="20.100000000000001" customHeight="1"/>
    <row r="2610" ht="20.100000000000001" customHeight="1"/>
    <row r="2611" ht="20.100000000000001" customHeight="1"/>
    <row r="2612" ht="20.100000000000001" customHeight="1"/>
    <row r="2613" ht="20.100000000000001" customHeight="1"/>
    <row r="2614" ht="20.100000000000001" customHeight="1"/>
    <row r="2615" ht="20.100000000000001" customHeight="1"/>
    <row r="2616" ht="20.100000000000001" customHeight="1"/>
    <row r="2617" ht="20.100000000000001" customHeight="1"/>
    <row r="2618" ht="20.100000000000001" customHeight="1"/>
    <row r="2619" ht="20.100000000000001" customHeight="1"/>
    <row r="2620" ht="20.100000000000001" customHeight="1"/>
    <row r="2621" ht="20.100000000000001" customHeight="1"/>
    <row r="2622" ht="20.100000000000001" customHeight="1"/>
    <row r="2623" ht="20.100000000000001" customHeight="1"/>
    <row r="2624" ht="20.100000000000001" customHeight="1"/>
    <row r="2625" ht="20.100000000000001" customHeight="1"/>
    <row r="2626" ht="20.100000000000001" customHeight="1"/>
    <row r="2627" ht="20.100000000000001" customHeight="1"/>
    <row r="2628" ht="20.100000000000001" customHeight="1"/>
    <row r="2629" ht="20.100000000000001" customHeight="1"/>
    <row r="2630" ht="20.100000000000001" customHeight="1"/>
    <row r="2631" ht="20.100000000000001" customHeight="1"/>
    <row r="2632" ht="20.100000000000001" customHeight="1"/>
    <row r="2633" ht="20.100000000000001" customHeight="1"/>
    <row r="2634" ht="20.100000000000001" customHeight="1"/>
    <row r="2635" ht="20.100000000000001" customHeight="1"/>
    <row r="2636" ht="20.100000000000001" customHeight="1"/>
    <row r="2637" ht="20.100000000000001" customHeight="1"/>
    <row r="2638" ht="20.100000000000001" customHeight="1"/>
    <row r="2639" ht="20.100000000000001" customHeight="1"/>
    <row r="2640" ht="20.100000000000001" customHeight="1"/>
    <row r="2641" ht="20.100000000000001" customHeight="1"/>
    <row r="2642" ht="20.100000000000001" customHeight="1"/>
    <row r="2643" ht="20.100000000000001" customHeight="1"/>
    <row r="2644" ht="20.100000000000001" customHeight="1"/>
    <row r="2645" ht="20.100000000000001" customHeight="1"/>
    <row r="2646" ht="20.100000000000001" customHeight="1"/>
    <row r="2647" ht="20.100000000000001" customHeight="1"/>
    <row r="2648" ht="20.100000000000001" customHeight="1"/>
    <row r="2649" ht="20.100000000000001" customHeight="1"/>
    <row r="2650" ht="20.100000000000001" customHeight="1"/>
    <row r="2651" ht="20.100000000000001" customHeight="1"/>
    <row r="2652" ht="20.100000000000001" customHeight="1"/>
    <row r="2653" ht="20.100000000000001" customHeight="1"/>
    <row r="2654" ht="20.100000000000001" customHeight="1"/>
    <row r="2655" ht="20.100000000000001" customHeight="1"/>
    <row r="2656" ht="20.100000000000001" customHeight="1"/>
    <row r="2657" ht="20.100000000000001" customHeight="1"/>
    <row r="2658" ht="20.100000000000001" customHeight="1"/>
    <row r="2659" ht="20.100000000000001" customHeight="1"/>
    <row r="2660" ht="20.100000000000001" customHeight="1"/>
    <row r="2661" ht="20.100000000000001" customHeight="1"/>
    <row r="2662" ht="20.100000000000001" customHeight="1"/>
    <row r="2663" ht="20.100000000000001" customHeight="1"/>
    <row r="2664" ht="20.100000000000001" customHeight="1"/>
    <row r="2665" ht="20.100000000000001" customHeight="1"/>
    <row r="2666" ht="20.100000000000001" customHeight="1"/>
    <row r="2667" ht="20.100000000000001" customHeight="1"/>
    <row r="2668" ht="20.100000000000001" customHeight="1"/>
    <row r="2669" ht="20.100000000000001" customHeight="1"/>
    <row r="2670" ht="20.100000000000001" customHeight="1"/>
    <row r="2671" ht="20.100000000000001" customHeight="1"/>
    <row r="2672" ht="20.100000000000001" customHeight="1"/>
    <row r="2673" ht="20.100000000000001" customHeight="1"/>
    <row r="2674" ht="20.100000000000001" customHeight="1"/>
    <row r="2675" ht="20.100000000000001" customHeight="1"/>
    <row r="2676" ht="20.100000000000001" customHeight="1"/>
    <row r="2677" ht="20.100000000000001" customHeight="1"/>
    <row r="2678" ht="20.100000000000001" customHeight="1"/>
    <row r="2679" ht="20.100000000000001" customHeight="1"/>
    <row r="2680" ht="20.100000000000001" customHeight="1"/>
    <row r="2681" ht="20.100000000000001" customHeight="1"/>
    <row r="2682" ht="20.100000000000001" customHeight="1"/>
    <row r="2683" ht="20.100000000000001" customHeight="1"/>
    <row r="2684" ht="20.100000000000001" customHeight="1"/>
    <row r="2685" ht="20.100000000000001" customHeight="1"/>
    <row r="2686" ht="20.100000000000001" customHeight="1"/>
    <row r="2687" ht="20.100000000000001" customHeight="1"/>
    <row r="2688" ht="20.100000000000001" customHeight="1"/>
    <row r="2689" ht="20.100000000000001" customHeight="1"/>
    <row r="2690" ht="20.100000000000001" customHeight="1"/>
    <row r="2691" ht="20.100000000000001" customHeight="1"/>
    <row r="2692" ht="20.100000000000001" customHeight="1"/>
    <row r="2693" ht="20.100000000000001" customHeight="1"/>
    <row r="2694" ht="20.100000000000001" customHeight="1"/>
    <row r="2695" ht="20.100000000000001" customHeight="1"/>
    <row r="2696" ht="20.100000000000001" customHeight="1"/>
    <row r="2697" ht="20.100000000000001" customHeight="1"/>
    <row r="2698" ht="20.100000000000001" customHeight="1"/>
    <row r="2699" ht="20.100000000000001" customHeight="1"/>
    <row r="2700" ht="20.100000000000001" customHeight="1"/>
    <row r="2701" ht="20.100000000000001" customHeight="1"/>
    <row r="2702" ht="20.100000000000001" customHeight="1"/>
    <row r="2703" ht="20.100000000000001" customHeight="1"/>
    <row r="2704" ht="20.100000000000001" customHeight="1"/>
    <row r="2705" ht="20.100000000000001" customHeight="1"/>
    <row r="2706" ht="20.100000000000001" customHeight="1"/>
    <row r="2707" ht="20.100000000000001" customHeight="1"/>
    <row r="2708" ht="20.100000000000001" customHeight="1"/>
    <row r="2709" ht="20.100000000000001" customHeight="1"/>
    <row r="2710" ht="20.100000000000001" customHeight="1"/>
    <row r="2711" ht="20.100000000000001" customHeight="1"/>
    <row r="2712" ht="20.100000000000001" customHeight="1"/>
    <row r="2713" ht="20.100000000000001" customHeight="1"/>
    <row r="2714" ht="20.100000000000001" customHeight="1"/>
    <row r="2715" ht="20.100000000000001" customHeight="1"/>
    <row r="2716" ht="20.100000000000001" customHeight="1"/>
    <row r="2717" ht="20.100000000000001" customHeight="1"/>
    <row r="2718" ht="20.100000000000001" customHeight="1"/>
    <row r="2719" ht="20.100000000000001" customHeight="1"/>
    <row r="2720" ht="20.100000000000001" customHeight="1"/>
    <row r="2721" ht="20.100000000000001" customHeight="1"/>
    <row r="2722" ht="20.100000000000001" customHeight="1"/>
    <row r="2723" ht="20.100000000000001" customHeight="1"/>
    <row r="2724" ht="20.100000000000001" customHeight="1"/>
    <row r="2725" ht="20.100000000000001" customHeight="1"/>
    <row r="2726" ht="20.100000000000001" customHeight="1"/>
    <row r="2727" ht="20.100000000000001" customHeight="1"/>
    <row r="2728" ht="20.100000000000001" customHeight="1"/>
    <row r="2729" ht="20.100000000000001" customHeight="1"/>
    <row r="2730" ht="20.100000000000001" customHeight="1"/>
    <row r="2731" ht="20.100000000000001" customHeight="1"/>
    <row r="2732" ht="20.100000000000001" customHeight="1"/>
    <row r="2733" ht="20.100000000000001" customHeight="1"/>
    <row r="2734" ht="20.100000000000001" customHeight="1"/>
    <row r="2735" ht="20.100000000000001" customHeight="1"/>
    <row r="2736" ht="20.100000000000001" customHeight="1"/>
    <row r="2737" ht="20.100000000000001" customHeight="1"/>
    <row r="2738" ht="20.100000000000001" customHeight="1"/>
    <row r="2739" ht="20.100000000000001" customHeight="1"/>
    <row r="2740" ht="20.100000000000001" customHeight="1"/>
    <row r="2741" ht="20.100000000000001" customHeight="1"/>
    <row r="2742" ht="20.100000000000001" customHeight="1"/>
    <row r="2743" ht="20.100000000000001" customHeight="1"/>
    <row r="2744" ht="20.100000000000001" customHeight="1"/>
    <row r="2745" ht="20.100000000000001" customHeight="1"/>
    <row r="2746" ht="20.100000000000001" customHeight="1"/>
    <row r="2747" ht="20.100000000000001" customHeight="1"/>
    <row r="2748" ht="20.100000000000001" customHeight="1"/>
    <row r="2749" ht="20.100000000000001" customHeight="1"/>
    <row r="2750" ht="20.100000000000001" customHeight="1"/>
    <row r="2751" ht="20.100000000000001" customHeight="1"/>
    <row r="2752" ht="20.100000000000001" customHeight="1"/>
    <row r="2753" ht="20.100000000000001" customHeight="1"/>
    <row r="2754" ht="20.100000000000001" customHeight="1"/>
    <row r="2755" ht="20.100000000000001" customHeight="1"/>
    <row r="2756" ht="20.100000000000001" customHeight="1"/>
    <row r="2757" ht="20.100000000000001" customHeight="1"/>
    <row r="2758" ht="20.100000000000001" customHeight="1"/>
    <row r="2759" ht="20.100000000000001" customHeight="1"/>
    <row r="2760" ht="20.100000000000001" customHeight="1"/>
    <row r="2761" ht="20.100000000000001" customHeight="1"/>
    <row r="2762" ht="20.100000000000001" customHeight="1"/>
    <row r="2763" ht="20.100000000000001" customHeight="1"/>
    <row r="2764" ht="20.100000000000001" customHeight="1"/>
    <row r="2765" ht="20.100000000000001" customHeight="1"/>
    <row r="2766" ht="20.100000000000001" customHeight="1"/>
    <row r="2767" ht="20.100000000000001" customHeight="1"/>
    <row r="2768" ht="20.100000000000001" customHeight="1"/>
    <row r="2769" ht="20.100000000000001" customHeight="1"/>
    <row r="2770" ht="20.100000000000001" customHeight="1"/>
    <row r="2771" ht="20.100000000000001" customHeight="1"/>
    <row r="2772" ht="20.100000000000001" customHeight="1"/>
    <row r="2773" ht="20.100000000000001" customHeight="1"/>
    <row r="2774" ht="20.100000000000001" customHeight="1"/>
    <row r="2775" ht="20.100000000000001" customHeight="1"/>
    <row r="2776" ht="20.100000000000001" customHeight="1"/>
    <row r="2777" ht="20.100000000000001" customHeight="1"/>
    <row r="2778" ht="20.100000000000001" customHeight="1"/>
    <row r="2779" ht="20.100000000000001" customHeight="1"/>
    <row r="2780" ht="20.100000000000001" customHeight="1"/>
    <row r="2781" ht="20.100000000000001" customHeight="1"/>
    <row r="2782" ht="20.100000000000001" customHeight="1"/>
    <row r="2783" ht="20.100000000000001" customHeight="1"/>
    <row r="2784" ht="20.100000000000001" customHeight="1"/>
    <row r="2785" ht="20.100000000000001" customHeight="1"/>
    <row r="2786" ht="20.100000000000001" customHeight="1"/>
    <row r="2787" ht="20.100000000000001" customHeight="1"/>
    <row r="2788" ht="20.100000000000001" customHeight="1"/>
    <row r="2789" ht="20.100000000000001" customHeight="1"/>
    <row r="2790" ht="20.100000000000001" customHeight="1"/>
    <row r="2791" ht="20.100000000000001" customHeight="1"/>
    <row r="2792" ht="20.100000000000001" customHeight="1"/>
    <row r="2793" ht="20.100000000000001" customHeight="1"/>
    <row r="2794" ht="20.100000000000001" customHeight="1"/>
    <row r="2795" ht="20.100000000000001" customHeight="1"/>
    <row r="2796" ht="20.100000000000001" customHeight="1"/>
    <row r="2797" ht="20.100000000000001" customHeight="1"/>
    <row r="2798" ht="20.100000000000001" customHeight="1"/>
    <row r="2799" ht="20.100000000000001" customHeight="1"/>
    <row r="2800" ht="20.100000000000001" customHeight="1"/>
    <row r="2801" ht="20.100000000000001" customHeight="1"/>
    <row r="2802" ht="20.100000000000001" customHeight="1"/>
    <row r="2803" ht="20.100000000000001" customHeight="1"/>
    <row r="2804" ht="20.100000000000001" customHeight="1"/>
    <row r="2805" ht="20.100000000000001" customHeight="1"/>
    <row r="2806" ht="20.100000000000001" customHeight="1"/>
    <row r="2807" ht="20.100000000000001" customHeight="1"/>
    <row r="2808" ht="20.100000000000001" customHeight="1"/>
    <row r="2809" ht="20.100000000000001" customHeight="1"/>
    <row r="2810" ht="20.100000000000001" customHeight="1"/>
    <row r="2811" ht="20.100000000000001" customHeight="1"/>
    <row r="2812" ht="20.100000000000001" customHeight="1"/>
    <row r="2813" ht="20.100000000000001" customHeight="1"/>
    <row r="2814" ht="20.100000000000001" customHeight="1"/>
    <row r="2815" ht="20.100000000000001" customHeight="1"/>
    <row r="2816" ht="20.100000000000001" customHeight="1"/>
    <row r="2817" ht="20.100000000000001" customHeight="1"/>
    <row r="2818" ht="20.100000000000001" customHeight="1"/>
    <row r="2819" ht="20.100000000000001" customHeight="1"/>
    <row r="2820" ht="20.100000000000001" customHeight="1"/>
    <row r="2821" ht="20.100000000000001" customHeight="1"/>
    <row r="2822" ht="20.100000000000001" customHeight="1"/>
    <row r="2823" ht="20.100000000000001" customHeight="1"/>
    <row r="2824" ht="20.100000000000001" customHeight="1"/>
    <row r="2825" ht="20.100000000000001" customHeight="1"/>
    <row r="2826" ht="20.100000000000001" customHeight="1"/>
    <row r="2827" ht="20.100000000000001" customHeight="1"/>
    <row r="2828" ht="20.100000000000001" customHeight="1"/>
    <row r="2829" ht="20.100000000000001" customHeight="1"/>
    <row r="2830" ht="20.100000000000001" customHeight="1"/>
    <row r="2831" ht="20.100000000000001" customHeight="1"/>
    <row r="2832" ht="20.100000000000001" customHeight="1"/>
    <row r="2833" ht="20.100000000000001" customHeight="1"/>
    <row r="2834" ht="20.100000000000001" customHeight="1"/>
    <row r="2835" ht="20.100000000000001" customHeight="1"/>
    <row r="2836" ht="20.100000000000001" customHeight="1"/>
    <row r="2837" ht="20.100000000000001" customHeight="1"/>
    <row r="2838" ht="20.100000000000001" customHeight="1"/>
    <row r="2839" ht="20.100000000000001" customHeight="1"/>
    <row r="2840" ht="20.100000000000001" customHeight="1"/>
    <row r="2841" ht="20.100000000000001" customHeight="1"/>
    <row r="2842" ht="20.100000000000001" customHeight="1"/>
    <row r="2843" ht="20.100000000000001" customHeight="1"/>
    <row r="2844" ht="20.100000000000001" customHeight="1"/>
    <row r="2845" ht="20.100000000000001" customHeight="1"/>
    <row r="2846" ht="20.100000000000001" customHeight="1"/>
    <row r="2847" ht="20.100000000000001" customHeight="1"/>
    <row r="2848" ht="20.100000000000001" customHeight="1"/>
    <row r="2849" ht="20.100000000000001" customHeight="1"/>
    <row r="2850" ht="20.100000000000001" customHeight="1"/>
    <row r="2851" ht="20.100000000000001" customHeight="1"/>
    <row r="2852" ht="20.100000000000001" customHeight="1"/>
    <row r="2853" ht="20.100000000000001" customHeight="1"/>
    <row r="2854" ht="20.100000000000001" customHeight="1"/>
    <row r="2855" ht="20.100000000000001" customHeight="1"/>
    <row r="2856" ht="20.100000000000001" customHeight="1"/>
    <row r="2857" ht="20.100000000000001" customHeight="1"/>
    <row r="2858" ht="20.100000000000001" customHeight="1"/>
    <row r="2859" ht="20.100000000000001" customHeight="1"/>
    <row r="2860" ht="20.100000000000001" customHeight="1"/>
    <row r="2861" ht="20.100000000000001" customHeight="1"/>
    <row r="2862" ht="20.100000000000001" customHeight="1"/>
    <row r="2863" ht="20.100000000000001" customHeight="1"/>
    <row r="2864" ht="20.100000000000001" customHeight="1"/>
    <row r="2865" ht="20.100000000000001" customHeight="1"/>
    <row r="2866" ht="20.100000000000001" customHeight="1"/>
    <row r="2867" ht="20.100000000000001" customHeight="1"/>
    <row r="2868" ht="20.100000000000001" customHeight="1"/>
    <row r="2869" ht="20.100000000000001" customHeight="1"/>
    <row r="2870" ht="20.100000000000001" customHeight="1"/>
    <row r="2871" ht="20.100000000000001" customHeight="1"/>
    <row r="2872" ht="20.100000000000001" customHeight="1"/>
    <row r="2873" ht="20.100000000000001" customHeight="1"/>
    <row r="2874" ht="20.100000000000001" customHeight="1"/>
    <row r="2875" ht="20.100000000000001" customHeight="1"/>
    <row r="2876" ht="20.100000000000001" customHeight="1"/>
    <row r="2877" ht="20.100000000000001" customHeight="1"/>
    <row r="2878" ht="20.100000000000001" customHeight="1"/>
    <row r="2879" ht="20.100000000000001" customHeight="1"/>
    <row r="2880" ht="20.100000000000001" customHeight="1"/>
    <row r="2881" ht="20.100000000000001" customHeight="1"/>
    <row r="2882" ht="20.100000000000001" customHeight="1"/>
    <row r="2883" ht="20.100000000000001" customHeight="1"/>
    <row r="2884" ht="20.100000000000001" customHeight="1"/>
    <row r="2885" ht="20.100000000000001" customHeight="1"/>
    <row r="2886" ht="20.100000000000001" customHeight="1"/>
    <row r="2887" ht="20.100000000000001" customHeight="1"/>
    <row r="2888" ht="20.100000000000001" customHeight="1"/>
    <row r="2889" ht="20.100000000000001" customHeight="1"/>
    <row r="2890" ht="20.100000000000001" customHeight="1"/>
    <row r="2891" ht="20.100000000000001" customHeight="1"/>
    <row r="2892" ht="20.100000000000001" customHeight="1"/>
    <row r="2893" ht="20.100000000000001" customHeight="1"/>
    <row r="2894" ht="20.100000000000001" customHeight="1"/>
    <row r="2895" ht="20.100000000000001" customHeight="1"/>
    <row r="2896" ht="20.100000000000001" customHeight="1"/>
    <row r="2897" ht="20.100000000000001" customHeight="1"/>
    <row r="2898" ht="20.100000000000001" customHeight="1"/>
    <row r="2899" ht="20.100000000000001" customHeight="1"/>
    <row r="2900" ht="20.100000000000001" customHeight="1"/>
    <row r="2901" ht="20.100000000000001" customHeight="1"/>
    <row r="2902" ht="20.100000000000001" customHeight="1"/>
    <row r="2903" ht="20.100000000000001" customHeight="1"/>
    <row r="2904" ht="20.100000000000001" customHeight="1"/>
    <row r="2905" ht="20.100000000000001" customHeight="1"/>
    <row r="2906" ht="20.100000000000001" customHeight="1"/>
    <row r="2907" ht="20.100000000000001" customHeight="1"/>
    <row r="2908" ht="20.100000000000001" customHeight="1"/>
    <row r="2909" ht="20.100000000000001" customHeight="1"/>
    <row r="2910" ht="20.100000000000001" customHeight="1"/>
    <row r="2911" ht="20.100000000000001" customHeight="1"/>
    <row r="2912" ht="20.100000000000001" customHeight="1"/>
    <row r="2913" ht="20.100000000000001" customHeight="1"/>
    <row r="2914" ht="20.100000000000001" customHeight="1"/>
    <row r="2915" ht="20.100000000000001" customHeight="1"/>
    <row r="2916" ht="20.100000000000001" customHeight="1"/>
    <row r="2917" ht="20.100000000000001" customHeight="1"/>
    <row r="2918" ht="20.100000000000001" customHeight="1"/>
    <row r="2919" ht="20.100000000000001" customHeight="1"/>
    <row r="2920" ht="20.100000000000001" customHeight="1"/>
    <row r="2921" ht="20.100000000000001" customHeight="1"/>
    <row r="2922" ht="20.100000000000001" customHeight="1"/>
    <row r="2923" ht="20.100000000000001" customHeight="1"/>
    <row r="2924" ht="20.100000000000001" customHeight="1"/>
    <row r="2925" ht="20.100000000000001" customHeight="1"/>
    <row r="2926" ht="20.100000000000001" customHeight="1"/>
    <row r="2927" ht="20.100000000000001" customHeight="1"/>
    <row r="2928" ht="20.100000000000001" customHeight="1"/>
    <row r="2929" ht="20.100000000000001" customHeight="1"/>
    <row r="2930" ht="20.100000000000001" customHeight="1"/>
    <row r="2931" ht="20.100000000000001" customHeight="1"/>
    <row r="2932" ht="20.100000000000001" customHeight="1"/>
    <row r="2933" ht="20.100000000000001" customHeight="1"/>
    <row r="2934" ht="20.100000000000001" customHeight="1"/>
    <row r="2935" ht="20.100000000000001" customHeight="1"/>
    <row r="2936" ht="20.100000000000001" customHeight="1"/>
    <row r="2937" ht="20.100000000000001" customHeight="1"/>
    <row r="2938" ht="20.100000000000001" customHeight="1"/>
    <row r="2939" ht="20.100000000000001" customHeight="1"/>
    <row r="2940" ht="20.100000000000001" customHeight="1"/>
    <row r="2941" ht="20.100000000000001" customHeight="1"/>
    <row r="2942" ht="20.100000000000001" customHeight="1"/>
    <row r="2943" ht="20.100000000000001" customHeight="1"/>
    <row r="2944" ht="20.100000000000001" customHeight="1"/>
    <row r="2945" ht="20.100000000000001" customHeight="1"/>
    <row r="2946" ht="20.100000000000001" customHeight="1"/>
    <row r="2947" ht="20.100000000000001" customHeight="1"/>
    <row r="2948" ht="20.100000000000001" customHeight="1"/>
    <row r="2949" ht="20.100000000000001" customHeight="1"/>
    <row r="2950" ht="20.100000000000001" customHeight="1"/>
    <row r="2951" ht="20.100000000000001" customHeight="1"/>
    <row r="2952" ht="20.100000000000001" customHeight="1"/>
    <row r="2953" ht="20.100000000000001" customHeight="1"/>
    <row r="2954" ht="20.100000000000001" customHeight="1"/>
    <row r="2955" ht="20.100000000000001" customHeight="1"/>
    <row r="2956" ht="20.100000000000001" customHeight="1"/>
    <row r="2957" ht="20.100000000000001" customHeight="1"/>
    <row r="2958" ht="20.100000000000001" customHeight="1"/>
    <row r="2959" ht="20.100000000000001" customHeight="1"/>
    <row r="2960" ht="20.100000000000001" customHeight="1"/>
    <row r="2961" ht="20.100000000000001" customHeight="1"/>
    <row r="2962" ht="20.100000000000001" customHeight="1"/>
    <row r="2963" ht="20.100000000000001" customHeight="1"/>
    <row r="2964" ht="20.100000000000001" customHeight="1"/>
    <row r="2965" ht="20.100000000000001" customHeight="1"/>
    <row r="2966" ht="20.100000000000001" customHeight="1"/>
    <row r="2967" ht="20.100000000000001" customHeight="1"/>
    <row r="2968" ht="20.100000000000001" customHeight="1"/>
    <row r="2969" ht="20.100000000000001" customHeight="1"/>
    <row r="2970" ht="20.100000000000001" customHeight="1"/>
    <row r="2971" ht="20.100000000000001" customHeight="1"/>
    <row r="2972" ht="20.100000000000001" customHeight="1"/>
    <row r="2973" ht="20.100000000000001" customHeight="1"/>
    <row r="2974" ht="20.100000000000001" customHeight="1"/>
    <row r="2975" ht="20.100000000000001" customHeight="1"/>
    <row r="2976" ht="20.100000000000001" customHeight="1"/>
    <row r="2977" ht="20.100000000000001" customHeight="1"/>
    <row r="2978" ht="20.100000000000001" customHeight="1"/>
    <row r="2979" ht="20.100000000000001" customHeight="1"/>
    <row r="2980" ht="20.100000000000001" customHeight="1"/>
    <row r="2981" ht="20.100000000000001" customHeight="1"/>
    <row r="2982" ht="20.100000000000001" customHeight="1"/>
    <row r="2983" ht="20.100000000000001" customHeight="1"/>
    <row r="2984" ht="20.100000000000001" customHeight="1"/>
    <row r="2985" ht="20.100000000000001" customHeight="1"/>
    <row r="2986" ht="20.100000000000001" customHeight="1"/>
    <row r="2987" ht="20.100000000000001" customHeight="1"/>
    <row r="2988" ht="20.100000000000001" customHeight="1"/>
    <row r="2989" ht="20.100000000000001" customHeight="1"/>
    <row r="2990" ht="20.100000000000001" customHeight="1"/>
    <row r="2991" ht="20.100000000000001" customHeight="1"/>
    <row r="2992" ht="20.100000000000001" customHeight="1"/>
    <row r="2993" ht="20.100000000000001" customHeight="1"/>
    <row r="2994" ht="20.100000000000001" customHeight="1"/>
    <row r="2995" ht="20.100000000000001" customHeight="1"/>
    <row r="2996" ht="20.100000000000001" customHeight="1"/>
    <row r="2997" ht="20.100000000000001" customHeight="1"/>
    <row r="2998" ht="20.100000000000001" customHeight="1"/>
    <row r="2999" ht="20.100000000000001" customHeight="1"/>
    <row r="3000" ht="20.100000000000001" customHeight="1"/>
    <row r="3001" ht="20.100000000000001" customHeight="1"/>
    <row r="3002" ht="20.100000000000001" customHeight="1"/>
    <row r="3003" ht="20.100000000000001" customHeight="1"/>
    <row r="3004" ht="20.100000000000001" customHeight="1"/>
    <row r="3005" ht="20.100000000000001" customHeight="1"/>
    <row r="3006" ht="20.100000000000001" customHeight="1"/>
    <row r="3007" ht="20.100000000000001" customHeight="1"/>
    <row r="3008" ht="20.100000000000001" customHeight="1"/>
    <row r="3009" ht="20.100000000000001" customHeight="1"/>
    <row r="3010" ht="20.100000000000001" customHeight="1"/>
    <row r="3011" ht="20.100000000000001" customHeight="1"/>
    <row r="3012" ht="20.100000000000001" customHeight="1"/>
    <row r="3013" ht="20.100000000000001" customHeight="1"/>
    <row r="3014" ht="20.100000000000001" customHeight="1"/>
    <row r="3015" ht="20.100000000000001" customHeight="1"/>
    <row r="3016" ht="20.100000000000001" customHeight="1"/>
    <row r="3017" ht="20.100000000000001" customHeight="1"/>
    <row r="3018" ht="20.100000000000001" customHeight="1"/>
    <row r="3019" ht="20.100000000000001" customHeight="1"/>
    <row r="3020" ht="20.100000000000001" customHeight="1"/>
    <row r="3021" ht="20.100000000000001" customHeight="1"/>
    <row r="3022" ht="20.100000000000001" customHeight="1"/>
    <row r="3023" ht="20.100000000000001" customHeight="1"/>
    <row r="3024" ht="20.100000000000001" customHeight="1"/>
    <row r="3025" ht="20.100000000000001" customHeight="1"/>
    <row r="3026" ht="20.100000000000001" customHeight="1"/>
    <row r="3027" ht="20.100000000000001" customHeight="1"/>
    <row r="3028" ht="20.100000000000001" customHeight="1"/>
    <row r="3029" ht="20.100000000000001" customHeight="1"/>
    <row r="3030" ht="20.100000000000001" customHeight="1"/>
    <row r="3031" ht="20.100000000000001" customHeight="1"/>
    <row r="3032" ht="20.100000000000001" customHeight="1"/>
    <row r="3033" ht="20.100000000000001" customHeight="1"/>
    <row r="3034" ht="20.100000000000001" customHeight="1"/>
    <row r="3035" ht="20.100000000000001" customHeight="1"/>
    <row r="3036" ht="20.100000000000001" customHeight="1"/>
    <row r="3037" ht="20.100000000000001" customHeight="1"/>
    <row r="3038" ht="20.100000000000001" customHeight="1"/>
    <row r="3039" ht="20.100000000000001" customHeight="1"/>
    <row r="3040" ht="20.100000000000001" customHeight="1"/>
    <row r="3041" ht="20.100000000000001" customHeight="1"/>
    <row r="3042" ht="20.100000000000001" customHeight="1"/>
    <row r="3043" ht="20.100000000000001" customHeight="1"/>
    <row r="3044" ht="20.100000000000001" customHeight="1"/>
    <row r="3045" ht="20.100000000000001" customHeight="1"/>
    <row r="3046" ht="20.100000000000001" customHeight="1"/>
    <row r="3047" ht="20.100000000000001" customHeight="1"/>
    <row r="3048" ht="20.100000000000001" customHeight="1"/>
    <row r="3049" ht="20.100000000000001" customHeight="1"/>
    <row r="3050" ht="20.100000000000001" customHeight="1"/>
    <row r="3051" ht="20.100000000000001" customHeight="1"/>
    <row r="3052" ht="20.100000000000001" customHeight="1"/>
    <row r="3053" ht="20.100000000000001" customHeight="1"/>
    <row r="3054" ht="20.100000000000001" customHeight="1"/>
    <row r="3055" ht="20.100000000000001" customHeight="1"/>
    <row r="3056" ht="20.100000000000001" customHeight="1"/>
    <row r="3057" ht="20.100000000000001" customHeight="1"/>
    <row r="3058" ht="20.100000000000001" customHeight="1"/>
    <row r="3059" ht="20.100000000000001" customHeight="1"/>
    <row r="3060" ht="20.100000000000001" customHeight="1"/>
    <row r="3061" ht="20.100000000000001" customHeight="1"/>
    <row r="3062" ht="20.100000000000001" customHeight="1"/>
    <row r="3063" ht="20.100000000000001" customHeight="1"/>
    <row r="3064" ht="20.100000000000001" customHeight="1"/>
    <row r="3065" ht="20.100000000000001" customHeight="1"/>
    <row r="3066" ht="20.100000000000001" customHeight="1"/>
    <row r="3067" ht="20.100000000000001" customHeight="1"/>
    <row r="3068" ht="20.100000000000001" customHeight="1"/>
    <row r="3069" ht="20.100000000000001" customHeight="1"/>
    <row r="3070" ht="20.100000000000001" customHeight="1"/>
    <row r="3071" ht="20.100000000000001" customHeight="1"/>
    <row r="3072" ht="20.100000000000001" customHeight="1"/>
    <row r="3073" ht="20.100000000000001" customHeight="1"/>
    <row r="3074" ht="20.100000000000001" customHeight="1"/>
    <row r="3075" ht="20.100000000000001" customHeight="1"/>
    <row r="3076" ht="20.100000000000001" customHeight="1"/>
    <row r="3077" ht="20.100000000000001" customHeight="1"/>
    <row r="3078" ht="20.100000000000001" customHeight="1"/>
    <row r="3079" ht="20.100000000000001" customHeight="1"/>
    <row r="3080" ht="20.100000000000001" customHeight="1"/>
    <row r="3081" ht="20.100000000000001" customHeight="1"/>
    <row r="3082" ht="20.100000000000001" customHeight="1"/>
    <row r="3083" ht="20.100000000000001" customHeight="1"/>
    <row r="3084" ht="20.100000000000001" customHeight="1"/>
    <row r="3085" ht="20.100000000000001" customHeight="1"/>
    <row r="3086" ht="20.100000000000001" customHeight="1"/>
    <row r="3087" ht="20.100000000000001" customHeight="1"/>
    <row r="3088" ht="20.100000000000001" customHeight="1"/>
    <row r="3089" ht="20.100000000000001" customHeight="1"/>
    <row r="3090" ht="20.100000000000001" customHeight="1"/>
    <row r="3091" ht="20.100000000000001" customHeight="1"/>
    <row r="3092" ht="20.100000000000001" customHeight="1"/>
    <row r="3093" ht="20.100000000000001" customHeight="1"/>
    <row r="3094" ht="20.100000000000001" customHeight="1"/>
    <row r="3095" ht="20.100000000000001" customHeight="1"/>
    <row r="3096" ht="20.100000000000001" customHeight="1"/>
    <row r="3097" ht="20.100000000000001" customHeight="1"/>
    <row r="3098" ht="20.100000000000001" customHeight="1"/>
    <row r="3099" ht="20.100000000000001" customHeight="1"/>
    <row r="3100" ht="20.100000000000001" customHeight="1"/>
    <row r="3101" ht="20.100000000000001" customHeight="1"/>
    <row r="3102" ht="20.100000000000001" customHeight="1"/>
    <row r="3103" ht="20.100000000000001" customHeight="1"/>
    <row r="3104" ht="20.100000000000001" customHeight="1"/>
    <row r="3105" ht="20.100000000000001" customHeight="1"/>
    <row r="3106" ht="20.100000000000001" customHeight="1"/>
    <row r="3107" ht="20.100000000000001" customHeight="1"/>
    <row r="3108" ht="20.100000000000001" customHeight="1"/>
    <row r="3109" ht="20.100000000000001" customHeight="1"/>
    <row r="3110" ht="20.100000000000001" customHeight="1"/>
    <row r="3111" ht="20.100000000000001" customHeight="1"/>
    <row r="3112" ht="20.100000000000001" customHeight="1"/>
    <row r="3113" ht="20.100000000000001" customHeight="1"/>
    <row r="3114" ht="20.100000000000001" customHeight="1"/>
    <row r="3115" ht="20.100000000000001" customHeight="1"/>
    <row r="3116" ht="20.100000000000001" customHeight="1"/>
    <row r="3117" ht="20.100000000000001" customHeight="1"/>
    <row r="3118" ht="20.100000000000001" customHeight="1"/>
    <row r="3119" ht="20.100000000000001" customHeight="1"/>
    <row r="3120" ht="20.100000000000001" customHeight="1"/>
    <row r="3121" ht="20.100000000000001" customHeight="1"/>
    <row r="3122" ht="20.100000000000001" customHeight="1"/>
    <row r="3123" ht="20.100000000000001" customHeight="1"/>
    <row r="3124" ht="20.100000000000001" customHeight="1"/>
    <row r="3125" ht="20.100000000000001" customHeight="1"/>
    <row r="3126" ht="20.100000000000001" customHeight="1"/>
    <row r="3127" ht="20.100000000000001" customHeight="1"/>
    <row r="3128" ht="20.100000000000001" customHeight="1"/>
    <row r="3129" ht="20.100000000000001" customHeight="1"/>
    <row r="3130" ht="20.100000000000001" customHeight="1"/>
    <row r="3131" ht="20.100000000000001" customHeight="1"/>
    <row r="3132" ht="20.100000000000001" customHeight="1"/>
    <row r="3133" ht="20.100000000000001" customHeight="1"/>
    <row r="3134" ht="20.100000000000001" customHeight="1"/>
    <row r="3135" ht="20.100000000000001" customHeight="1"/>
    <row r="3136" ht="20.100000000000001" customHeight="1"/>
    <row r="3137" ht="20.100000000000001" customHeight="1"/>
    <row r="3138" ht="20.100000000000001" customHeight="1"/>
    <row r="3139" ht="20.100000000000001" customHeight="1"/>
    <row r="3140" ht="20.100000000000001" customHeight="1"/>
    <row r="3141" ht="20.100000000000001" customHeight="1"/>
    <row r="3142" ht="20.100000000000001" customHeight="1"/>
    <row r="3143" ht="20.100000000000001" customHeight="1"/>
    <row r="3144" ht="20.100000000000001" customHeight="1"/>
    <row r="3145" ht="20.100000000000001" customHeight="1"/>
    <row r="3146" ht="20.100000000000001" customHeight="1"/>
    <row r="3147" ht="20.100000000000001" customHeight="1"/>
    <row r="3148" ht="20.100000000000001" customHeight="1"/>
    <row r="3149" ht="20.100000000000001" customHeight="1"/>
    <row r="3150" ht="20.100000000000001" customHeight="1"/>
    <row r="3151" ht="20.100000000000001" customHeight="1"/>
    <row r="3152" ht="20.100000000000001" customHeight="1"/>
    <row r="3153" ht="20.100000000000001" customHeight="1"/>
    <row r="3154" ht="20.100000000000001" customHeight="1"/>
    <row r="3155" ht="20.100000000000001" customHeight="1"/>
    <row r="3156" ht="20.100000000000001" customHeight="1"/>
    <row r="3157" ht="20.100000000000001" customHeight="1"/>
    <row r="3158" ht="20.100000000000001" customHeight="1"/>
    <row r="3159" ht="20.100000000000001" customHeight="1"/>
    <row r="3160" ht="20.100000000000001" customHeight="1"/>
    <row r="3161" ht="20.100000000000001" customHeight="1"/>
    <row r="3162" ht="20.100000000000001" customHeight="1"/>
    <row r="3163" ht="20.100000000000001" customHeight="1"/>
    <row r="3164" ht="20.100000000000001" customHeight="1"/>
    <row r="3165" ht="20.100000000000001" customHeight="1"/>
    <row r="3166" ht="20.100000000000001" customHeight="1"/>
    <row r="3167" ht="20.100000000000001" customHeight="1"/>
    <row r="3168" ht="20.100000000000001" customHeight="1"/>
    <row r="3169" ht="20.100000000000001" customHeight="1"/>
    <row r="3170" ht="20.100000000000001" customHeight="1"/>
    <row r="3171" ht="20.100000000000001" customHeight="1"/>
    <row r="3172" ht="20.100000000000001" customHeight="1"/>
    <row r="3173" ht="20.100000000000001" customHeight="1"/>
    <row r="3174" ht="20.100000000000001" customHeight="1"/>
    <row r="3175" ht="20.100000000000001" customHeight="1"/>
    <row r="3176" ht="20.100000000000001" customHeight="1"/>
    <row r="3177" ht="20.100000000000001" customHeight="1"/>
    <row r="3178" ht="20.100000000000001" customHeight="1"/>
    <row r="3179" ht="20.100000000000001" customHeight="1"/>
    <row r="3180" ht="20.100000000000001" customHeight="1"/>
    <row r="3181" ht="20.100000000000001" customHeight="1"/>
    <row r="3182" ht="20.100000000000001" customHeight="1"/>
    <row r="3183" ht="20.100000000000001" customHeight="1"/>
    <row r="3184" ht="20.100000000000001" customHeight="1"/>
    <row r="3185" ht="20.100000000000001" customHeight="1"/>
    <row r="3186" ht="20.100000000000001" customHeight="1"/>
    <row r="3187" ht="20.100000000000001" customHeight="1"/>
    <row r="3188" ht="20.100000000000001" customHeight="1"/>
    <row r="3189" ht="20.100000000000001" customHeight="1"/>
    <row r="3190" ht="20.100000000000001" customHeight="1"/>
    <row r="3191" ht="20.100000000000001" customHeight="1"/>
    <row r="3192" ht="20.100000000000001" customHeight="1"/>
    <row r="3193" ht="20.100000000000001" customHeight="1"/>
    <row r="3194" ht="20.100000000000001" customHeight="1"/>
    <row r="3195" ht="20.100000000000001" customHeight="1"/>
    <row r="3196" ht="20.100000000000001" customHeight="1"/>
    <row r="3197" ht="20.100000000000001" customHeight="1"/>
    <row r="3198" ht="20.100000000000001" customHeight="1"/>
    <row r="3199" ht="20.100000000000001" customHeight="1"/>
    <row r="3200" ht="20.100000000000001" customHeight="1"/>
    <row r="3201" ht="20.100000000000001" customHeight="1"/>
    <row r="3202" ht="20.100000000000001" customHeight="1"/>
    <row r="3203" ht="20.100000000000001" customHeight="1"/>
    <row r="3204" ht="20.100000000000001" customHeight="1"/>
    <row r="3205" ht="20.100000000000001" customHeight="1"/>
    <row r="3206" ht="20.100000000000001" customHeight="1"/>
    <row r="3207" ht="20.100000000000001" customHeight="1"/>
    <row r="3208" ht="20.100000000000001" customHeight="1"/>
    <row r="3209" ht="20.100000000000001" customHeight="1"/>
    <row r="3210" ht="20.100000000000001" customHeight="1"/>
    <row r="3211" ht="20.100000000000001" customHeight="1"/>
    <row r="3212" ht="20.100000000000001" customHeight="1"/>
    <row r="3213" ht="20.100000000000001" customHeight="1"/>
    <row r="3214" ht="20.100000000000001" customHeight="1"/>
    <row r="3215" ht="20.100000000000001" customHeight="1"/>
    <row r="3216" ht="20.100000000000001" customHeight="1"/>
    <row r="3217" ht="20.100000000000001" customHeight="1"/>
    <row r="3218" ht="20.100000000000001" customHeight="1"/>
    <row r="3219" ht="20.100000000000001" customHeight="1"/>
    <row r="3220" ht="20.100000000000001" customHeight="1"/>
    <row r="3221" ht="20.100000000000001" customHeight="1"/>
    <row r="3222" ht="20.100000000000001" customHeight="1"/>
    <row r="3223" ht="20.100000000000001" customHeight="1"/>
    <row r="3224" ht="20.100000000000001" customHeight="1"/>
    <row r="3225" ht="20.100000000000001" customHeight="1"/>
    <row r="3226" ht="20.100000000000001" customHeight="1"/>
    <row r="3227" ht="20.100000000000001" customHeight="1"/>
    <row r="3228" ht="20.100000000000001" customHeight="1"/>
    <row r="3229" ht="20.100000000000001" customHeight="1"/>
    <row r="3230" ht="20.100000000000001" customHeight="1"/>
    <row r="3231" ht="20.100000000000001" customHeight="1"/>
    <row r="3232" ht="20.100000000000001" customHeight="1"/>
    <row r="3233" ht="20.100000000000001" customHeight="1"/>
    <row r="3234" ht="20.100000000000001" customHeight="1"/>
    <row r="3235" ht="20.100000000000001" customHeight="1"/>
    <row r="3236" ht="20.100000000000001" customHeight="1"/>
    <row r="3237" ht="20.100000000000001" customHeight="1"/>
    <row r="3238" ht="20.100000000000001" customHeight="1"/>
    <row r="3239" ht="20.100000000000001" customHeight="1"/>
    <row r="3240" ht="20.100000000000001" customHeight="1"/>
    <row r="3241" ht="20.100000000000001" customHeight="1"/>
    <row r="3242" ht="20.100000000000001" customHeight="1"/>
    <row r="3243" ht="20.100000000000001" customHeight="1"/>
    <row r="3244" ht="20.100000000000001" customHeight="1"/>
    <row r="3245" ht="20.100000000000001" customHeight="1"/>
    <row r="3246" ht="20.100000000000001" customHeight="1"/>
    <row r="3247" ht="20.100000000000001" customHeight="1"/>
    <row r="3248" ht="20.100000000000001" customHeight="1"/>
    <row r="3249" ht="20.100000000000001" customHeight="1"/>
    <row r="3250" ht="20.100000000000001" customHeight="1"/>
    <row r="3251" ht="20.100000000000001" customHeight="1"/>
    <row r="3252" ht="20.100000000000001" customHeight="1"/>
    <row r="3253" ht="20.100000000000001" customHeight="1"/>
    <row r="3254" ht="20.100000000000001" customHeight="1"/>
    <row r="3255" ht="20.100000000000001" customHeight="1"/>
    <row r="3256" ht="20.100000000000001" customHeight="1"/>
    <row r="3257" ht="20.100000000000001" customHeight="1"/>
    <row r="3258" ht="20.100000000000001" customHeight="1"/>
    <row r="3259" ht="20.100000000000001" customHeight="1"/>
    <row r="3260" ht="20.100000000000001" customHeight="1"/>
    <row r="3261" ht="20.100000000000001" customHeight="1"/>
    <row r="3262" ht="20.100000000000001" customHeight="1"/>
    <row r="3263" ht="20.100000000000001" customHeight="1"/>
    <row r="3264" ht="20.100000000000001" customHeight="1"/>
    <row r="3265" ht="20.100000000000001" customHeight="1"/>
    <row r="3266" ht="20.100000000000001" customHeight="1"/>
    <row r="3267" ht="20.100000000000001" customHeight="1"/>
    <row r="3268" ht="20.100000000000001" customHeight="1"/>
    <row r="3269" ht="20.100000000000001" customHeight="1"/>
    <row r="3270" ht="20.100000000000001" customHeight="1"/>
    <row r="3271" ht="20.100000000000001" customHeight="1"/>
    <row r="3272" ht="20.100000000000001" customHeight="1"/>
    <row r="3273" ht="20.100000000000001" customHeight="1"/>
    <row r="3274" ht="20.100000000000001" customHeight="1"/>
    <row r="3275" ht="20.100000000000001" customHeight="1"/>
    <row r="3276" ht="20.100000000000001" customHeight="1"/>
    <row r="3277" ht="20.100000000000001" customHeight="1"/>
    <row r="3278" ht="20.100000000000001" customHeight="1"/>
    <row r="3279" ht="20.100000000000001" customHeight="1"/>
    <row r="3280" ht="20.100000000000001" customHeight="1"/>
    <row r="3281" ht="20.100000000000001" customHeight="1"/>
    <row r="3282" ht="20.100000000000001" customHeight="1"/>
    <row r="3283" ht="20.100000000000001" customHeight="1"/>
    <row r="3284" ht="20.100000000000001" customHeight="1"/>
    <row r="3285" ht="20.100000000000001" customHeight="1"/>
    <row r="3286" ht="20.100000000000001" customHeight="1"/>
    <row r="3287" ht="20.100000000000001" customHeight="1"/>
    <row r="3288" ht="20.100000000000001" customHeight="1"/>
    <row r="3289" ht="20.100000000000001" customHeight="1"/>
    <row r="3290" ht="20.100000000000001" customHeight="1"/>
    <row r="3291" ht="20.100000000000001" customHeight="1"/>
    <row r="3292" ht="20.100000000000001" customHeight="1"/>
    <row r="3293" ht="20.100000000000001" customHeight="1"/>
    <row r="3294" ht="20.100000000000001" customHeight="1"/>
    <row r="3295" ht="20.100000000000001" customHeight="1"/>
    <row r="3296" ht="20.100000000000001" customHeight="1"/>
    <row r="3297" ht="20.100000000000001" customHeight="1"/>
    <row r="3298" ht="20.100000000000001" customHeight="1"/>
    <row r="3299" ht="20.100000000000001" customHeight="1"/>
    <row r="3300" ht="20.100000000000001" customHeight="1"/>
    <row r="3301" ht="20.100000000000001" customHeight="1"/>
    <row r="3302" ht="20.100000000000001" customHeight="1"/>
    <row r="3303" ht="20.100000000000001" customHeight="1"/>
    <row r="3304" ht="20.100000000000001" customHeight="1"/>
    <row r="3305" ht="20.100000000000001" customHeight="1"/>
    <row r="3306" ht="20.100000000000001" customHeight="1"/>
    <row r="3307" ht="20.100000000000001" customHeight="1"/>
    <row r="3308" ht="20.100000000000001" customHeight="1"/>
    <row r="3309" ht="20.100000000000001" customHeight="1"/>
    <row r="3310" ht="20.100000000000001" customHeight="1"/>
    <row r="3311" ht="20.100000000000001" customHeight="1"/>
    <row r="3312" ht="20.100000000000001" customHeight="1"/>
    <row r="3313" ht="20.100000000000001" customHeight="1"/>
    <row r="3314" ht="20.100000000000001" customHeight="1"/>
    <row r="3315" ht="20.100000000000001" customHeight="1"/>
    <row r="3316" ht="20.100000000000001" customHeight="1"/>
    <row r="3317" ht="20.100000000000001" customHeight="1"/>
    <row r="3318" ht="20.100000000000001" customHeight="1"/>
    <row r="3319" ht="20.100000000000001" customHeight="1"/>
    <row r="3320" ht="20.100000000000001" customHeight="1"/>
    <row r="3321" ht="20.100000000000001" customHeight="1"/>
    <row r="3322" ht="20.100000000000001" customHeight="1"/>
    <row r="3323" ht="20.100000000000001" customHeight="1"/>
    <row r="3324" ht="20.100000000000001" customHeight="1"/>
    <row r="3325" ht="20.100000000000001" customHeight="1"/>
    <row r="3326" ht="20.100000000000001" customHeight="1"/>
    <row r="3327" ht="20.100000000000001" customHeight="1"/>
    <row r="3328" ht="20.100000000000001" customHeight="1"/>
    <row r="3329" ht="20.100000000000001" customHeight="1"/>
    <row r="3330" ht="20.100000000000001" customHeight="1"/>
    <row r="3331" ht="20.100000000000001" customHeight="1"/>
    <row r="3332" ht="20.100000000000001" customHeight="1"/>
    <row r="3333" ht="20.100000000000001" customHeight="1"/>
    <row r="3334" ht="20.100000000000001" customHeight="1"/>
    <row r="3335" ht="20.100000000000001" customHeight="1"/>
    <row r="3336" ht="20.100000000000001" customHeight="1"/>
    <row r="3337" ht="20.100000000000001" customHeight="1"/>
    <row r="3338" ht="20.100000000000001" customHeight="1"/>
    <row r="3339" ht="20.100000000000001" customHeight="1"/>
    <row r="3340" ht="20.100000000000001" customHeight="1"/>
    <row r="3341" ht="20.100000000000001" customHeight="1"/>
    <row r="3342" ht="20.100000000000001" customHeight="1"/>
    <row r="3343" ht="20.100000000000001" customHeight="1"/>
    <row r="3344" ht="20.100000000000001" customHeight="1"/>
    <row r="3345" ht="20.100000000000001" customHeight="1"/>
    <row r="3346" ht="20.100000000000001" customHeight="1"/>
    <row r="3347" ht="20.100000000000001" customHeight="1"/>
    <row r="3348" ht="20.100000000000001" customHeight="1"/>
    <row r="3349" ht="20.100000000000001" customHeight="1"/>
    <row r="3350" ht="20.100000000000001" customHeight="1"/>
    <row r="3351" ht="20.100000000000001" customHeight="1"/>
    <row r="3352" ht="20.100000000000001" customHeight="1"/>
    <row r="3353" ht="20.100000000000001" customHeight="1"/>
    <row r="3354" ht="20.100000000000001" customHeight="1"/>
    <row r="3355" ht="20.100000000000001" customHeight="1"/>
    <row r="3356" ht="20.100000000000001" customHeight="1"/>
    <row r="3357" ht="20.100000000000001" customHeight="1"/>
    <row r="3358" ht="20.100000000000001" customHeight="1"/>
    <row r="3359" ht="20.100000000000001" customHeight="1"/>
    <row r="3360" ht="20.100000000000001" customHeight="1"/>
    <row r="3361" ht="20.100000000000001" customHeight="1"/>
    <row r="3362" ht="20.100000000000001" customHeight="1"/>
    <row r="3363" ht="20.100000000000001" customHeight="1"/>
    <row r="3364" ht="20.100000000000001" customHeight="1"/>
    <row r="3365" ht="20.100000000000001" customHeight="1"/>
    <row r="3366" ht="20.100000000000001" customHeight="1"/>
    <row r="3367" ht="20.100000000000001" customHeight="1"/>
    <row r="3368" ht="20.100000000000001" customHeight="1"/>
    <row r="3369" ht="20.100000000000001" customHeight="1"/>
    <row r="3370" ht="20.100000000000001" customHeight="1"/>
    <row r="3371" ht="20.100000000000001" customHeight="1"/>
    <row r="3372" ht="20.100000000000001" customHeight="1"/>
    <row r="3373" ht="20.100000000000001" customHeight="1"/>
    <row r="3374" ht="20.100000000000001" customHeight="1"/>
    <row r="3375" ht="20.100000000000001" customHeight="1"/>
    <row r="3376" ht="20.100000000000001" customHeight="1"/>
    <row r="3377" ht="20.100000000000001" customHeight="1"/>
    <row r="3378" ht="20.100000000000001" customHeight="1"/>
    <row r="3379" ht="20.100000000000001" customHeight="1"/>
    <row r="3380" ht="20.100000000000001" customHeight="1"/>
    <row r="3381" ht="20.100000000000001" customHeight="1"/>
    <row r="3382" ht="20.100000000000001" customHeight="1"/>
    <row r="3383" ht="20.100000000000001" customHeight="1"/>
    <row r="3384" ht="20.100000000000001" customHeight="1"/>
    <row r="3385" ht="20.100000000000001" customHeight="1"/>
    <row r="3386" ht="20.100000000000001" customHeight="1"/>
    <row r="3387" ht="20.100000000000001" customHeight="1"/>
    <row r="3388" ht="20.100000000000001" customHeight="1"/>
    <row r="3389" ht="20.100000000000001" customHeight="1"/>
    <row r="3390" ht="20.100000000000001" customHeight="1"/>
    <row r="3391" ht="20.100000000000001" customHeight="1"/>
    <row r="3392" ht="20.100000000000001" customHeight="1"/>
    <row r="3393" ht="20.100000000000001" customHeight="1"/>
    <row r="3394" ht="20.100000000000001" customHeight="1"/>
    <row r="3395" ht="20.100000000000001" customHeight="1"/>
    <row r="3396" ht="20.100000000000001" customHeight="1"/>
    <row r="3397" ht="20.100000000000001" customHeight="1"/>
    <row r="3398" ht="20.100000000000001" customHeight="1"/>
    <row r="3399" ht="20.100000000000001" customHeight="1"/>
    <row r="3400" ht="20.100000000000001" customHeight="1"/>
    <row r="3401" ht="20.100000000000001" customHeight="1"/>
    <row r="3402" ht="20.100000000000001" customHeight="1"/>
    <row r="3403" ht="20.100000000000001" customHeight="1"/>
    <row r="3404" ht="20.100000000000001" customHeight="1"/>
    <row r="3405" ht="20.100000000000001" customHeight="1"/>
    <row r="3406" ht="20.100000000000001" customHeight="1"/>
    <row r="3407" ht="20.100000000000001" customHeight="1"/>
    <row r="3408" ht="20.100000000000001" customHeight="1"/>
    <row r="3409" ht="20.100000000000001" customHeight="1"/>
    <row r="3410" ht="20.100000000000001" customHeight="1"/>
    <row r="3411" ht="20.100000000000001" customHeight="1"/>
    <row r="3412" ht="20.100000000000001" customHeight="1"/>
    <row r="3413" ht="20.100000000000001" customHeight="1"/>
    <row r="3414" ht="20.100000000000001" customHeight="1"/>
    <row r="3415" ht="20.100000000000001" customHeight="1"/>
    <row r="3416" ht="20.100000000000001" customHeight="1"/>
    <row r="3417" ht="20.100000000000001" customHeight="1"/>
    <row r="3418" ht="20.100000000000001" customHeight="1"/>
    <row r="3419" ht="20.100000000000001" customHeight="1"/>
    <row r="3420" ht="20.100000000000001" customHeight="1"/>
    <row r="3421" ht="20.100000000000001" customHeight="1"/>
    <row r="3422" ht="20.100000000000001" customHeight="1"/>
    <row r="3423" ht="20.100000000000001" customHeight="1"/>
    <row r="3424" ht="20.100000000000001" customHeight="1"/>
    <row r="3425" ht="20.100000000000001" customHeight="1"/>
    <row r="3426" ht="20.100000000000001" customHeight="1"/>
    <row r="3427" ht="20.100000000000001" customHeight="1"/>
    <row r="3428" ht="20.100000000000001" customHeight="1"/>
    <row r="3429" ht="20.100000000000001" customHeight="1"/>
    <row r="3430" ht="20.100000000000001" customHeight="1"/>
    <row r="3431" ht="20.100000000000001" customHeight="1"/>
    <row r="3432" ht="20.100000000000001" customHeight="1"/>
    <row r="3433" ht="20.100000000000001" customHeight="1"/>
    <row r="3434" ht="20.100000000000001" customHeight="1"/>
    <row r="3435" ht="20.100000000000001" customHeight="1"/>
    <row r="3436" ht="20.100000000000001" customHeight="1"/>
    <row r="3437" ht="20.100000000000001" customHeight="1"/>
    <row r="3438" ht="20.100000000000001" customHeight="1"/>
    <row r="3439" ht="20.100000000000001" customHeight="1"/>
    <row r="3440" ht="20.100000000000001" customHeight="1"/>
    <row r="3441" ht="20.100000000000001" customHeight="1"/>
    <row r="3442" ht="20.100000000000001" customHeight="1"/>
    <row r="3443" ht="20.100000000000001" customHeight="1"/>
    <row r="3444" ht="20.100000000000001" customHeight="1"/>
    <row r="3445" ht="20.100000000000001" customHeight="1"/>
    <row r="3446" ht="20.100000000000001" customHeight="1"/>
    <row r="3447" ht="20.100000000000001" customHeight="1"/>
    <row r="3448" ht="20.100000000000001" customHeight="1"/>
    <row r="3449" ht="20.100000000000001" customHeight="1"/>
    <row r="3450" ht="20.100000000000001" customHeight="1"/>
    <row r="3451" ht="20.100000000000001" customHeight="1"/>
    <row r="3452" ht="20.100000000000001" customHeight="1"/>
    <row r="3453" ht="20.100000000000001" customHeight="1"/>
    <row r="3454" ht="20.100000000000001" customHeight="1"/>
    <row r="3455" ht="20.100000000000001" customHeight="1"/>
    <row r="3456" ht="20.100000000000001" customHeight="1"/>
    <row r="3457" ht="20.100000000000001" customHeight="1"/>
    <row r="3458" ht="20.100000000000001" customHeight="1"/>
    <row r="3459" ht="20.100000000000001" customHeight="1"/>
    <row r="3460" ht="20.100000000000001" customHeight="1"/>
    <row r="3461" ht="20.100000000000001" customHeight="1"/>
    <row r="3462" ht="20.100000000000001" customHeight="1"/>
    <row r="3463" ht="20.100000000000001" customHeight="1"/>
    <row r="3464" ht="20.100000000000001" customHeight="1"/>
    <row r="3465" ht="20.100000000000001" customHeight="1"/>
    <row r="3466" ht="20.100000000000001" customHeight="1"/>
    <row r="3467" ht="20.100000000000001" customHeight="1"/>
    <row r="3468" ht="20.100000000000001" customHeight="1"/>
    <row r="3469" ht="20.100000000000001" customHeight="1"/>
    <row r="3470" ht="20.100000000000001" customHeight="1"/>
    <row r="3471" ht="20.100000000000001" customHeight="1"/>
    <row r="3472" ht="20.100000000000001" customHeight="1"/>
    <row r="3473" ht="20.100000000000001" customHeight="1"/>
    <row r="3474" ht="20.100000000000001" customHeight="1"/>
    <row r="3475" ht="20.100000000000001" customHeight="1"/>
    <row r="3476" ht="20.100000000000001" customHeight="1"/>
    <row r="3477" ht="20.100000000000001" customHeight="1"/>
    <row r="3478" ht="20.100000000000001" customHeight="1"/>
    <row r="3479" ht="20.100000000000001" customHeight="1"/>
    <row r="3480" ht="20.100000000000001" customHeight="1"/>
    <row r="3481" ht="20.100000000000001" customHeight="1"/>
    <row r="3482" ht="20.100000000000001" customHeight="1"/>
    <row r="3483" ht="20.100000000000001" customHeight="1"/>
    <row r="3484" ht="20.100000000000001" customHeight="1"/>
    <row r="3485" ht="20.100000000000001" customHeight="1"/>
    <row r="3486" ht="20.100000000000001" customHeight="1"/>
    <row r="3487" ht="20.100000000000001" customHeight="1"/>
    <row r="3488" ht="20.100000000000001" customHeight="1"/>
    <row r="3489" ht="20.100000000000001" customHeight="1"/>
    <row r="3490" ht="20.100000000000001" customHeight="1"/>
    <row r="3491" ht="20.100000000000001" customHeight="1"/>
    <row r="3492" ht="20.100000000000001" customHeight="1"/>
    <row r="3493" ht="20.100000000000001" customHeight="1"/>
    <row r="3494" ht="20.100000000000001" customHeight="1"/>
    <row r="3495" ht="20.100000000000001" customHeight="1"/>
    <row r="3496" ht="20.100000000000001" customHeight="1"/>
    <row r="3497" ht="20.100000000000001" customHeight="1"/>
    <row r="3498" ht="20.100000000000001" customHeight="1"/>
    <row r="3499" ht="20.100000000000001" customHeight="1"/>
    <row r="3500" ht="20.100000000000001" customHeight="1"/>
    <row r="3501" ht="20.100000000000001" customHeight="1"/>
    <row r="3502" ht="20.100000000000001" customHeight="1"/>
    <row r="3503" ht="20.100000000000001" customHeight="1"/>
    <row r="3504" ht="20.100000000000001" customHeight="1"/>
    <row r="3505" ht="20.100000000000001" customHeight="1"/>
    <row r="3506" ht="20.100000000000001" customHeight="1"/>
    <row r="3507" ht="20.100000000000001" customHeight="1"/>
    <row r="3508" ht="20.100000000000001" customHeight="1"/>
    <row r="3509" ht="20.100000000000001" customHeight="1"/>
    <row r="3510" ht="20.100000000000001" customHeight="1"/>
    <row r="3511" ht="20.100000000000001" customHeight="1"/>
    <row r="3512" ht="20.100000000000001" customHeight="1"/>
    <row r="3513" ht="20.100000000000001" customHeight="1"/>
    <row r="3514" ht="20.100000000000001" customHeight="1"/>
    <row r="3515" ht="20.100000000000001" customHeight="1"/>
    <row r="3516" ht="20.100000000000001" customHeight="1"/>
    <row r="3517" ht="20.100000000000001" customHeight="1"/>
    <row r="3518" ht="20.100000000000001" customHeight="1"/>
    <row r="3519" ht="20.100000000000001" customHeight="1"/>
    <row r="3520" ht="20.100000000000001" customHeight="1"/>
    <row r="3521" ht="20.100000000000001" customHeight="1"/>
    <row r="3522" ht="20.100000000000001" customHeight="1"/>
    <row r="3523" ht="20.100000000000001" customHeight="1"/>
    <row r="3524" ht="20.100000000000001" customHeight="1"/>
    <row r="3525" ht="20.100000000000001" customHeight="1"/>
    <row r="3526" ht="20.100000000000001" customHeight="1"/>
    <row r="3527" ht="20.100000000000001" customHeight="1"/>
    <row r="3528" ht="20.100000000000001" customHeight="1"/>
    <row r="3529" ht="20.100000000000001" customHeight="1"/>
    <row r="3530" ht="20.100000000000001" customHeight="1"/>
    <row r="3531" ht="20.100000000000001" customHeight="1"/>
    <row r="3532" ht="20.100000000000001" customHeight="1"/>
    <row r="3533" ht="20.100000000000001" customHeight="1"/>
    <row r="3534" ht="20.100000000000001" customHeight="1"/>
    <row r="3535" ht="20.100000000000001" customHeight="1"/>
    <row r="3536" ht="20.100000000000001" customHeight="1"/>
    <row r="3537" ht="20.100000000000001" customHeight="1"/>
    <row r="3538" ht="20.100000000000001" customHeight="1"/>
    <row r="3539" ht="20.100000000000001" customHeight="1"/>
    <row r="3540" ht="20.100000000000001" customHeight="1"/>
    <row r="3541" ht="20.100000000000001" customHeight="1"/>
    <row r="3542" ht="20.100000000000001" customHeight="1"/>
    <row r="3543" ht="20.100000000000001" customHeight="1"/>
    <row r="3544" ht="20.100000000000001" customHeight="1"/>
    <row r="3545" ht="20.100000000000001" customHeight="1"/>
    <row r="3546" ht="20.100000000000001" customHeight="1"/>
    <row r="3547" ht="20.100000000000001" customHeight="1"/>
    <row r="3548" ht="20.100000000000001" customHeight="1"/>
    <row r="3549" ht="20.100000000000001" customHeight="1"/>
    <row r="3550" ht="20.100000000000001" customHeight="1"/>
    <row r="3551" ht="20.100000000000001" customHeight="1"/>
    <row r="3552" ht="20.100000000000001" customHeight="1"/>
    <row r="3553" ht="20.100000000000001" customHeight="1"/>
    <row r="3554" ht="20.100000000000001" customHeight="1"/>
    <row r="3555" ht="20.100000000000001" customHeight="1"/>
    <row r="3556" ht="20.100000000000001" customHeight="1"/>
    <row r="3557" ht="20.100000000000001" customHeight="1"/>
    <row r="3558" ht="20.100000000000001" customHeight="1"/>
    <row r="3559" ht="20.100000000000001" customHeight="1"/>
    <row r="3560" ht="20.100000000000001" customHeight="1"/>
    <row r="3561" ht="20.100000000000001" customHeight="1"/>
    <row r="3562" ht="20.100000000000001" customHeight="1"/>
    <row r="3563" ht="20.100000000000001" customHeight="1"/>
    <row r="3564" ht="20.100000000000001" customHeight="1"/>
    <row r="3565" ht="20.100000000000001" customHeight="1"/>
    <row r="3566" ht="20.100000000000001" customHeight="1"/>
    <row r="3567" ht="20.100000000000001" customHeight="1"/>
    <row r="3568" ht="20.100000000000001" customHeight="1"/>
    <row r="3569" ht="20.100000000000001" customHeight="1"/>
    <row r="3570" ht="20.100000000000001" customHeight="1"/>
    <row r="3571" ht="20.100000000000001" customHeight="1"/>
    <row r="3572" ht="20.100000000000001" customHeight="1"/>
    <row r="3573" ht="20.100000000000001" customHeight="1"/>
    <row r="3574" ht="20.100000000000001" customHeight="1"/>
    <row r="3575" ht="20.100000000000001" customHeight="1"/>
    <row r="3576" ht="20.100000000000001" customHeight="1"/>
    <row r="3577" ht="20.100000000000001" customHeight="1"/>
    <row r="3578" ht="20.100000000000001" customHeight="1"/>
    <row r="3579" ht="20.100000000000001" customHeight="1"/>
    <row r="3580" ht="20.100000000000001" customHeight="1"/>
    <row r="3581" ht="20.100000000000001" customHeight="1"/>
    <row r="3582" ht="20.100000000000001" customHeight="1"/>
    <row r="3583" ht="20.100000000000001" customHeight="1"/>
    <row r="3584" ht="20.100000000000001" customHeight="1"/>
    <row r="3585" ht="20.100000000000001" customHeight="1"/>
    <row r="3586" ht="20.100000000000001" customHeight="1"/>
    <row r="3587" ht="20.100000000000001" customHeight="1"/>
    <row r="3588" ht="20.100000000000001" customHeight="1"/>
    <row r="3589" ht="20.100000000000001" customHeight="1"/>
    <row r="3590" ht="20.100000000000001" customHeight="1"/>
    <row r="3591" ht="20.100000000000001" customHeight="1"/>
    <row r="3592" ht="20.100000000000001" customHeight="1"/>
    <row r="3593" ht="20.100000000000001" customHeight="1"/>
    <row r="3594" ht="20.100000000000001" customHeight="1"/>
    <row r="3595" ht="20.100000000000001" customHeight="1"/>
    <row r="3596" ht="20.100000000000001" customHeight="1"/>
    <row r="3597" ht="20.100000000000001" customHeight="1"/>
    <row r="3598" ht="20.100000000000001" customHeight="1"/>
    <row r="3599" ht="20.100000000000001" customHeight="1"/>
    <row r="3600" ht="20.100000000000001" customHeight="1"/>
    <row r="3601" ht="20.100000000000001" customHeight="1"/>
    <row r="3602" ht="20.100000000000001" customHeight="1"/>
    <row r="3603" ht="20.100000000000001" customHeight="1"/>
    <row r="3604" ht="20.100000000000001" customHeight="1"/>
    <row r="3605" ht="20.100000000000001" customHeight="1"/>
    <row r="3606" ht="20.100000000000001" customHeight="1"/>
    <row r="3607" ht="20.100000000000001" customHeight="1"/>
    <row r="3608" ht="20.100000000000001" customHeight="1"/>
    <row r="3609" ht="20.100000000000001" customHeight="1"/>
    <row r="3610" ht="20.100000000000001" customHeight="1"/>
    <row r="3611" ht="20.100000000000001" customHeight="1"/>
    <row r="3612" ht="20.100000000000001" customHeight="1"/>
    <row r="3613" ht="20.100000000000001" customHeight="1"/>
    <row r="3614" ht="20.100000000000001" customHeight="1"/>
    <row r="3615" ht="20.100000000000001" customHeight="1"/>
    <row r="3616" ht="20.100000000000001" customHeight="1"/>
    <row r="3617" ht="20.100000000000001" customHeight="1"/>
    <row r="3618" ht="20.100000000000001" customHeight="1"/>
    <row r="3619" ht="20.100000000000001" customHeight="1"/>
    <row r="3620" ht="20.100000000000001" customHeight="1"/>
    <row r="3621" ht="20.100000000000001" customHeight="1"/>
    <row r="3622" ht="20.100000000000001" customHeight="1"/>
    <row r="3623" ht="20.100000000000001" customHeight="1"/>
    <row r="3624" ht="20.100000000000001" customHeight="1"/>
    <row r="3625" ht="20.100000000000001" customHeight="1"/>
    <row r="3626" ht="20.100000000000001" customHeight="1"/>
    <row r="3627" ht="20.100000000000001" customHeight="1"/>
    <row r="3628" ht="20.100000000000001" customHeight="1"/>
    <row r="3629" ht="20.100000000000001" customHeight="1"/>
    <row r="3630" ht="20.100000000000001" customHeight="1"/>
    <row r="3631" ht="20.100000000000001" customHeight="1"/>
    <row r="3632" ht="20.100000000000001" customHeight="1"/>
    <row r="3633" ht="20.100000000000001" customHeight="1"/>
    <row r="3634" ht="20.100000000000001" customHeight="1"/>
    <row r="3635" ht="20.100000000000001" customHeight="1"/>
    <row r="3636" ht="20.100000000000001" customHeight="1"/>
    <row r="3637" ht="20.100000000000001" customHeight="1"/>
    <row r="3638" ht="20.100000000000001" customHeight="1"/>
    <row r="3639" ht="20.100000000000001" customHeight="1"/>
    <row r="3640" ht="20.100000000000001" customHeight="1"/>
    <row r="3641" ht="20.100000000000001" customHeight="1"/>
    <row r="3642" ht="20.100000000000001" customHeight="1"/>
    <row r="3643" ht="20.100000000000001" customHeight="1"/>
    <row r="3644" ht="20.100000000000001" customHeight="1"/>
    <row r="3645" ht="20.100000000000001" customHeight="1"/>
    <row r="3646" ht="20.100000000000001" customHeight="1"/>
    <row r="3647" ht="20.100000000000001" customHeight="1"/>
    <row r="3648" ht="20.100000000000001" customHeight="1"/>
    <row r="3649" ht="20.100000000000001" customHeight="1"/>
    <row r="3650" ht="20.100000000000001" customHeight="1"/>
    <row r="3651" ht="20.100000000000001" customHeight="1"/>
    <row r="3652" ht="20.100000000000001" customHeight="1"/>
    <row r="3653" ht="20.100000000000001" customHeight="1"/>
    <row r="3654" ht="20.100000000000001" customHeight="1"/>
    <row r="3655" ht="20.100000000000001" customHeight="1"/>
    <row r="3656" ht="20.100000000000001" customHeight="1"/>
    <row r="3657" ht="20.100000000000001" customHeight="1"/>
    <row r="3658" ht="20.100000000000001" customHeight="1"/>
    <row r="3659" ht="20.100000000000001" customHeight="1"/>
    <row r="3660" ht="20.100000000000001" customHeight="1"/>
    <row r="3661" ht="20.100000000000001" customHeight="1"/>
    <row r="3662" ht="20.100000000000001" customHeight="1"/>
    <row r="3663" ht="20.100000000000001" customHeight="1"/>
    <row r="3664" ht="20.100000000000001" customHeight="1"/>
    <row r="3665" ht="20.100000000000001" customHeight="1"/>
    <row r="3666" ht="20.100000000000001" customHeight="1"/>
    <row r="3667" ht="20.100000000000001" customHeight="1"/>
    <row r="3668" ht="20.100000000000001" customHeight="1"/>
    <row r="3669" ht="20.100000000000001" customHeight="1"/>
    <row r="3670" ht="20.100000000000001" customHeight="1"/>
    <row r="3671" ht="20.100000000000001" customHeight="1"/>
    <row r="3672" ht="20.100000000000001" customHeight="1"/>
    <row r="3673" ht="20.100000000000001" customHeight="1"/>
    <row r="3674" ht="20.100000000000001" customHeight="1"/>
    <row r="3675" ht="20.100000000000001" customHeight="1"/>
    <row r="3676" ht="20.100000000000001" customHeight="1"/>
    <row r="3677" ht="20.100000000000001" customHeight="1"/>
    <row r="3678" ht="20.100000000000001" customHeight="1"/>
    <row r="3679" ht="20.100000000000001" customHeight="1"/>
    <row r="3680" ht="20.100000000000001" customHeight="1"/>
    <row r="3681" ht="20.100000000000001" customHeight="1"/>
    <row r="3682" ht="20.100000000000001" customHeight="1"/>
    <row r="3683" ht="20.100000000000001" customHeight="1"/>
    <row r="3684" ht="20.100000000000001" customHeight="1"/>
    <row r="3685" ht="20.100000000000001" customHeight="1"/>
    <row r="3686" ht="20.100000000000001" customHeight="1"/>
    <row r="3687" ht="20.100000000000001" customHeight="1"/>
    <row r="3688" ht="20.100000000000001" customHeight="1"/>
    <row r="3689" ht="20.100000000000001" customHeight="1"/>
    <row r="3690" ht="20.100000000000001" customHeight="1"/>
    <row r="3691" ht="20.100000000000001" customHeight="1"/>
    <row r="3692" ht="20.100000000000001" customHeight="1"/>
    <row r="3693" ht="20.100000000000001" customHeight="1"/>
    <row r="3694" ht="20.100000000000001" customHeight="1"/>
    <row r="3695" ht="20.100000000000001" customHeight="1"/>
    <row r="3696" ht="20.100000000000001" customHeight="1"/>
    <row r="3697" ht="20.100000000000001" customHeight="1"/>
    <row r="3698" ht="20.100000000000001" customHeight="1"/>
    <row r="3699" ht="20.100000000000001" customHeight="1"/>
    <row r="3700" ht="20.100000000000001" customHeight="1"/>
    <row r="3701" ht="20.100000000000001" customHeight="1"/>
    <row r="3702" ht="20.100000000000001" customHeight="1"/>
    <row r="3703" ht="20.100000000000001" customHeight="1"/>
    <row r="3704" ht="20.100000000000001" customHeight="1"/>
    <row r="3705" ht="20.100000000000001" customHeight="1"/>
    <row r="3706" ht="20.100000000000001" customHeight="1"/>
    <row r="3707" ht="20.100000000000001" customHeight="1"/>
    <row r="3708" ht="20.100000000000001" customHeight="1"/>
    <row r="3709" ht="20.100000000000001" customHeight="1"/>
    <row r="3710" ht="20.100000000000001" customHeight="1"/>
    <row r="3711" ht="20.100000000000001" customHeight="1"/>
    <row r="3712" ht="20.100000000000001" customHeight="1"/>
    <row r="3713" ht="20.100000000000001" customHeight="1"/>
    <row r="3714" ht="20.100000000000001" customHeight="1"/>
    <row r="3715" ht="20.100000000000001" customHeight="1"/>
    <row r="3716" ht="20.100000000000001" customHeight="1"/>
    <row r="3717" ht="20.100000000000001" customHeight="1"/>
    <row r="3718" ht="20.100000000000001" customHeight="1"/>
    <row r="3719" ht="20.100000000000001" customHeight="1"/>
    <row r="3720" ht="20.100000000000001" customHeight="1"/>
    <row r="3721" ht="20.100000000000001" customHeight="1"/>
    <row r="3722" ht="20.100000000000001" customHeight="1"/>
    <row r="3723" ht="20.100000000000001" customHeight="1"/>
    <row r="3724" ht="20.100000000000001" customHeight="1"/>
    <row r="3725" ht="20.100000000000001" customHeight="1"/>
    <row r="3726" ht="20.100000000000001" customHeight="1"/>
    <row r="3727" ht="20.100000000000001" customHeight="1"/>
    <row r="3728" ht="20.100000000000001" customHeight="1"/>
    <row r="3729" ht="20.100000000000001" customHeight="1"/>
    <row r="3730" ht="20.100000000000001" customHeight="1"/>
    <row r="3731" ht="20.100000000000001" customHeight="1"/>
    <row r="3732" ht="20.100000000000001" customHeight="1"/>
    <row r="3733" ht="20.100000000000001" customHeight="1"/>
    <row r="3734" ht="20.100000000000001" customHeight="1"/>
    <row r="3735" ht="20.100000000000001" customHeight="1"/>
    <row r="3736" ht="20.100000000000001" customHeight="1"/>
    <row r="3737" ht="20.100000000000001" customHeight="1"/>
    <row r="3738" ht="20.100000000000001" customHeight="1"/>
    <row r="3739" ht="20.100000000000001" customHeight="1"/>
    <row r="3740" ht="20.100000000000001" customHeight="1"/>
    <row r="3741" ht="20.100000000000001" customHeight="1"/>
    <row r="3742" ht="20.100000000000001" customHeight="1"/>
    <row r="3743" ht="20.100000000000001" customHeight="1"/>
    <row r="3744" ht="20.100000000000001" customHeight="1"/>
    <row r="3745" ht="20.100000000000001" customHeight="1"/>
    <row r="3746" ht="20.100000000000001" customHeight="1"/>
    <row r="3747" ht="20.100000000000001" customHeight="1"/>
    <row r="3748" ht="20.100000000000001" customHeight="1"/>
    <row r="3749" ht="20.100000000000001" customHeight="1"/>
    <row r="3750" ht="20.100000000000001" customHeight="1"/>
    <row r="3751" ht="20.100000000000001" customHeight="1"/>
    <row r="3752" ht="20.100000000000001" customHeight="1"/>
    <row r="3753" ht="20.100000000000001" customHeight="1"/>
    <row r="3754" ht="20.100000000000001" customHeight="1"/>
    <row r="3755" ht="20.100000000000001" customHeight="1"/>
    <row r="3756" ht="20.100000000000001" customHeight="1"/>
    <row r="3757" ht="20.100000000000001" customHeight="1"/>
    <row r="3758" ht="20.100000000000001" customHeight="1"/>
    <row r="3759" ht="20.100000000000001" customHeight="1"/>
    <row r="3760" ht="20.100000000000001" customHeight="1"/>
    <row r="3761" ht="20.100000000000001" customHeight="1"/>
    <row r="3762" ht="20.100000000000001" customHeight="1"/>
    <row r="3763" ht="20.100000000000001" customHeight="1"/>
    <row r="3764" ht="20.100000000000001" customHeight="1"/>
    <row r="3765" ht="20.100000000000001" customHeight="1"/>
    <row r="3766" ht="20.100000000000001" customHeight="1"/>
    <row r="3767" ht="20.100000000000001" customHeight="1"/>
    <row r="3768" ht="20.100000000000001" customHeight="1"/>
    <row r="3769" ht="20.100000000000001" customHeight="1"/>
    <row r="3770" ht="20.100000000000001" customHeight="1"/>
    <row r="3771" ht="20.100000000000001" customHeight="1"/>
    <row r="3772" ht="20.100000000000001" customHeight="1"/>
    <row r="3773" ht="20.100000000000001" customHeight="1"/>
    <row r="3774" ht="20.100000000000001" customHeight="1"/>
    <row r="3775" ht="20.100000000000001" customHeight="1"/>
    <row r="3776" ht="20.100000000000001" customHeight="1"/>
    <row r="3777" ht="20.100000000000001" customHeight="1"/>
    <row r="3778" ht="20.100000000000001" customHeight="1"/>
    <row r="3779" ht="20.100000000000001" customHeight="1"/>
    <row r="3780" ht="20.100000000000001" customHeight="1"/>
    <row r="3781" ht="20.100000000000001" customHeight="1"/>
    <row r="3782" ht="20.100000000000001" customHeight="1"/>
    <row r="3783" ht="20.100000000000001" customHeight="1"/>
    <row r="3784" ht="20.100000000000001" customHeight="1"/>
    <row r="3785" ht="20.100000000000001" customHeight="1"/>
    <row r="3786" ht="20.100000000000001" customHeight="1"/>
    <row r="3787" ht="20.100000000000001" customHeight="1"/>
    <row r="3788" ht="20.100000000000001" customHeight="1"/>
    <row r="3789" ht="20.100000000000001" customHeight="1"/>
    <row r="3790" ht="20.100000000000001" customHeight="1"/>
    <row r="3791" ht="20.100000000000001" customHeight="1"/>
    <row r="3792" ht="20.100000000000001" customHeight="1"/>
    <row r="3793" ht="20.100000000000001" customHeight="1"/>
    <row r="3794" ht="20.100000000000001" customHeight="1"/>
    <row r="3795" ht="20.100000000000001" customHeight="1"/>
    <row r="3796" ht="20.100000000000001" customHeight="1"/>
    <row r="3797" ht="20.100000000000001" customHeight="1"/>
    <row r="3798" ht="20.100000000000001" customHeight="1"/>
    <row r="3799" ht="20.100000000000001" customHeight="1"/>
    <row r="3800" ht="20.100000000000001" customHeight="1"/>
    <row r="3801" ht="20.100000000000001" customHeight="1"/>
    <row r="3802" ht="20.100000000000001" customHeight="1"/>
    <row r="3803" ht="20.100000000000001" customHeight="1"/>
    <row r="3804" ht="20.100000000000001" customHeight="1"/>
    <row r="3805" ht="20.100000000000001" customHeight="1"/>
    <row r="3806" ht="20.100000000000001" customHeight="1"/>
    <row r="3807" ht="20.100000000000001" customHeight="1"/>
    <row r="3808" ht="20.100000000000001" customHeight="1"/>
    <row r="3809" ht="20.100000000000001" customHeight="1"/>
    <row r="3810" ht="20.100000000000001" customHeight="1"/>
    <row r="3811" ht="20.100000000000001" customHeight="1"/>
    <row r="3812" ht="20.100000000000001" customHeight="1"/>
    <row r="3813" ht="20.100000000000001" customHeight="1"/>
    <row r="3814" ht="20.100000000000001" customHeight="1"/>
    <row r="3815" ht="20.100000000000001" customHeight="1"/>
    <row r="3816" ht="20.100000000000001" customHeight="1"/>
    <row r="3817" ht="20.100000000000001" customHeight="1"/>
    <row r="3818" ht="20.100000000000001" customHeight="1"/>
    <row r="3819" ht="20.100000000000001" customHeight="1"/>
    <row r="3820" ht="20.100000000000001" customHeight="1"/>
    <row r="3821" ht="20.100000000000001" customHeight="1"/>
    <row r="3822" ht="20.100000000000001" customHeight="1"/>
    <row r="3823" ht="20.100000000000001" customHeight="1"/>
    <row r="3824" ht="20.100000000000001" customHeight="1"/>
    <row r="3825" ht="20.100000000000001" customHeight="1"/>
    <row r="3826" ht="20.100000000000001" customHeight="1"/>
    <row r="3827" ht="20.100000000000001" customHeight="1"/>
    <row r="3828" ht="20.100000000000001" customHeight="1"/>
    <row r="3829" ht="20.100000000000001" customHeight="1"/>
    <row r="3830" ht="20.100000000000001" customHeight="1"/>
    <row r="3831" ht="20.100000000000001" customHeight="1"/>
    <row r="3832" ht="20.100000000000001" customHeight="1"/>
    <row r="3833" ht="20.100000000000001" customHeight="1"/>
    <row r="3834" ht="20.100000000000001" customHeight="1"/>
    <row r="3835" ht="20.100000000000001" customHeight="1"/>
    <row r="3836" ht="20.100000000000001" customHeight="1"/>
    <row r="3837" ht="20.100000000000001" customHeight="1"/>
    <row r="3838" ht="20.100000000000001" customHeight="1"/>
    <row r="3839" ht="20.100000000000001" customHeight="1"/>
    <row r="3840" ht="20.100000000000001" customHeight="1"/>
    <row r="3841" ht="20.100000000000001" customHeight="1"/>
    <row r="3842" ht="20.100000000000001" customHeight="1"/>
    <row r="3843" ht="20.100000000000001" customHeight="1"/>
    <row r="3844" ht="20.100000000000001" customHeight="1"/>
    <row r="3845" ht="20.100000000000001" customHeight="1"/>
    <row r="3846" ht="20.100000000000001" customHeight="1"/>
    <row r="3847" ht="20.100000000000001" customHeight="1"/>
    <row r="3848" ht="20.100000000000001" customHeight="1"/>
    <row r="3849" ht="20.100000000000001" customHeight="1"/>
    <row r="3850" ht="20.100000000000001" customHeight="1"/>
    <row r="3851" ht="20.100000000000001" customHeight="1"/>
    <row r="3852" ht="20.100000000000001" customHeight="1"/>
    <row r="3853" ht="20.100000000000001" customHeight="1"/>
    <row r="3854" ht="20.100000000000001" customHeight="1"/>
    <row r="3855" ht="20.100000000000001" customHeight="1"/>
    <row r="3856" ht="20.100000000000001" customHeight="1"/>
    <row r="3857" ht="20.100000000000001" customHeight="1"/>
    <row r="3858" ht="20.100000000000001" customHeight="1"/>
    <row r="3859" ht="20.100000000000001" customHeight="1"/>
    <row r="3860" ht="20.100000000000001" customHeight="1"/>
    <row r="3861" ht="20.100000000000001" customHeight="1"/>
    <row r="3862" ht="20.100000000000001" customHeight="1"/>
    <row r="3863" ht="20.100000000000001" customHeight="1"/>
    <row r="3864" ht="20.100000000000001" customHeight="1"/>
    <row r="3865" ht="20.100000000000001" customHeight="1"/>
    <row r="3866" ht="20.100000000000001" customHeight="1"/>
    <row r="3867" ht="20.100000000000001" customHeight="1"/>
    <row r="3868" ht="20.100000000000001" customHeight="1"/>
    <row r="3869" ht="20.100000000000001" customHeight="1"/>
    <row r="3870" ht="20.100000000000001" customHeight="1"/>
    <row r="3871" ht="20.100000000000001" customHeight="1"/>
    <row r="3872" ht="20.100000000000001" customHeight="1"/>
    <row r="3873" ht="20.100000000000001" customHeight="1"/>
    <row r="3874" ht="20.100000000000001" customHeight="1"/>
    <row r="3875" ht="20.100000000000001" customHeight="1"/>
    <row r="3876" ht="20.100000000000001" customHeight="1"/>
    <row r="3877" ht="20.100000000000001" customHeight="1"/>
    <row r="3878" ht="20.100000000000001" customHeight="1"/>
    <row r="3879" ht="20.100000000000001" customHeight="1"/>
    <row r="3880" ht="20.100000000000001" customHeight="1"/>
    <row r="3881" ht="20.100000000000001" customHeight="1"/>
    <row r="3882" ht="20.100000000000001" customHeight="1"/>
    <row r="3883" ht="20.100000000000001" customHeight="1"/>
    <row r="3884" ht="20.100000000000001" customHeight="1"/>
    <row r="3885" ht="20.100000000000001" customHeight="1"/>
    <row r="3886" ht="20.100000000000001" customHeight="1"/>
    <row r="3887" ht="20.100000000000001" customHeight="1"/>
    <row r="3888" ht="20.100000000000001" customHeight="1"/>
    <row r="3889" ht="20.100000000000001" customHeight="1"/>
    <row r="3890" ht="20.100000000000001" customHeight="1"/>
    <row r="3891" ht="20.100000000000001" customHeight="1"/>
    <row r="3892" ht="20.100000000000001" customHeight="1"/>
    <row r="3893" ht="20.100000000000001" customHeight="1"/>
    <row r="3894" ht="20.100000000000001" customHeight="1"/>
    <row r="3895" ht="20.100000000000001" customHeight="1"/>
    <row r="3896" ht="20.100000000000001" customHeight="1"/>
    <row r="3897" ht="20.100000000000001" customHeight="1"/>
    <row r="3898" ht="20.100000000000001" customHeight="1"/>
    <row r="3899" ht="20.100000000000001" customHeight="1"/>
    <row r="3900" ht="20.100000000000001" customHeight="1"/>
    <row r="3901" ht="20.100000000000001" customHeight="1"/>
    <row r="3902" ht="20.100000000000001" customHeight="1"/>
    <row r="3903" ht="20.100000000000001" customHeight="1"/>
    <row r="3904" ht="20.100000000000001" customHeight="1"/>
    <row r="3905" ht="20.100000000000001" customHeight="1"/>
    <row r="3906" ht="20.100000000000001" customHeight="1"/>
    <row r="3907" ht="20.100000000000001" customHeight="1"/>
    <row r="3908" ht="20.100000000000001" customHeight="1"/>
    <row r="3909" ht="20.100000000000001" customHeight="1"/>
    <row r="3910" ht="20.100000000000001" customHeight="1"/>
    <row r="3911" ht="20.100000000000001" customHeight="1"/>
    <row r="3912" ht="20.100000000000001" customHeight="1"/>
    <row r="3913" ht="20.100000000000001" customHeight="1"/>
    <row r="3914" ht="20.100000000000001" customHeight="1"/>
    <row r="3915" ht="20.100000000000001" customHeight="1"/>
    <row r="3916" ht="20.100000000000001" customHeight="1"/>
    <row r="3917" ht="20.100000000000001" customHeight="1"/>
    <row r="3918" ht="20.100000000000001" customHeight="1"/>
    <row r="3919" ht="20.100000000000001" customHeight="1"/>
    <row r="3920" ht="20.100000000000001" customHeight="1"/>
    <row r="3921" ht="20.100000000000001" customHeight="1"/>
    <row r="3922" ht="20.100000000000001" customHeight="1"/>
    <row r="3923" ht="20.100000000000001" customHeight="1"/>
    <row r="3924" ht="20.100000000000001" customHeight="1"/>
    <row r="3925" ht="20.100000000000001" customHeight="1"/>
    <row r="3926" ht="20.100000000000001" customHeight="1"/>
    <row r="3927" ht="20.100000000000001" customHeight="1"/>
    <row r="3928" ht="20.100000000000001" customHeight="1"/>
    <row r="3929" ht="20.100000000000001" customHeight="1"/>
    <row r="3930" ht="20.100000000000001" customHeight="1"/>
    <row r="3931" ht="20.100000000000001" customHeight="1"/>
    <row r="3932" ht="20.100000000000001" customHeight="1"/>
    <row r="3933" ht="20.100000000000001" customHeight="1"/>
    <row r="3934" ht="20.100000000000001" customHeight="1"/>
    <row r="3935" ht="20.100000000000001" customHeight="1"/>
    <row r="3936" ht="20.100000000000001" customHeight="1"/>
    <row r="3937" ht="20.100000000000001" customHeight="1"/>
    <row r="3938" ht="20.100000000000001" customHeight="1"/>
    <row r="3939" ht="20.100000000000001" customHeight="1"/>
    <row r="3940" ht="20.100000000000001" customHeight="1"/>
    <row r="3941" ht="20.100000000000001" customHeight="1"/>
    <row r="3942" ht="20.100000000000001" customHeight="1"/>
    <row r="3943" ht="20.100000000000001" customHeight="1"/>
    <row r="3944" ht="20.100000000000001" customHeight="1"/>
    <row r="3945" ht="20.100000000000001" customHeight="1"/>
    <row r="3946" ht="20.100000000000001" customHeight="1"/>
    <row r="3947" ht="20.100000000000001" customHeight="1"/>
    <row r="3948" ht="20.100000000000001" customHeight="1"/>
    <row r="3949" ht="20.100000000000001" customHeight="1"/>
    <row r="3950" ht="20.100000000000001" customHeight="1"/>
    <row r="3951" ht="20.100000000000001" customHeight="1"/>
    <row r="3952" ht="20.100000000000001" customHeight="1"/>
    <row r="3953" ht="20.100000000000001" customHeight="1"/>
    <row r="3954" ht="20.100000000000001" customHeight="1"/>
    <row r="3955" ht="20.100000000000001" customHeight="1"/>
    <row r="3956" ht="20.100000000000001" customHeight="1"/>
    <row r="3957" ht="20.100000000000001" customHeight="1"/>
    <row r="3958" ht="20.100000000000001" customHeight="1"/>
    <row r="3959" ht="20.100000000000001" customHeight="1"/>
    <row r="3960" ht="20.100000000000001" customHeight="1"/>
    <row r="3961" ht="20.100000000000001" customHeight="1"/>
    <row r="3962" ht="20.100000000000001" customHeight="1"/>
    <row r="3963" ht="20.100000000000001" customHeight="1"/>
    <row r="3964" ht="20.100000000000001" customHeight="1"/>
    <row r="3965" ht="20.100000000000001" customHeight="1"/>
    <row r="3966" ht="20.100000000000001" customHeight="1"/>
    <row r="3967" ht="20.100000000000001" customHeight="1"/>
    <row r="3968" ht="20.100000000000001" customHeight="1"/>
    <row r="3969" ht="20.100000000000001" customHeight="1"/>
    <row r="3970" ht="20.100000000000001" customHeight="1"/>
    <row r="3971" ht="20.100000000000001" customHeight="1"/>
    <row r="3972" ht="20.100000000000001" customHeight="1"/>
    <row r="3973" ht="20.100000000000001" customHeight="1"/>
    <row r="3974" ht="20.100000000000001" customHeight="1"/>
    <row r="3975" ht="20.100000000000001" customHeight="1"/>
    <row r="3976" ht="20.100000000000001" customHeight="1"/>
    <row r="3977" ht="20.100000000000001" customHeight="1"/>
    <row r="3978" ht="20.100000000000001" customHeight="1"/>
    <row r="3979" ht="20.100000000000001" customHeight="1"/>
    <row r="3980" ht="20.100000000000001" customHeight="1"/>
    <row r="3981" ht="20.100000000000001" customHeight="1"/>
    <row r="3982" ht="20.100000000000001" customHeight="1"/>
    <row r="3983" ht="20.100000000000001" customHeight="1"/>
    <row r="3984" ht="20.100000000000001" customHeight="1"/>
    <row r="3985" ht="20.100000000000001" customHeight="1"/>
    <row r="3986" ht="20.100000000000001" customHeight="1"/>
    <row r="3987" ht="20.100000000000001" customHeight="1"/>
    <row r="3988" ht="20.100000000000001" customHeight="1"/>
    <row r="3989" ht="20.100000000000001" customHeight="1"/>
    <row r="3990" ht="20.100000000000001" customHeight="1"/>
    <row r="3991" ht="20.100000000000001" customHeight="1"/>
    <row r="3992" ht="20.100000000000001" customHeight="1"/>
    <row r="3993" ht="20.100000000000001" customHeight="1"/>
    <row r="3994" ht="20.100000000000001" customHeight="1"/>
    <row r="3995" ht="20.100000000000001" customHeight="1"/>
    <row r="3996" ht="20.100000000000001" customHeight="1"/>
    <row r="3997" ht="20.100000000000001" customHeight="1"/>
    <row r="3998" ht="20.100000000000001" customHeight="1"/>
    <row r="3999" ht="20.100000000000001" customHeight="1"/>
    <row r="4000" ht="20.100000000000001" customHeight="1"/>
    <row r="4001" ht="20.100000000000001" customHeight="1"/>
    <row r="4002" ht="20.100000000000001" customHeight="1"/>
    <row r="4003" ht="20.100000000000001" customHeight="1"/>
    <row r="4004" ht="20.100000000000001" customHeight="1"/>
    <row r="4005" ht="20.100000000000001" customHeight="1"/>
    <row r="4006" ht="20.100000000000001" customHeight="1"/>
    <row r="4007" ht="20.100000000000001" customHeight="1"/>
    <row r="4008" ht="20.100000000000001" customHeight="1"/>
    <row r="4009" ht="20.100000000000001" customHeight="1"/>
    <row r="4010" ht="20.100000000000001" customHeight="1"/>
    <row r="4011" ht="20.100000000000001" customHeight="1"/>
    <row r="4012" ht="20.100000000000001" customHeight="1"/>
    <row r="4013" ht="20.100000000000001" customHeight="1"/>
    <row r="4014" ht="20.100000000000001" customHeight="1"/>
    <row r="4015" ht="20.100000000000001" customHeight="1"/>
    <row r="4016" ht="20.100000000000001" customHeight="1"/>
    <row r="4017" ht="20.100000000000001" customHeight="1"/>
    <row r="4018" ht="20.100000000000001" customHeight="1"/>
    <row r="4019" ht="20.100000000000001" customHeight="1"/>
    <row r="4020" ht="20.100000000000001" customHeight="1"/>
    <row r="4021" ht="20.100000000000001" customHeight="1"/>
    <row r="4022" ht="20.100000000000001" customHeight="1"/>
    <row r="4023" ht="20.100000000000001" customHeight="1"/>
    <row r="4024" ht="20.100000000000001" customHeight="1"/>
    <row r="4025" ht="20.100000000000001" customHeight="1"/>
    <row r="4026" ht="20.100000000000001" customHeight="1"/>
    <row r="4027" ht="20.100000000000001" customHeight="1"/>
    <row r="4028" ht="20.100000000000001" customHeight="1"/>
    <row r="4029" ht="20.100000000000001" customHeight="1"/>
    <row r="4030" ht="20.100000000000001" customHeight="1"/>
    <row r="4031" ht="20.100000000000001" customHeight="1"/>
    <row r="4032" ht="20.100000000000001" customHeight="1"/>
    <row r="4033" ht="20.100000000000001" customHeight="1"/>
    <row r="4034" ht="20.100000000000001" customHeight="1"/>
    <row r="4035" ht="20.100000000000001" customHeight="1"/>
    <row r="4036" ht="20.100000000000001" customHeight="1"/>
    <row r="4037" ht="20.100000000000001" customHeight="1"/>
    <row r="4038" ht="20.100000000000001" customHeight="1"/>
    <row r="4039" ht="20.100000000000001" customHeight="1"/>
    <row r="4040" ht="20.100000000000001" customHeight="1"/>
    <row r="4041" ht="20.100000000000001" customHeight="1"/>
    <row r="4042" ht="20.100000000000001" customHeight="1"/>
    <row r="4043" ht="20.100000000000001" customHeight="1"/>
    <row r="4044" ht="20.100000000000001" customHeight="1"/>
    <row r="4045" ht="20.100000000000001" customHeight="1"/>
    <row r="4046" ht="20.100000000000001" customHeight="1"/>
    <row r="4047" ht="20.100000000000001" customHeight="1"/>
    <row r="4048" ht="20.100000000000001" customHeight="1"/>
    <row r="4049" ht="20.100000000000001" customHeight="1"/>
    <row r="4050" ht="20.100000000000001" customHeight="1"/>
    <row r="4051" ht="20.100000000000001" customHeight="1"/>
    <row r="4052" ht="20.100000000000001" customHeight="1"/>
    <row r="4053" ht="20.100000000000001" customHeight="1"/>
    <row r="4054" ht="20.100000000000001" customHeight="1"/>
    <row r="4055" ht="20.100000000000001" customHeight="1"/>
    <row r="4056" ht="20.100000000000001" customHeight="1"/>
    <row r="4057" ht="20.100000000000001" customHeight="1"/>
    <row r="4058" ht="20.100000000000001" customHeight="1"/>
    <row r="4059" ht="20.100000000000001" customHeight="1"/>
    <row r="4060" ht="20.100000000000001" customHeight="1"/>
    <row r="4061" ht="20.100000000000001" customHeight="1"/>
    <row r="4062" ht="20.100000000000001" customHeight="1"/>
    <row r="4063" ht="20.100000000000001" customHeight="1"/>
    <row r="4064" ht="20.100000000000001" customHeight="1"/>
    <row r="4065" ht="20.100000000000001" customHeight="1"/>
    <row r="4066" ht="20.100000000000001" customHeight="1"/>
    <row r="4067" ht="20.100000000000001" customHeight="1"/>
    <row r="4068" ht="20.100000000000001" customHeight="1"/>
    <row r="4069" ht="20.100000000000001" customHeight="1"/>
    <row r="4070" ht="20.100000000000001" customHeight="1"/>
    <row r="4071" ht="20.100000000000001" customHeight="1"/>
    <row r="4072" ht="20.100000000000001" customHeight="1"/>
    <row r="4073" ht="20.100000000000001" customHeight="1"/>
    <row r="4074" ht="20.100000000000001" customHeight="1"/>
    <row r="4075" ht="20.100000000000001" customHeight="1"/>
    <row r="4076" ht="20.100000000000001" customHeight="1"/>
    <row r="4077" ht="20.100000000000001" customHeight="1"/>
    <row r="4078" ht="20.100000000000001" customHeight="1"/>
    <row r="4079" ht="20.100000000000001" customHeight="1"/>
    <row r="4080" ht="20.100000000000001" customHeight="1"/>
    <row r="4081" ht="20.100000000000001" customHeight="1"/>
    <row r="4082" ht="20.100000000000001" customHeight="1"/>
    <row r="4083" ht="20.100000000000001" customHeight="1"/>
    <row r="4084" ht="20.100000000000001" customHeight="1"/>
    <row r="4085" ht="20.100000000000001" customHeight="1"/>
    <row r="4086" ht="20.100000000000001" customHeight="1"/>
    <row r="4087" ht="20.100000000000001" customHeight="1"/>
    <row r="4088" ht="20.100000000000001" customHeight="1"/>
    <row r="4089" ht="20.100000000000001" customHeight="1"/>
    <row r="4090" ht="20.100000000000001" customHeight="1"/>
    <row r="4091" ht="20.100000000000001" customHeight="1"/>
    <row r="4092" ht="20.100000000000001" customHeight="1"/>
    <row r="4093" ht="20.100000000000001" customHeight="1"/>
    <row r="4094" ht="20.100000000000001" customHeight="1"/>
    <row r="4095" ht="20.100000000000001" customHeight="1"/>
    <row r="4096" ht="20.100000000000001" customHeight="1"/>
    <row r="4097" ht="20.100000000000001" customHeight="1"/>
    <row r="4098" ht="20.100000000000001" customHeight="1"/>
    <row r="4099" ht="20.100000000000001" customHeight="1"/>
    <row r="4100" ht="20.100000000000001" customHeight="1"/>
    <row r="4101" ht="20.100000000000001" customHeight="1"/>
    <row r="4102" ht="20.100000000000001" customHeight="1"/>
    <row r="4103" ht="20.100000000000001" customHeight="1"/>
    <row r="4104" ht="20.100000000000001" customHeight="1"/>
    <row r="4105" ht="20.100000000000001" customHeight="1"/>
    <row r="4106" ht="20.100000000000001" customHeight="1"/>
    <row r="4107" ht="20.100000000000001" customHeight="1"/>
    <row r="4108" ht="20.100000000000001" customHeight="1"/>
    <row r="4109" ht="20.100000000000001" customHeight="1"/>
    <row r="4110" ht="20.100000000000001" customHeight="1"/>
    <row r="4111" ht="20.100000000000001" customHeight="1"/>
    <row r="4112" ht="20.100000000000001" customHeight="1"/>
    <row r="4113" ht="20.100000000000001" customHeight="1"/>
    <row r="4114" ht="20.100000000000001" customHeight="1"/>
    <row r="4115" ht="20.100000000000001" customHeight="1"/>
    <row r="4116" ht="20.100000000000001" customHeight="1"/>
    <row r="4117" ht="20.100000000000001" customHeight="1"/>
    <row r="4118" ht="20.100000000000001" customHeight="1"/>
    <row r="4119" ht="20.100000000000001" customHeight="1"/>
    <row r="4120" ht="20.100000000000001" customHeight="1"/>
    <row r="4121" ht="20.100000000000001" customHeight="1"/>
    <row r="4122" ht="20.100000000000001" customHeight="1"/>
    <row r="4123" ht="20.100000000000001" customHeight="1"/>
    <row r="4124" ht="20.100000000000001" customHeight="1"/>
    <row r="4125" ht="20.100000000000001" customHeight="1"/>
    <row r="4126" ht="20.100000000000001" customHeight="1"/>
    <row r="4127" ht="20.100000000000001" customHeight="1"/>
    <row r="4128" ht="20.100000000000001" customHeight="1"/>
    <row r="4129" ht="20.100000000000001" customHeight="1"/>
    <row r="4130" ht="20.100000000000001" customHeight="1"/>
    <row r="4131" ht="20.100000000000001" customHeight="1"/>
    <row r="4132" ht="20.100000000000001" customHeight="1"/>
    <row r="4133" ht="20.100000000000001" customHeight="1"/>
    <row r="4134" ht="20.100000000000001" customHeight="1"/>
    <row r="4135" ht="20.100000000000001" customHeight="1"/>
    <row r="4136" ht="20.100000000000001" customHeight="1"/>
    <row r="4137" ht="20.100000000000001" customHeight="1"/>
    <row r="4138" ht="20.100000000000001" customHeight="1"/>
    <row r="4139" ht="20.100000000000001" customHeight="1"/>
    <row r="4140" ht="20.100000000000001" customHeight="1"/>
    <row r="4141" ht="20.100000000000001" customHeight="1"/>
    <row r="4142" ht="20.100000000000001" customHeight="1"/>
    <row r="4143" ht="20.100000000000001" customHeight="1"/>
    <row r="4144" ht="20.100000000000001" customHeight="1"/>
    <row r="4145" ht="20.100000000000001" customHeight="1"/>
    <row r="4146" ht="20.100000000000001" customHeight="1"/>
    <row r="4147" ht="20.100000000000001" customHeight="1"/>
    <row r="4148" ht="20.100000000000001" customHeight="1"/>
    <row r="4149" ht="20.100000000000001" customHeight="1"/>
    <row r="4150" ht="20.100000000000001" customHeight="1"/>
    <row r="4151" ht="20.100000000000001" customHeight="1"/>
    <row r="4152" ht="20.100000000000001" customHeight="1"/>
    <row r="4153" ht="20.100000000000001" customHeight="1"/>
    <row r="4154" ht="20.100000000000001" customHeight="1"/>
    <row r="4155" ht="20.100000000000001" customHeight="1"/>
    <row r="4156" ht="20.100000000000001" customHeight="1"/>
    <row r="4157" ht="20.100000000000001" customHeight="1"/>
    <row r="4158" ht="20.100000000000001" customHeight="1"/>
    <row r="4159" ht="20.100000000000001" customHeight="1"/>
    <row r="4160" ht="20.100000000000001" customHeight="1"/>
    <row r="4161" ht="20.100000000000001" customHeight="1"/>
    <row r="4162" ht="20.100000000000001" customHeight="1"/>
    <row r="4163" ht="20.100000000000001" customHeight="1"/>
    <row r="4164" ht="20.100000000000001" customHeight="1"/>
    <row r="4165" ht="20.100000000000001" customHeight="1"/>
    <row r="4166" ht="20.100000000000001" customHeight="1"/>
    <row r="4167" ht="20.100000000000001" customHeight="1"/>
    <row r="4168" ht="20.100000000000001" customHeight="1"/>
    <row r="4169" ht="20.100000000000001" customHeight="1"/>
    <row r="4170" ht="20.100000000000001" customHeight="1"/>
    <row r="4171" ht="20.100000000000001" customHeight="1"/>
    <row r="4172" ht="20.100000000000001" customHeight="1"/>
    <row r="4173" ht="20.100000000000001" customHeight="1"/>
    <row r="4174" ht="20.100000000000001" customHeight="1"/>
    <row r="4175" ht="20.100000000000001" customHeight="1"/>
    <row r="4176" ht="20.100000000000001" customHeight="1"/>
    <row r="4177" ht="20.100000000000001" customHeight="1"/>
    <row r="4178" ht="20.100000000000001" customHeight="1"/>
    <row r="4179" ht="20.100000000000001" customHeight="1"/>
    <row r="4180" ht="20.100000000000001" customHeight="1"/>
    <row r="4181" ht="20.100000000000001" customHeight="1"/>
    <row r="4182" ht="20.100000000000001" customHeight="1"/>
    <row r="4183" ht="20.100000000000001" customHeight="1"/>
    <row r="4184" ht="20.100000000000001" customHeight="1"/>
    <row r="4185" ht="20.100000000000001" customHeight="1"/>
    <row r="4186" ht="20.100000000000001" customHeight="1"/>
    <row r="4187" ht="20.100000000000001" customHeight="1"/>
    <row r="4188" ht="20.100000000000001" customHeight="1"/>
    <row r="4189" ht="20.100000000000001" customHeight="1"/>
    <row r="4190" ht="20.100000000000001" customHeight="1"/>
    <row r="4191" ht="20.100000000000001" customHeight="1"/>
    <row r="4192" ht="20.100000000000001" customHeight="1"/>
    <row r="4193" ht="20.100000000000001" customHeight="1"/>
    <row r="4194" ht="20.100000000000001" customHeight="1"/>
    <row r="4195" ht="20.100000000000001" customHeight="1"/>
    <row r="4196" ht="20.100000000000001" customHeight="1"/>
    <row r="4197" ht="20.100000000000001" customHeight="1"/>
    <row r="4198" ht="20.100000000000001" customHeight="1"/>
    <row r="4199" ht="20.100000000000001" customHeight="1"/>
    <row r="4200" ht="20.100000000000001" customHeight="1"/>
    <row r="4201" ht="20.100000000000001" customHeight="1"/>
    <row r="4202" ht="20.100000000000001" customHeight="1"/>
    <row r="4203" ht="20.100000000000001" customHeight="1"/>
    <row r="4204" ht="20.100000000000001" customHeight="1"/>
    <row r="4205" ht="20.100000000000001" customHeight="1"/>
    <row r="4206" ht="20.100000000000001" customHeight="1"/>
    <row r="4207" ht="20.100000000000001" customHeight="1"/>
    <row r="4208" ht="20.100000000000001" customHeight="1"/>
    <row r="4209" ht="20.100000000000001" customHeight="1"/>
    <row r="4210" ht="20.100000000000001" customHeight="1"/>
    <row r="4211" ht="20.100000000000001" customHeight="1"/>
    <row r="4212" ht="20.100000000000001" customHeight="1"/>
    <row r="4213" ht="20.100000000000001" customHeight="1"/>
    <row r="4214" ht="20.100000000000001" customHeight="1"/>
    <row r="4215" ht="20.100000000000001" customHeight="1"/>
    <row r="4216" ht="20.100000000000001" customHeight="1"/>
    <row r="4217" ht="20.100000000000001" customHeight="1"/>
    <row r="4218" ht="20.100000000000001" customHeight="1"/>
    <row r="4219" ht="20.100000000000001" customHeight="1"/>
    <row r="4220" ht="20.100000000000001" customHeight="1"/>
    <row r="4221" ht="20.100000000000001" customHeight="1"/>
    <row r="4222" ht="20.100000000000001" customHeight="1"/>
    <row r="4223" ht="20.100000000000001" customHeight="1"/>
    <row r="4224" ht="20.100000000000001" customHeight="1"/>
    <row r="4225" ht="20.100000000000001" customHeight="1"/>
    <row r="4226" ht="20.100000000000001" customHeight="1"/>
    <row r="4227" ht="20.100000000000001" customHeight="1"/>
    <row r="4228" ht="20.100000000000001" customHeight="1"/>
    <row r="4229" ht="20.100000000000001" customHeight="1"/>
    <row r="4230" ht="20.100000000000001" customHeight="1"/>
    <row r="4231" ht="20.100000000000001" customHeight="1"/>
    <row r="4232" ht="20.100000000000001" customHeight="1"/>
    <row r="4233" ht="20.100000000000001" customHeight="1"/>
    <row r="4234" ht="20.100000000000001" customHeight="1"/>
    <row r="4235" ht="20.100000000000001" customHeight="1"/>
    <row r="4236" ht="20.100000000000001" customHeight="1"/>
    <row r="4237" ht="20.100000000000001" customHeight="1"/>
    <row r="4238" ht="20.100000000000001" customHeight="1"/>
    <row r="4239" ht="20.100000000000001" customHeight="1"/>
    <row r="4240" ht="20.100000000000001" customHeight="1"/>
    <row r="4241" ht="20.100000000000001" customHeight="1"/>
    <row r="4242" ht="20.100000000000001" customHeight="1"/>
    <row r="4243" ht="20.100000000000001" customHeight="1"/>
    <row r="4244" ht="20.100000000000001" customHeight="1"/>
    <row r="4245" ht="20.100000000000001" customHeight="1"/>
    <row r="4246" ht="20.100000000000001" customHeight="1"/>
    <row r="4247" ht="20.100000000000001" customHeight="1"/>
    <row r="4248" ht="20.100000000000001" customHeight="1"/>
    <row r="4249" ht="20.100000000000001" customHeight="1"/>
    <row r="4250" ht="20.100000000000001" customHeight="1"/>
    <row r="4251" ht="20.100000000000001" customHeight="1"/>
    <row r="4252" ht="20.100000000000001" customHeight="1"/>
    <row r="4253" ht="20.100000000000001" customHeight="1"/>
    <row r="4254" ht="20.100000000000001" customHeight="1"/>
    <row r="4255" ht="20.100000000000001" customHeight="1"/>
    <row r="4256" ht="20.100000000000001" customHeight="1"/>
    <row r="4257" ht="20.100000000000001" customHeight="1"/>
    <row r="4258" ht="20.100000000000001" customHeight="1"/>
    <row r="4259" ht="20.100000000000001" customHeight="1"/>
    <row r="4260" ht="20.100000000000001" customHeight="1"/>
    <row r="4261" ht="20.100000000000001" customHeight="1"/>
    <row r="4262" ht="20.100000000000001" customHeight="1"/>
    <row r="4263" ht="20.100000000000001" customHeight="1"/>
    <row r="4264" ht="20.100000000000001" customHeight="1"/>
    <row r="4265" ht="20.100000000000001" customHeight="1"/>
    <row r="4266" ht="20.100000000000001" customHeight="1"/>
    <row r="4267" ht="20.100000000000001" customHeight="1"/>
    <row r="4268" ht="20.100000000000001" customHeight="1"/>
    <row r="4269" ht="20.100000000000001" customHeight="1"/>
    <row r="4270" ht="20.100000000000001" customHeight="1"/>
    <row r="4271" ht="20.100000000000001" customHeight="1"/>
    <row r="4272" ht="20.100000000000001" customHeight="1"/>
    <row r="4273" ht="20.100000000000001" customHeight="1"/>
    <row r="4274" ht="20.100000000000001" customHeight="1"/>
    <row r="4275" ht="20.100000000000001" customHeight="1"/>
    <row r="4276" ht="20.100000000000001" customHeight="1"/>
    <row r="4277" ht="20.100000000000001" customHeight="1"/>
    <row r="4278" ht="20.100000000000001" customHeight="1"/>
    <row r="4279" ht="20.100000000000001" customHeight="1"/>
    <row r="4280" ht="20.100000000000001" customHeight="1"/>
    <row r="4281" ht="20.100000000000001" customHeight="1"/>
    <row r="4282" ht="20.100000000000001" customHeight="1"/>
    <row r="4283" ht="20.100000000000001" customHeight="1"/>
    <row r="4284" ht="20.100000000000001" customHeight="1"/>
    <row r="4285" ht="20.100000000000001" customHeight="1"/>
    <row r="4286" ht="20.100000000000001" customHeight="1"/>
    <row r="4287" ht="20.100000000000001" customHeight="1"/>
    <row r="4288" ht="20.100000000000001" customHeight="1"/>
    <row r="4289" ht="20.100000000000001" customHeight="1"/>
    <row r="4290" ht="20.100000000000001" customHeight="1"/>
    <row r="4291" ht="20.100000000000001" customHeight="1"/>
    <row r="4292" ht="20.100000000000001" customHeight="1"/>
    <row r="4293" ht="20.100000000000001" customHeight="1"/>
    <row r="4294" ht="20.100000000000001" customHeight="1"/>
    <row r="4295" ht="20.100000000000001" customHeight="1"/>
    <row r="4296" ht="20.100000000000001" customHeight="1"/>
    <row r="4297" ht="20.100000000000001" customHeight="1"/>
    <row r="4298" ht="20.100000000000001" customHeight="1"/>
    <row r="4299" ht="20.100000000000001" customHeight="1"/>
    <row r="4300" ht="20.100000000000001" customHeight="1"/>
    <row r="4301" ht="20.100000000000001" customHeight="1"/>
    <row r="4302" ht="20.100000000000001" customHeight="1"/>
    <row r="4303" ht="20.100000000000001" customHeight="1"/>
    <row r="4304" ht="20.100000000000001" customHeight="1"/>
    <row r="4305" ht="20.100000000000001" customHeight="1"/>
    <row r="4306" ht="20.100000000000001" customHeight="1"/>
    <row r="4307" ht="20.100000000000001" customHeight="1"/>
    <row r="4308" ht="20.100000000000001" customHeight="1"/>
    <row r="4309" ht="20.100000000000001" customHeight="1"/>
    <row r="4310" ht="20.100000000000001" customHeight="1"/>
    <row r="4311" ht="20.100000000000001" customHeight="1"/>
    <row r="4312" ht="20.100000000000001" customHeight="1"/>
    <row r="4313" ht="20.100000000000001" customHeight="1"/>
    <row r="4314" ht="20.100000000000001" customHeight="1"/>
    <row r="4315" ht="20.100000000000001" customHeight="1"/>
    <row r="4316" ht="20.100000000000001" customHeight="1"/>
    <row r="4317" ht="20.100000000000001" customHeight="1"/>
    <row r="4318" ht="20.100000000000001" customHeight="1"/>
    <row r="4319" ht="20.100000000000001" customHeight="1"/>
    <row r="4320" ht="20.100000000000001" customHeight="1"/>
    <row r="4321" ht="20.100000000000001" customHeight="1"/>
    <row r="4322" ht="20.100000000000001" customHeight="1"/>
    <row r="4323" ht="20.100000000000001" customHeight="1"/>
    <row r="4324" ht="20.100000000000001" customHeight="1"/>
    <row r="4325" ht="20.100000000000001" customHeight="1"/>
    <row r="4326" ht="20.100000000000001" customHeight="1"/>
    <row r="4327" ht="20.100000000000001" customHeight="1"/>
    <row r="4328" ht="20.100000000000001" customHeight="1"/>
    <row r="4329" ht="20.100000000000001" customHeight="1"/>
    <row r="4330" ht="20.100000000000001" customHeight="1"/>
    <row r="4331" ht="20.100000000000001" customHeight="1"/>
    <row r="4332" ht="20.100000000000001" customHeight="1"/>
    <row r="4333" ht="20.100000000000001" customHeight="1"/>
    <row r="4334" ht="20.100000000000001" customHeight="1"/>
    <row r="4335" ht="20.100000000000001" customHeight="1"/>
    <row r="4336" ht="20.100000000000001" customHeight="1"/>
    <row r="4337" ht="20.100000000000001" customHeight="1"/>
    <row r="4338" ht="20.100000000000001" customHeight="1"/>
    <row r="4339" ht="20.100000000000001" customHeight="1"/>
    <row r="4340" ht="20.100000000000001" customHeight="1"/>
    <row r="4341" ht="20.100000000000001" customHeight="1"/>
    <row r="4342" ht="20.100000000000001" customHeight="1"/>
    <row r="4343" ht="20.100000000000001" customHeight="1"/>
    <row r="4344" ht="20.100000000000001" customHeight="1"/>
    <row r="4345" ht="20.100000000000001" customHeight="1"/>
    <row r="4346" ht="20.100000000000001" customHeight="1"/>
    <row r="4347" ht="20.100000000000001" customHeight="1"/>
    <row r="4348" ht="20.100000000000001" customHeight="1"/>
    <row r="4349" ht="20.100000000000001" customHeight="1"/>
    <row r="4350" ht="20.100000000000001" customHeight="1"/>
    <row r="4351" ht="20.100000000000001" customHeight="1"/>
    <row r="4352" ht="20.100000000000001" customHeight="1"/>
    <row r="4353" ht="20.100000000000001" customHeight="1"/>
    <row r="4354" ht="20.100000000000001" customHeight="1"/>
    <row r="4355" ht="20.100000000000001" customHeight="1"/>
    <row r="4356" ht="20.100000000000001" customHeight="1"/>
    <row r="4357" ht="20.100000000000001" customHeight="1"/>
    <row r="4358" ht="20.100000000000001" customHeight="1"/>
    <row r="4359" ht="20.100000000000001" customHeight="1"/>
    <row r="4360" ht="20.100000000000001" customHeight="1"/>
    <row r="4361" ht="20.100000000000001" customHeight="1"/>
    <row r="4362" ht="20.100000000000001" customHeight="1"/>
    <row r="4363" ht="20.100000000000001" customHeight="1"/>
    <row r="4364" ht="20.100000000000001" customHeight="1"/>
    <row r="4365" ht="20.100000000000001" customHeight="1"/>
    <row r="4366" ht="20.100000000000001" customHeight="1"/>
    <row r="4367" ht="20.100000000000001" customHeight="1"/>
    <row r="4368" ht="20.100000000000001" customHeight="1"/>
    <row r="4369" ht="20.100000000000001" customHeight="1"/>
    <row r="4370" ht="20.100000000000001" customHeight="1"/>
    <row r="4371" ht="20.100000000000001" customHeight="1"/>
    <row r="4372" ht="20.100000000000001" customHeight="1"/>
    <row r="4373" ht="20.100000000000001" customHeight="1"/>
    <row r="4374" ht="20.100000000000001" customHeight="1"/>
    <row r="4375" ht="20.100000000000001" customHeight="1"/>
    <row r="4376" ht="20.100000000000001" customHeight="1"/>
    <row r="4377" ht="20.100000000000001" customHeight="1"/>
    <row r="4378" ht="20.100000000000001" customHeight="1"/>
    <row r="4379" ht="20.100000000000001" customHeight="1"/>
    <row r="4380" ht="20.100000000000001" customHeight="1"/>
    <row r="4381" ht="20.100000000000001" customHeight="1"/>
    <row r="4382" ht="20.100000000000001" customHeight="1"/>
    <row r="4383" ht="20.100000000000001" customHeight="1"/>
    <row r="4384" ht="20.100000000000001" customHeight="1"/>
    <row r="4385" ht="20.100000000000001" customHeight="1"/>
    <row r="4386" ht="20.100000000000001" customHeight="1"/>
    <row r="4387" ht="20.100000000000001" customHeight="1"/>
    <row r="4388" ht="20.100000000000001" customHeight="1"/>
    <row r="4389" ht="20.100000000000001" customHeight="1"/>
    <row r="4390" ht="20.100000000000001" customHeight="1"/>
    <row r="4391" ht="20.100000000000001" customHeight="1"/>
    <row r="4392" ht="20.100000000000001" customHeight="1"/>
    <row r="4393" ht="20.100000000000001" customHeight="1"/>
    <row r="4394" ht="20.100000000000001" customHeight="1"/>
    <row r="4395" ht="20.100000000000001" customHeight="1"/>
    <row r="4396" ht="20.100000000000001" customHeight="1"/>
    <row r="4397" ht="20.100000000000001" customHeight="1"/>
    <row r="4398" ht="20.100000000000001" customHeight="1"/>
    <row r="4399" ht="20.100000000000001" customHeight="1"/>
    <row r="4400" ht="20.100000000000001" customHeight="1"/>
    <row r="4401" ht="20.100000000000001" customHeight="1"/>
    <row r="4402" ht="20.100000000000001" customHeight="1"/>
    <row r="4403" ht="20.100000000000001" customHeight="1"/>
    <row r="4404" ht="20.100000000000001" customHeight="1"/>
    <row r="4405" ht="20.100000000000001" customHeight="1"/>
    <row r="4406" ht="20.100000000000001" customHeight="1"/>
    <row r="4407" ht="20.100000000000001" customHeight="1"/>
    <row r="4408" ht="20.100000000000001" customHeight="1"/>
    <row r="4409" ht="20.100000000000001" customHeight="1"/>
    <row r="4410" ht="20.100000000000001" customHeight="1"/>
    <row r="4411" ht="20.100000000000001" customHeight="1"/>
    <row r="4412" ht="20.100000000000001" customHeight="1"/>
    <row r="4413" ht="20.100000000000001" customHeight="1"/>
    <row r="4414" ht="20.100000000000001" customHeight="1"/>
    <row r="4415" ht="20.100000000000001" customHeight="1"/>
    <row r="4416" ht="20.100000000000001" customHeight="1"/>
    <row r="4417" ht="20.100000000000001" customHeight="1"/>
    <row r="4418" ht="20.100000000000001" customHeight="1"/>
    <row r="4419" ht="20.100000000000001" customHeight="1"/>
    <row r="4420" ht="20.100000000000001" customHeight="1"/>
    <row r="4421" ht="20.100000000000001" customHeight="1"/>
    <row r="4422" ht="20.100000000000001" customHeight="1"/>
    <row r="4423" ht="20.100000000000001" customHeight="1"/>
    <row r="4424" ht="20.100000000000001" customHeight="1"/>
    <row r="4425" ht="20.100000000000001" customHeight="1"/>
    <row r="4426" ht="20.100000000000001" customHeight="1"/>
    <row r="4427" ht="20.100000000000001" customHeight="1"/>
    <row r="4428" ht="20.100000000000001" customHeight="1"/>
    <row r="4429" ht="20.100000000000001" customHeight="1"/>
    <row r="4430" ht="20.100000000000001" customHeight="1"/>
    <row r="4431" ht="20.100000000000001" customHeight="1"/>
    <row r="4432" ht="20.100000000000001" customHeight="1"/>
    <row r="4433" ht="20.100000000000001" customHeight="1"/>
    <row r="4434" ht="20.100000000000001" customHeight="1"/>
    <row r="4435" ht="20.100000000000001" customHeight="1"/>
    <row r="4436" ht="20.100000000000001" customHeight="1"/>
    <row r="4437" ht="20.100000000000001" customHeight="1"/>
    <row r="4438" ht="20.100000000000001" customHeight="1"/>
    <row r="4439" ht="20.100000000000001" customHeight="1"/>
    <row r="4440" ht="20.100000000000001" customHeight="1"/>
    <row r="4441" ht="20.100000000000001" customHeight="1"/>
    <row r="4442" ht="20.100000000000001" customHeight="1"/>
    <row r="4443" ht="20.100000000000001" customHeight="1"/>
    <row r="4444" ht="20.100000000000001" customHeight="1"/>
    <row r="4445" ht="20.100000000000001" customHeight="1"/>
    <row r="4446" ht="20.100000000000001" customHeight="1"/>
    <row r="4447" ht="20.100000000000001" customHeight="1"/>
    <row r="4448" ht="20.100000000000001" customHeight="1"/>
    <row r="4449" ht="20.100000000000001" customHeight="1"/>
    <row r="4450" ht="20.100000000000001" customHeight="1"/>
    <row r="4451" ht="20.100000000000001" customHeight="1"/>
    <row r="4452" ht="20.100000000000001" customHeight="1"/>
    <row r="4453" ht="20.100000000000001" customHeight="1"/>
    <row r="4454" ht="20.100000000000001" customHeight="1"/>
    <row r="4455" ht="20.100000000000001" customHeight="1"/>
    <row r="4456" ht="20.100000000000001" customHeight="1"/>
    <row r="4457" ht="20.100000000000001" customHeight="1"/>
    <row r="4458" ht="20.100000000000001" customHeight="1"/>
    <row r="4459" ht="20.100000000000001" customHeight="1"/>
    <row r="4460" ht="20.100000000000001" customHeight="1"/>
    <row r="4461" ht="20.100000000000001" customHeight="1"/>
    <row r="4462" ht="20.100000000000001" customHeight="1"/>
    <row r="4463" ht="20.100000000000001" customHeight="1"/>
    <row r="4464" ht="20.100000000000001" customHeight="1"/>
    <row r="4465" ht="20.100000000000001" customHeight="1"/>
    <row r="4466" ht="20.100000000000001" customHeight="1"/>
    <row r="4467" ht="20.100000000000001" customHeight="1"/>
    <row r="4468" ht="20.100000000000001" customHeight="1"/>
    <row r="4469" ht="20.100000000000001" customHeight="1"/>
    <row r="4470" ht="20.100000000000001" customHeight="1"/>
    <row r="4471" ht="20.100000000000001" customHeight="1"/>
    <row r="4472" ht="20.100000000000001" customHeight="1"/>
    <row r="4473" ht="20.100000000000001" customHeight="1"/>
    <row r="4474" ht="20.100000000000001" customHeight="1"/>
    <row r="4475" ht="20.100000000000001" customHeight="1"/>
    <row r="4476" ht="20.100000000000001" customHeight="1"/>
    <row r="4477" ht="20.100000000000001" customHeight="1"/>
    <row r="4478" ht="20.100000000000001" customHeight="1"/>
    <row r="4479" ht="20.100000000000001" customHeight="1"/>
    <row r="4480" ht="20.100000000000001" customHeight="1"/>
    <row r="4481" ht="20.100000000000001" customHeight="1"/>
    <row r="4482" ht="20.100000000000001" customHeight="1"/>
    <row r="4483" ht="20.100000000000001" customHeight="1"/>
    <row r="4484" ht="20.100000000000001" customHeight="1"/>
    <row r="4485" ht="20.100000000000001" customHeight="1"/>
    <row r="4486" ht="20.100000000000001" customHeight="1"/>
    <row r="4487" ht="20.100000000000001" customHeight="1"/>
    <row r="4488" ht="20.100000000000001" customHeight="1"/>
    <row r="4489" ht="20.100000000000001" customHeight="1"/>
    <row r="4490" ht="20.100000000000001" customHeight="1"/>
    <row r="4491" ht="20.100000000000001" customHeight="1"/>
    <row r="4492" ht="20.100000000000001" customHeight="1"/>
    <row r="4493" ht="20.100000000000001" customHeight="1"/>
    <row r="4494" ht="20.100000000000001" customHeight="1"/>
    <row r="4495" ht="20.100000000000001" customHeight="1"/>
    <row r="4496" ht="20.100000000000001" customHeight="1"/>
    <row r="4497" ht="20.100000000000001" customHeight="1"/>
    <row r="4498" ht="20.100000000000001" customHeight="1"/>
    <row r="4499" ht="20.100000000000001" customHeight="1"/>
    <row r="4500" ht="20.100000000000001" customHeight="1"/>
    <row r="4501" ht="20.100000000000001" customHeight="1"/>
    <row r="4502" ht="20.100000000000001" customHeight="1"/>
    <row r="4503" ht="20.100000000000001" customHeight="1"/>
    <row r="4504" ht="20.100000000000001" customHeight="1"/>
    <row r="4505" ht="20.100000000000001" customHeight="1"/>
    <row r="4506" ht="20.100000000000001" customHeight="1"/>
    <row r="4507" ht="20.100000000000001" customHeight="1"/>
    <row r="4508" ht="20.100000000000001" customHeight="1"/>
    <row r="4509" ht="20.100000000000001" customHeight="1"/>
    <row r="4510" ht="20.100000000000001" customHeight="1"/>
    <row r="4511" ht="20.100000000000001" customHeight="1"/>
    <row r="4512" ht="20.100000000000001" customHeight="1"/>
    <row r="4513" ht="20.100000000000001" customHeight="1"/>
    <row r="4514" ht="20.100000000000001" customHeight="1"/>
    <row r="4515" ht="20.100000000000001" customHeight="1"/>
    <row r="4516" ht="20.100000000000001" customHeight="1"/>
    <row r="4517" ht="20.100000000000001" customHeight="1"/>
    <row r="4518" ht="20.100000000000001" customHeight="1"/>
    <row r="4519" ht="20.100000000000001" customHeight="1"/>
    <row r="4520" ht="20.100000000000001" customHeight="1"/>
    <row r="4521" ht="20.100000000000001" customHeight="1"/>
    <row r="4522" ht="20.100000000000001" customHeight="1"/>
    <row r="4523" ht="20.100000000000001" customHeight="1"/>
    <row r="4524" ht="20.100000000000001" customHeight="1"/>
    <row r="4525" ht="20.100000000000001" customHeight="1"/>
    <row r="4526" ht="20.100000000000001" customHeight="1"/>
    <row r="4527" ht="20.100000000000001" customHeight="1"/>
    <row r="4528" ht="20.100000000000001" customHeight="1"/>
    <row r="4529" ht="20.100000000000001" customHeight="1"/>
    <row r="4530" ht="20.100000000000001" customHeight="1"/>
    <row r="4531" ht="20.100000000000001" customHeight="1"/>
    <row r="4532" ht="20.100000000000001" customHeight="1"/>
    <row r="4533" ht="20.100000000000001" customHeight="1"/>
    <row r="4534" ht="20.100000000000001" customHeight="1"/>
    <row r="4535" ht="20.100000000000001" customHeight="1"/>
    <row r="4536" ht="20.100000000000001" customHeight="1"/>
    <row r="4537" ht="20.100000000000001" customHeight="1"/>
    <row r="4538" ht="20.100000000000001" customHeight="1"/>
    <row r="4539" ht="20.100000000000001" customHeight="1"/>
    <row r="4540" ht="20.100000000000001" customHeight="1"/>
    <row r="4541" ht="20.100000000000001" customHeight="1"/>
    <row r="4542" ht="20.100000000000001" customHeight="1"/>
    <row r="4543" ht="20.100000000000001" customHeight="1"/>
    <row r="4544" ht="20.100000000000001" customHeight="1"/>
    <row r="4545" ht="20.100000000000001" customHeight="1"/>
    <row r="4546" ht="20.100000000000001" customHeight="1"/>
    <row r="4547" ht="20.100000000000001" customHeight="1"/>
    <row r="4548" ht="20.100000000000001" customHeight="1"/>
    <row r="4549" ht="20.100000000000001" customHeight="1"/>
    <row r="4550" ht="20.100000000000001" customHeight="1"/>
    <row r="4551" ht="20.100000000000001" customHeight="1"/>
    <row r="4552" ht="20.100000000000001" customHeight="1"/>
    <row r="4553" ht="20.100000000000001" customHeight="1"/>
    <row r="4554" ht="20.100000000000001" customHeight="1"/>
    <row r="4555" ht="20.100000000000001" customHeight="1"/>
    <row r="4556" ht="20.100000000000001" customHeight="1"/>
    <row r="4557" ht="20.100000000000001" customHeight="1"/>
    <row r="4558" ht="20.100000000000001" customHeight="1"/>
    <row r="4559" ht="20.100000000000001" customHeight="1"/>
    <row r="4560" ht="20.100000000000001" customHeight="1"/>
    <row r="4561" ht="20.100000000000001" customHeight="1"/>
    <row r="4562" ht="20.100000000000001" customHeight="1"/>
    <row r="4563" ht="20.100000000000001" customHeight="1"/>
    <row r="4564" ht="20.100000000000001" customHeight="1"/>
    <row r="4565" ht="20.100000000000001" customHeight="1"/>
    <row r="4566" ht="20.100000000000001" customHeight="1"/>
    <row r="4567" ht="20.100000000000001" customHeight="1"/>
    <row r="4568" ht="20.100000000000001" customHeight="1"/>
    <row r="4569" ht="20.100000000000001" customHeight="1"/>
    <row r="4570" ht="20.100000000000001" customHeight="1"/>
    <row r="4571" ht="20.100000000000001" customHeight="1"/>
    <row r="4572" ht="20.100000000000001" customHeight="1"/>
    <row r="4573" ht="20.100000000000001" customHeight="1"/>
    <row r="4574" ht="20.100000000000001" customHeight="1"/>
    <row r="4575" ht="20.100000000000001" customHeight="1"/>
    <row r="4576" ht="20.100000000000001" customHeight="1"/>
    <row r="4577" ht="20.100000000000001" customHeight="1"/>
    <row r="4578" ht="20.100000000000001" customHeight="1"/>
    <row r="4579" ht="20.100000000000001" customHeight="1"/>
    <row r="4580" ht="20.100000000000001" customHeight="1"/>
    <row r="4581" ht="20.100000000000001" customHeight="1"/>
    <row r="4582" ht="20.100000000000001" customHeight="1"/>
    <row r="4583" ht="20.100000000000001" customHeight="1"/>
    <row r="4584" ht="20.100000000000001" customHeight="1"/>
    <row r="4585" ht="20.100000000000001" customHeight="1"/>
    <row r="4586" ht="20.100000000000001" customHeight="1"/>
    <row r="4587" ht="20.100000000000001" customHeight="1"/>
    <row r="4588" ht="20.100000000000001" customHeight="1"/>
    <row r="4589" ht="20.100000000000001" customHeight="1"/>
    <row r="4590" ht="20.100000000000001" customHeight="1"/>
    <row r="4591" ht="20.100000000000001" customHeight="1"/>
    <row r="4592" ht="20.100000000000001" customHeight="1"/>
    <row r="4593" ht="20.100000000000001" customHeight="1"/>
    <row r="4594" ht="20.100000000000001" customHeight="1"/>
    <row r="4595" ht="20.100000000000001" customHeight="1"/>
    <row r="4596" ht="20.100000000000001" customHeight="1"/>
    <row r="4597" ht="20.100000000000001" customHeight="1"/>
    <row r="4598" ht="20.100000000000001" customHeight="1"/>
    <row r="4599" ht="20.100000000000001" customHeight="1"/>
    <row r="4600" ht="20.100000000000001" customHeight="1"/>
    <row r="4601" ht="20.100000000000001" customHeight="1"/>
    <row r="4602" ht="20.100000000000001" customHeight="1"/>
    <row r="4603" ht="20.100000000000001" customHeight="1"/>
    <row r="4604" ht="20.100000000000001" customHeight="1"/>
    <row r="4605" ht="20.100000000000001" customHeight="1"/>
    <row r="4606" ht="20.100000000000001" customHeight="1"/>
    <row r="4607" ht="20.100000000000001" customHeight="1"/>
    <row r="4608" ht="20.100000000000001" customHeight="1"/>
    <row r="4609" ht="20.100000000000001" customHeight="1"/>
    <row r="4610" ht="20.100000000000001" customHeight="1"/>
    <row r="4611" ht="20.100000000000001" customHeight="1"/>
    <row r="4612" ht="20.100000000000001" customHeight="1"/>
    <row r="4613" ht="20.100000000000001" customHeight="1"/>
    <row r="4614" ht="20.100000000000001" customHeight="1"/>
    <row r="4615" ht="20.100000000000001" customHeight="1"/>
    <row r="4616" ht="20.100000000000001" customHeight="1"/>
    <row r="4617" ht="20.100000000000001" customHeight="1"/>
    <row r="4618" ht="20.100000000000001" customHeight="1"/>
    <row r="4619" ht="20.100000000000001" customHeight="1"/>
    <row r="4620" ht="20.100000000000001" customHeight="1"/>
    <row r="4621" ht="20.100000000000001" customHeight="1"/>
    <row r="4622" ht="20.100000000000001" customHeight="1"/>
    <row r="4623" ht="20.100000000000001" customHeight="1"/>
    <row r="4624" ht="20.100000000000001" customHeight="1"/>
    <row r="4625" ht="20.100000000000001" customHeight="1"/>
    <row r="4626" ht="20.100000000000001" customHeight="1"/>
    <row r="4627" ht="20.100000000000001" customHeight="1"/>
    <row r="4628" ht="20.100000000000001" customHeight="1"/>
    <row r="4629" ht="20.100000000000001" customHeight="1"/>
    <row r="4630" ht="20.100000000000001" customHeight="1"/>
    <row r="4631" ht="20.100000000000001" customHeight="1"/>
    <row r="4632" ht="20.100000000000001" customHeight="1"/>
    <row r="4633" ht="20.100000000000001" customHeight="1"/>
    <row r="4634" ht="20.100000000000001" customHeight="1"/>
    <row r="4635" ht="20.100000000000001" customHeight="1"/>
    <row r="4636" ht="20.100000000000001" customHeight="1"/>
    <row r="4637" ht="20.100000000000001" customHeight="1"/>
    <row r="4638" ht="20.100000000000001" customHeight="1"/>
    <row r="4639" ht="20.100000000000001" customHeight="1"/>
    <row r="4640" ht="20.100000000000001" customHeight="1"/>
    <row r="4641" ht="20.100000000000001" customHeight="1"/>
    <row r="4642" ht="20.100000000000001" customHeight="1"/>
    <row r="4643" ht="20.100000000000001" customHeight="1"/>
    <row r="4644" ht="20.100000000000001" customHeight="1"/>
    <row r="4645" ht="20.100000000000001" customHeight="1"/>
    <row r="4646" ht="20.100000000000001" customHeight="1"/>
    <row r="4647" ht="20.100000000000001" customHeight="1"/>
    <row r="4648" ht="20.100000000000001" customHeight="1"/>
    <row r="4649" ht="20.100000000000001" customHeight="1"/>
    <row r="4650" ht="20.100000000000001" customHeight="1"/>
    <row r="4651" ht="20.100000000000001" customHeight="1"/>
    <row r="4652" ht="20.100000000000001" customHeight="1"/>
    <row r="4653" ht="20.100000000000001" customHeight="1"/>
    <row r="4654" ht="20.100000000000001" customHeight="1"/>
    <row r="4655" ht="20.100000000000001" customHeight="1"/>
    <row r="4656" ht="20.100000000000001" customHeight="1"/>
    <row r="4657" ht="20.100000000000001" customHeight="1"/>
    <row r="4658" ht="20.100000000000001" customHeight="1"/>
    <row r="4659" ht="20.100000000000001" customHeight="1"/>
    <row r="4660" ht="20.100000000000001" customHeight="1"/>
    <row r="4661" ht="20.100000000000001" customHeight="1"/>
    <row r="4662" ht="20.100000000000001" customHeight="1"/>
    <row r="4663" ht="20.100000000000001" customHeight="1"/>
    <row r="4664" ht="20.100000000000001" customHeight="1"/>
    <row r="4665" ht="20.100000000000001" customHeight="1"/>
    <row r="4666" ht="20.100000000000001" customHeight="1"/>
    <row r="4667" ht="20.100000000000001" customHeight="1"/>
    <row r="4668" ht="20.100000000000001" customHeight="1"/>
    <row r="4669" ht="20.100000000000001" customHeight="1"/>
    <row r="4670" ht="20.100000000000001" customHeight="1"/>
    <row r="4671" ht="20.100000000000001" customHeight="1"/>
    <row r="4672" ht="20.100000000000001" customHeight="1"/>
    <row r="4673" ht="20.100000000000001" customHeight="1"/>
    <row r="4674" ht="20.100000000000001" customHeight="1"/>
    <row r="4675" ht="20.100000000000001" customHeight="1"/>
    <row r="4676" ht="20.100000000000001" customHeight="1"/>
    <row r="4677" ht="20.100000000000001" customHeight="1"/>
    <row r="4678" ht="20.100000000000001" customHeight="1"/>
    <row r="4679" ht="20.100000000000001" customHeight="1"/>
    <row r="4680" ht="20.100000000000001" customHeight="1"/>
    <row r="4681" ht="20.100000000000001" customHeight="1"/>
    <row r="4682" ht="20.100000000000001" customHeight="1"/>
    <row r="4683" ht="20.100000000000001" customHeight="1"/>
    <row r="4684" ht="20.100000000000001" customHeight="1"/>
    <row r="4685" ht="20.100000000000001" customHeight="1"/>
    <row r="4686" ht="20.100000000000001" customHeight="1"/>
    <row r="4687" ht="20.100000000000001" customHeight="1"/>
    <row r="4688" ht="20.100000000000001" customHeight="1"/>
    <row r="4689" ht="20.100000000000001" customHeight="1"/>
    <row r="4690" ht="20.100000000000001" customHeight="1"/>
    <row r="4691" ht="20.100000000000001" customHeight="1"/>
    <row r="4692" ht="20.100000000000001" customHeight="1"/>
    <row r="4693" ht="20.100000000000001" customHeight="1"/>
    <row r="4694" ht="20.100000000000001" customHeight="1"/>
    <row r="4695" ht="20.100000000000001" customHeight="1"/>
    <row r="4696" ht="20.100000000000001" customHeight="1"/>
    <row r="4697" ht="20.100000000000001" customHeight="1"/>
    <row r="4698" ht="20.100000000000001" customHeight="1"/>
    <row r="4699" ht="20.100000000000001" customHeight="1"/>
    <row r="4700" ht="20.100000000000001" customHeight="1"/>
    <row r="4701" ht="20.100000000000001" customHeight="1"/>
    <row r="4702" ht="20.100000000000001" customHeight="1"/>
    <row r="4703" ht="20.100000000000001" customHeight="1"/>
    <row r="4704" ht="20.100000000000001" customHeight="1"/>
    <row r="4705" ht="20.100000000000001" customHeight="1"/>
    <row r="4706" ht="20.100000000000001" customHeight="1"/>
    <row r="4707" ht="20.100000000000001" customHeight="1"/>
    <row r="4708" ht="20.100000000000001" customHeight="1"/>
    <row r="4709" ht="20.100000000000001" customHeight="1"/>
    <row r="4710" ht="20.100000000000001" customHeight="1"/>
    <row r="4711" ht="20.100000000000001" customHeight="1"/>
    <row r="4712" ht="20.100000000000001" customHeight="1"/>
    <row r="4713" ht="20.100000000000001" customHeight="1"/>
    <row r="4714" ht="20.100000000000001" customHeight="1"/>
    <row r="4715" ht="20.100000000000001" customHeight="1"/>
    <row r="4716" ht="20.100000000000001" customHeight="1"/>
    <row r="4717" ht="20.100000000000001" customHeight="1"/>
    <row r="4718" ht="20.100000000000001" customHeight="1"/>
    <row r="4719" ht="20.100000000000001" customHeight="1"/>
    <row r="4720" ht="20.100000000000001" customHeight="1"/>
    <row r="4721" ht="20.100000000000001" customHeight="1"/>
    <row r="4722" ht="20.100000000000001" customHeight="1"/>
    <row r="4723" ht="20.100000000000001" customHeight="1"/>
    <row r="4724" ht="20.100000000000001" customHeight="1"/>
    <row r="4725" ht="20.100000000000001" customHeight="1"/>
    <row r="4726" ht="20.100000000000001" customHeight="1"/>
    <row r="4727" ht="20.100000000000001" customHeight="1"/>
    <row r="4728" ht="20.100000000000001" customHeight="1"/>
    <row r="4729" ht="20.100000000000001" customHeight="1"/>
    <row r="4730" ht="20.100000000000001" customHeight="1"/>
    <row r="4731" ht="20.100000000000001" customHeight="1"/>
    <row r="4732" ht="20.100000000000001" customHeight="1"/>
    <row r="4733" ht="20.100000000000001" customHeight="1"/>
    <row r="4734" ht="20.100000000000001" customHeight="1"/>
    <row r="4735" ht="20.100000000000001" customHeight="1"/>
    <row r="4736" ht="20.100000000000001" customHeight="1"/>
    <row r="4737" ht="20.100000000000001" customHeight="1"/>
    <row r="4738" ht="20.100000000000001" customHeight="1"/>
    <row r="4739" ht="20.100000000000001" customHeight="1"/>
    <row r="4740" ht="20.100000000000001" customHeight="1"/>
    <row r="4741" ht="20.100000000000001" customHeight="1"/>
    <row r="4742" ht="20.100000000000001" customHeight="1"/>
    <row r="4743" ht="20.100000000000001" customHeight="1"/>
    <row r="4744" ht="20.100000000000001" customHeight="1"/>
    <row r="4745" ht="20.100000000000001" customHeight="1"/>
    <row r="4746" ht="20.100000000000001" customHeight="1"/>
    <row r="4747" ht="20.100000000000001" customHeight="1"/>
    <row r="4748" ht="20.100000000000001" customHeight="1"/>
    <row r="4749" ht="20.100000000000001" customHeight="1"/>
    <row r="4750" ht="20.100000000000001" customHeight="1"/>
    <row r="4751" ht="20.100000000000001" customHeight="1"/>
    <row r="4752" ht="20.100000000000001" customHeight="1"/>
    <row r="4753" ht="20.100000000000001" customHeight="1"/>
    <row r="4754" ht="20.100000000000001" customHeight="1"/>
    <row r="4755" ht="20.100000000000001" customHeight="1"/>
    <row r="4756" ht="20.100000000000001" customHeight="1"/>
    <row r="4757" ht="20.100000000000001" customHeight="1"/>
    <row r="4758" ht="20.100000000000001" customHeight="1"/>
    <row r="4759" ht="20.100000000000001" customHeight="1"/>
    <row r="4760" ht="20.100000000000001" customHeight="1"/>
    <row r="4761" ht="20.100000000000001" customHeight="1"/>
    <row r="4762" ht="20.100000000000001" customHeight="1"/>
    <row r="4763" ht="20.100000000000001" customHeight="1"/>
    <row r="4764" ht="20.100000000000001" customHeight="1"/>
    <row r="4765" ht="20.100000000000001" customHeight="1"/>
    <row r="4766" ht="20.100000000000001" customHeight="1"/>
    <row r="4767" ht="20.100000000000001" customHeight="1"/>
    <row r="4768" ht="20.100000000000001" customHeight="1"/>
    <row r="4769" ht="20.100000000000001" customHeight="1"/>
    <row r="4770" ht="20.100000000000001" customHeight="1"/>
    <row r="4771" ht="20.100000000000001" customHeight="1"/>
    <row r="4772" ht="20.100000000000001" customHeight="1"/>
    <row r="4773" ht="20.100000000000001" customHeight="1"/>
    <row r="4774" ht="20.100000000000001" customHeight="1"/>
    <row r="4775" ht="20.100000000000001" customHeight="1"/>
    <row r="4776" ht="20.100000000000001" customHeight="1"/>
    <row r="4777" ht="20.100000000000001" customHeight="1"/>
    <row r="4778" ht="20.100000000000001" customHeight="1"/>
    <row r="4779" ht="20.100000000000001" customHeight="1"/>
    <row r="4780" ht="20.100000000000001" customHeight="1"/>
    <row r="4781" ht="20.100000000000001" customHeight="1"/>
    <row r="4782" ht="20.100000000000001" customHeight="1"/>
    <row r="4783" ht="20.100000000000001" customHeight="1"/>
    <row r="4784" ht="20.100000000000001" customHeight="1"/>
    <row r="4785" ht="20.100000000000001" customHeight="1"/>
    <row r="4786" ht="20.100000000000001" customHeight="1"/>
    <row r="4787" ht="20.100000000000001" customHeight="1"/>
    <row r="4788" ht="20.100000000000001" customHeight="1"/>
    <row r="4789" ht="20.100000000000001" customHeight="1"/>
    <row r="4790" ht="20.100000000000001" customHeight="1"/>
    <row r="4791" ht="20.100000000000001" customHeight="1"/>
    <row r="4792" ht="20.100000000000001" customHeight="1"/>
    <row r="4793" ht="20.100000000000001" customHeight="1"/>
    <row r="4794" ht="20.100000000000001" customHeight="1"/>
    <row r="4795" ht="20.100000000000001" customHeight="1"/>
    <row r="4796" ht="20.100000000000001" customHeight="1"/>
    <row r="4797" ht="20.100000000000001" customHeight="1"/>
    <row r="4798" ht="20.100000000000001" customHeight="1"/>
    <row r="4799" ht="20.100000000000001" customHeight="1"/>
    <row r="4800" ht="20.100000000000001" customHeight="1"/>
    <row r="4801" ht="20.100000000000001" customHeight="1"/>
    <row r="4802" ht="20.100000000000001" customHeight="1"/>
    <row r="4803" ht="20.100000000000001" customHeight="1"/>
    <row r="4804" ht="20.100000000000001" customHeight="1"/>
    <row r="4805" ht="20.100000000000001" customHeight="1"/>
    <row r="4806" ht="20.100000000000001" customHeight="1"/>
    <row r="4807" ht="20.100000000000001" customHeight="1"/>
    <row r="4808" ht="20.100000000000001" customHeight="1"/>
    <row r="4809" ht="20.100000000000001" customHeight="1"/>
    <row r="4810" ht="20.100000000000001" customHeight="1"/>
    <row r="4811" ht="20.100000000000001" customHeight="1"/>
    <row r="4812" ht="20.100000000000001" customHeight="1"/>
    <row r="4813" ht="20.100000000000001" customHeight="1"/>
    <row r="4814" ht="20.100000000000001" customHeight="1"/>
    <row r="4815" ht="20.100000000000001" customHeight="1"/>
    <row r="4816" ht="20.100000000000001" customHeight="1"/>
    <row r="4817" ht="20.100000000000001" customHeight="1"/>
    <row r="4818" ht="20.100000000000001" customHeight="1"/>
    <row r="4819" ht="20.100000000000001" customHeight="1"/>
    <row r="4820" ht="20.100000000000001" customHeight="1"/>
    <row r="4821" ht="20.100000000000001" customHeight="1"/>
    <row r="4822" ht="20.100000000000001" customHeight="1"/>
    <row r="4823" ht="20.100000000000001" customHeight="1"/>
    <row r="4824" ht="20.100000000000001" customHeight="1"/>
    <row r="4825" ht="20.100000000000001" customHeight="1"/>
    <row r="4826" ht="20.100000000000001" customHeight="1"/>
    <row r="4827" ht="20.100000000000001" customHeight="1"/>
    <row r="4828" ht="20.100000000000001" customHeight="1"/>
    <row r="4829" ht="20.100000000000001" customHeight="1"/>
    <row r="4830" ht="20.100000000000001" customHeight="1"/>
    <row r="4831" ht="20.100000000000001" customHeight="1"/>
    <row r="4832" ht="20.100000000000001" customHeight="1"/>
    <row r="4833" ht="20.100000000000001" customHeight="1"/>
    <row r="4834" ht="20.100000000000001" customHeight="1"/>
    <row r="4835" ht="20.100000000000001" customHeight="1"/>
    <row r="4836" ht="20.100000000000001" customHeight="1"/>
    <row r="4837" ht="20.100000000000001" customHeight="1"/>
    <row r="4838" ht="20.100000000000001" customHeight="1"/>
    <row r="4839" ht="20.100000000000001" customHeight="1"/>
    <row r="4840" ht="20.100000000000001" customHeight="1"/>
    <row r="4841" ht="20.100000000000001" customHeight="1"/>
    <row r="4842" ht="20.100000000000001" customHeight="1"/>
    <row r="4843" ht="20.100000000000001" customHeight="1"/>
    <row r="4844" ht="20.100000000000001" customHeight="1"/>
    <row r="4845" ht="20.100000000000001" customHeight="1"/>
    <row r="4846" ht="20.100000000000001" customHeight="1"/>
    <row r="4847" ht="20.100000000000001" customHeight="1"/>
    <row r="4848" ht="20.100000000000001" customHeight="1"/>
    <row r="4849" ht="20.100000000000001" customHeight="1"/>
    <row r="4850" ht="20.100000000000001" customHeight="1"/>
    <row r="4851" ht="20.100000000000001" customHeight="1"/>
    <row r="4852" ht="20.100000000000001" customHeight="1"/>
    <row r="4853" ht="20.100000000000001" customHeight="1"/>
    <row r="4854" ht="20.100000000000001" customHeight="1"/>
    <row r="4855" ht="20.100000000000001" customHeight="1"/>
    <row r="4856" ht="20.100000000000001" customHeight="1"/>
    <row r="4857" ht="20.100000000000001" customHeight="1"/>
    <row r="4858" ht="20.100000000000001" customHeight="1"/>
    <row r="4859" ht="20.100000000000001" customHeight="1"/>
    <row r="4860" ht="20.100000000000001" customHeight="1"/>
    <row r="4861" ht="20.100000000000001" customHeight="1"/>
    <row r="4862" ht="20.100000000000001" customHeight="1"/>
    <row r="4863" ht="20.100000000000001" customHeight="1"/>
    <row r="4864" ht="20.100000000000001" customHeight="1"/>
    <row r="4865" ht="20.100000000000001" customHeight="1"/>
    <row r="4866" ht="20.100000000000001" customHeight="1"/>
    <row r="4867" ht="20.100000000000001" customHeight="1"/>
    <row r="4868" ht="20.100000000000001" customHeight="1"/>
    <row r="4869" ht="20.100000000000001" customHeight="1"/>
    <row r="4870" ht="20.100000000000001" customHeight="1"/>
    <row r="4871" ht="20.100000000000001" customHeight="1"/>
    <row r="4872" ht="20.100000000000001" customHeight="1"/>
    <row r="4873" ht="20.100000000000001" customHeight="1"/>
    <row r="4874" ht="20.100000000000001" customHeight="1"/>
    <row r="4875" ht="20.100000000000001" customHeight="1"/>
    <row r="4876" ht="20.100000000000001" customHeight="1"/>
    <row r="4877" ht="20.100000000000001" customHeight="1"/>
    <row r="4878" ht="20.100000000000001" customHeight="1"/>
    <row r="4879" ht="20.100000000000001" customHeight="1"/>
    <row r="4880" ht="20.100000000000001" customHeight="1"/>
    <row r="4881" ht="20.100000000000001" customHeight="1"/>
    <row r="4882" ht="20.100000000000001" customHeight="1"/>
    <row r="4883" ht="20.100000000000001" customHeight="1"/>
    <row r="4884" ht="20.100000000000001" customHeight="1"/>
    <row r="4885" ht="20.100000000000001" customHeight="1"/>
    <row r="4886" ht="20.100000000000001" customHeight="1"/>
    <row r="4887" ht="20.100000000000001" customHeight="1"/>
    <row r="4888" ht="20.100000000000001" customHeight="1"/>
    <row r="4889" ht="20.100000000000001" customHeight="1"/>
    <row r="4890" ht="20.100000000000001" customHeight="1"/>
    <row r="4891" ht="20.100000000000001" customHeight="1"/>
    <row r="4892" ht="20.100000000000001" customHeight="1"/>
    <row r="4893" ht="20.100000000000001" customHeight="1"/>
    <row r="4894" ht="20.100000000000001" customHeight="1"/>
    <row r="4895" ht="20.100000000000001" customHeight="1"/>
    <row r="4896" ht="20.100000000000001" customHeight="1"/>
    <row r="4897" ht="20.100000000000001" customHeight="1"/>
    <row r="4898" ht="20.100000000000001" customHeight="1"/>
    <row r="4899" ht="20.100000000000001" customHeight="1"/>
    <row r="4900" ht="20.100000000000001" customHeight="1"/>
    <row r="4901" ht="20.100000000000001" customHeight="1"/>
    <row r="4902" ht="20.100000000000001" customHeight="1"/>
    <row r="4903" ht="20.100000000000001" customHeight="1"/>
    <row r="4904" ht="20.100000000000001" customHeight="1"/>
    <row r="4905" ht="20.100000000000001" customHeight="1"/>
    <row r="4906" ht="20.100000000000001" customHeight="1"/>
    <row r="4907" ht="20.100000000000001" customHeight="1"/>
    <row r="4908" ht="20.100000000000001" customHeight="1"/>
    <row r="4909" ht="20.100000000000001" customHeight="1"/>
    <row r="4910" ht="20.100000000000001" customHeight="1"/>
    <row r="4911" ht="20.100000000000001" customHeight="1"/>
    <row r="4912" ht="20.100000000000001" customHeight="1"/>
    <row r="4913" ht="20.100000000000001" customHeight="1"/>
    <row r="4914" ht="20.100000000000001" customHeight="1"/>
    <row r="4915" ht="20.100000000000001" customHeight="1"/>
    <row r="4916" ht="20.100000000000001" customHeight="1"/>
    <row r="4917" ht="20.100000000000001" customHeight="1"/>
    <row r="4918" ht="20.100000000000001" customHeight="1"/>
    <row r="4919" ht="20.100000000000001" customHeight="1"/>
    <row r="4920" ht="20.100000000000001" customHeight="1"/>
    <row r="4921" ht="20.100000000000001" customHeight="1"/>
    <row r="4922" ht="20.100000000000001" customHeight="1"/>
    <row r="4923" ht="20.100000000000001" customHeight="1"/>
    <row r="4924" ht="20.100000000000001" customHeight="1"/>
    <row r="4925" ht="20.100000000000001" customHeight="1"/>
    <row r="4926" ht="20.100000000000001" customHeight="1"/>
    <row r="4927" ht="20.100000000000001" customHeight="1"/>
    <row r="4928" ht="20.100000000000001" customHeight="1"/>
    <row r="4929" ht="20.100000000000001" customHeight="1"/>
    <row r="4930" ht="20.100000000000001" customHeight="1"/>
    <row r="4931" ht="20.100000000000001" customHeight="1"/>
    <row r="4932" ht="20.100000000000001" customHeight="1"/>
    <row r="4933" ht="20.100000000000001" customHeight="1"/>
    <row r="4934" ht="20.100000000000001" customHeight="1"/>
    <row r="4935" ht="20.100000000000001" customHeight="1"/>
    <row r="4936" ht="20.100000000000001" customHeight="1"/>
    <row r="4937" ht="20.100000000000001" customHeight="1"/>
    <row r="4938" ht="20.100000000000001" customHeight="1"/>
    <row r="4939" ht="20.100000000000001" customHeight="1"/>
    <row r="4940" ht="20.100000000000001" customHeight="1"/>
    <row r="4941" ht="20.100000000000001" customHeight="1"/>
    <row r="4942" ht="20.100000000000001" customHeight="1"/>
    <row r="4943" ht="20.100000000000001" customHeight="1"/>
    <row r="4944" ht="20.100000000000001" customHeight="1"/>
    <row r="4945" ht="20.100000000000001" customHeight="1"/>
    <row r="4946" ht="20.100000000000001" customHeight="1"/>
    <row r="4947" ht="20.100000000000001" customHeight="1"/>
    <row r="4948" ht="20.100000000000001" customHeight="1"/>
    <row r="4949" ht="20.100000000000001" customHeight="1"/>
    <row r="4950" ht="20.100000000000001" customHeight="1"/>
    <row r="4951" ht="20.100000000000001" customHeight="1"/>
    <row r="4952" ht="20.100000000000001" customHeight="1"/>
    <row r="4953" ht="20.100000000000001" customHeight="1"/>
    <row r="4954" ht="20.100000000000001" customHeight="1"/>
    <row r="4955" ht="20.100000000000001" customHeight="1"/>
    <row r="4956" ht="20.100000000000001" customHeight="1"/>
    <row r="4957" ht="20.100000000000001" customHeight="1"/>
    <row r="4958" ht="20.100000000000001" customHeight="1"/>
    <row r="4959" ht="20.100000000000001" customHeight="1"/>
    <row r="4960" ht="20.100000000000001" customHeight="1"/>
    <row r="4961" ht="20.100000000000001" customHeight="1"/>
    <row r="4962" ht="20.100000000000001" customHeight="1"/>
    <row r="4963" ht="20.100000000000001" customHeight="1"/>
    <row r="4964" ht="20.100000000000001" customHeight="1"/>
    <row r="4965" ht="20.100000000000001" customHeight="1"/>
    <row r="4966" ht="20.100000000000001" customHeight="1"/>
    <row r="4967" ht="20.100000000000001" customHeight="1"/>
    <row r="4968" ht="20.100000000000001" customHeight="1"/>
    <row r="4969" ht="20.100000000000001" customHeight="1"/>
    <row r="4970" ht="20.100000000000001" customHeight="1"/>
    <row r="4971" ht="20.100000000000001" customHeight="1"/>
    <row r="4972" ht="20.100000000000001" customHeight="1"/>
    <row r="4973" ht="20.100000000000001" customHeight="1"/>
    <row r="4974" ht="20.100000000000001" customHeight="1"/>
    <row r="4975" ht="20.100000000000001" customHeight="1"/>
    <row r="4976" ht="20.100000000000001" customHeight="1"/>
    <row r="4977" ht="20.100000000000001" customHeight="1"/>
    <row r="4978" ht="20.100000000000001" customHeight="1"/>
    <row r="4979" ht="20.100000000000001" customHeight="1"/>
    <row r="4980" ht="20.100000000000001" customHeight="1"/>
    <row r="4981" ht="20.100000000000001" customHeight="1"/>
    <row r="4982" ht="20.100000000000001" customHeight="1"/>
    <row r="4983" ht="20.100000000000001" customHeight="1"/>
    <row r="4984" ht="20.100000000000001" customHeight="1"/>
    <row r="4985" ht="20.100000000000001" customHeight="1"/>
    <row r="4986" ht="20.100000000000001" customHeight="1"/>
    <row r="4987" ht="20.100000000000001" customHeight="1"/>
    <row r="4988" ht="20.100000000000001" customHeight="1"/>
    <row r="4989" ht="20.100000000000001" customHeight="1"/>
    <row r="4990" ht="20.100000000000001" customHeight="1"/>
    <row r="4991" ht="20.100000000000001" customHeight="1"/>
    <row r="4992" ht="20.100000000000001" customHeight="1"/>
    <row r="4993" ht="20.100000000000001" customHeight="1"/>
    <row r="4994" ht="20.100000000000001" customHeight="1"/>
    <row r="4995" ht="20.100000000000001" customHeight="1"/>
    <row r="4996" ht="20.100000000000001" customHeight="1"/>
    <row r="4997" ht="20.100000000000001" customHeight="1"/>
    <row r="4998" ht="20.100000000000001" customHeight="1"/>
    <row r="4999" ht="20.100000000000001" customHeight="1"/>
    <row r="5000" ht="20.100000000000001" customHeight="1"/>
    <row r="5001" ht="20.100000000000001" customHeight="1"/>
    <row r="5002" ht="20.100000000000001" customHeight="1"/>
    <row r="5003" ht="20.100000000000001" customHeight="1"/>
    <row r="5004" ht="20.100000000000001" customHeight="1"/>
    <row r="5005" ht="20.100000000000001" customHeight="1"/>
    <row r="5006" ht="20.100000000000001" customHeight="1"/>
    <row r="5007" ht="20.100000000000001" customHeight="1"/>
    <row r="5008" ht="20.100000000000001" customHeight="1"/>
    <row r="5009" ht="20.100000000000001" customHeight="1"/>
    <row r="5010" ht="20.100000000000001" customHeight="1"/>
    <row r="5011" ht="20.100000000000001" customHeight="1"/>
    <row r="5012" ht="20.100000000000001" customHeight="1"/>
    <row r="5013" ht="20.100000000000001" customHeight="1"/>
    <row r="5014" ht="20.100000000000001" customHeight="1"/>
    <row r="5015" ht="20.100000000000001" customHeight="1"/>
    <row r="5016" ht="20.100000000000001" customHeight="1"/>
    <row r="5017" ht="20.100000000000001" customHeight="1"/>
    <row r="5018" ht="20.100000000000001" customHeight="1"/>
    <row r="5019" ht="20.100000000000001" customHeight="1"/>
    <row r="5020" ht="20.100000000000001" customHeight="1"/>
    <row r="5021" ht="20.100000000000001" customHeight="1"/>
    <row r="5022" ht="20.100000000000001" customHeight="1"/>
    <row r="5023" ht="20.100000000000001" customHeight="1"/>
    <row r="5024" ht="20.100000000000001" customHeight="1"/>
    <row r="5025" ht="20.100000000000001" customHeight="1"/>
    <row r="5026" ht="20.100000000000001" customHeight="1"/>
    <row r="5027" ht="20.100000000000001" customHeight="1"/>
    <row r="5028" ht="20.100000000000001" customHeight="1"/>
    <row r="5029" ht="20.100000000000001" customHeight="1"/>
    <row r="5030" ht="20.100000000000001" customHeight="1"/>
    <row r="5031" ht="20.100000000000001" customHeight="1"/>
    <row r="5032" ht="20.100000000000001" customHeight="1"/>
    <row r="5033" ht="20.100000000000001" customHeight="1"/>
    <row r="5034" ht="20.100000000000001" customHeight="1"/>
    <row r="5035" ht="20.100000000000001" customHeight="1"/>
    <row r="5036" ht="20.100000000000001" customHeight="1"/>
    <row r="5037" ht="20.100000000000001" customHeight="1"/>
    <row r="5038" ht="20.100000000000001" customHeight="1"/>
    <row r="5039" ht="20.100000000000001" customHeight="1"/>
    <row r="5040" ht="20.100000000000001" customHeight="1"/>
    <row r="5041" ht="20.100000000000001" customHeight="1"/>
    <row r="5042" ht="20.100000000000001" customHeight="1"/>
    <row r="5043" ht="20.100000000000001" customHeight="1"/>
    <row r="5044" ht="20.100000000000001" customHeight="1"/>
    <row r="5045" ht="20.100000000000001" customHeight="1"/>
    <row r="5046" ht="20.100000000000001" customHeight="1"/>
    <row r="5047" ht="20.100000000000001" customHeight="1"/>
    <row r="5048" ht="20.100000000000001" customHeight="1"/>
    <row r="5049" ht="20.100000000000001" customHeight="1"/>
    <row r="5050" ht="20.100000000000001" customHeight="1"/>
    <row r="5051" ht="20.100000000000001" customHeight="1"/>
    <row r="5052" ht="20.100000000000001" customHeight="1"/>
    <row r="5053" ht="20.100000000000001" customHeight="1"/>
    <row r="5054" ht="20.100000000000001" customHeight="1"/>
    <row r="5055" ht="20.100000000000001" customHeight="1"/>
    <row r="5056" ht="20.100000000000001" customHeight="1"/>
    <row r="5057" ht="20.100000000000001" customHeight="1"/>
    <row r="5058" ht="20.100000000000001" customHeight="1"/>
    <row r="5059" ht="20.100000000000001" customHeight="1"/>
    <row r="5060" ht="20.100000000000001" customHeight="1"/>
    <row r="5061" ht="20.100000000000001" customHeight="1"/>
    <row r="5062" ht="20.100000000000001" customHeight="1"/>
    <row r="5063" ht="20.100000000000001" customHeight="1"/>
    <row r="5064" ht="20.100000000000001" customHeight="1"/>
    <row r="5065" ht="20.100000000000001" customHeight="1"/>
    <row r="5066" ht="20.100000000000001" customHeight="1"/>
    <row r="5067" ht="20.100000000000001" customHeight="1"/>
    <row r="5068" ht="20.100000000000001" customHeight="1"/>
    <row r="5069" ht="20.100000000000001" customHeight="1"/>
    <row r="5070" ht="20.100000000000001" customHeight="1"/>
    <row r="5071" ht="20.100000000000001" customHeight="1"/>
    <row r="5072" ht="20.100000000000001" customHeight="1"/>
    <row r="5073" ht="20.100000000000001" customHeight="1"/>
    <row r="5074" ht="20.100000000000001" customHeight="1"/>
    <row r="5075" ht="20.100000000000001" customHeight="1"/>
    <row r="5076" ht="20.100000000000001" customHeight="1"/>
    <row r="5077" ht="20.100000000000001" customHeight="1"/>
    <row r="5078" ht="20.100000000000001" customHeight="1"/>
    <row r="5079" ht="20.100000000000001" customHeight="1"/>
    <row r="5080" ht="20.100000000000001" customHeight="1"/>
    <row r="5081" ht="20.100000000000001" customHeight="1"/>
    <row r="5082" ht="20.100000000000001" customHeight="1"/>
    <row r="5083" ht="20.100000000000001" customHeight="1"/>
    <row r="5084" ht="20.100000000000001" customHeight="1"/>
    <row r="5085" ht="20.100000000000001" customHeight="1"/>
    <row r="5086" ht="20.100000000000001" customHeight="1"/>
  </sheetData>
  <mergeCells count="13">
    <mergeCell ref="B189:F189"/>
    <mergeCell ref="B21:F21"/>
    <mergeCell ref="B38:F38"/>
    <mergeCell ref="B88:F88"/>
    <mergeCell ref="B112:F112"/>
    <mergeCell ref="B126:F126"/>
    <mergeCell ref="B172:F172"/>
    <mergeCell ref="B186:F186"/>
    <mergeCell ref="O7:P7"/>
    <mergeCell ref="G7:H7"/>
    <mergeCell ref="I7:J7"/>
    <mergeCell ref="K7:L7"/>
    <mergeCell ref="M7:N7"/>
  </mergeCells>
  <phoneticPr fontId="0" type="noConversion"/>
  <printOptions horizontalCentered="1"/>
  <pageMargins left="0.5" right="0.5" top="0.5" bottom="1" header="0.5" footer="0.5"/>
  <pageSetup paperSize="17" scale="85" orientation="landscape" r:id="rId1"/>
  <headerFooter alignWithMargins="0"/>
  <rowBreaks count="2" manualBreakCount="2">
    <brk id="21" min="1" max="15" man="1"/>
    <brk id="123" min="1"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Z1495"/>
  <sheetViews>
    <sheetView topLeftCell="C19" zoomScaleNormal="100" workbookViewId="0">
      <selection activeCell="D254" sqref="D254"/>
    </sheetView>
  </sheetViews>
  <sheetFormatPr defaultRowHeight="13.2"/>
  <cols>
    <col min="2" max="2" width="7.88671875" style="1" customWidth="1"/>
    <col min="3" max="3" width="8.5546875" style="1" customWidth="1"/>
    <col min="4" max="4" width="65.6640625" customWidth="1"/>
    <col min="5" max="5" width="8.6640625" style="1" customWidth="1"/>
    <col min="6" max="6" width="12.44140625" style="1" customWidth="1"/>
    <col min="7" max="7" width="9.88671875" style="1" customWidth="1"/>
    <col min="8" max="10" width="10.6640625" style="1" customWidth="1"/>
    <col min="11" max="11" width="34.109375" style="1" customWidth="1"/>
    <col min="12" max="12" width="30.5546875" style="1" customWidth="1"/>
    <col min="13" max="13" width="58.5546875" customWidth="1"/>
    <col min="14" max="14" width="3.88671875" customWidth="1"/>
    <col min="15" max="26" width="7.6640625" customWidth="1"/>
  </cols>
  <sheetData>
    <row r="1" spans="1:26">
      <c r="A1" s="424" t="str">
        <f>" Section No. " &amp;Lists!A2&amp; " - " &amp;Lists!B2</f>
        <v xml:space="preserve"> Section No. 1 - Site Preparation and Earthwork</v>
      </c>
      <c r="B1" s="424"/>
      <c r="C1" s="424"/>
      <c r="D1" s="424"/>
      <c r="K1" s="160"/>
    </row>
    <row r="2" spans="1:26">
      <c r="A2" s="424" t="str">
        <f>" Section No. " &amp;Lists!A3&amp; " - " &amp;Lists!B3</f>
        <v xml:space="preserve"> Section No. 2 - Paving</v>
      </c>
      <c r="B2" s="424"/>
      <c r="C2" s="424"/>
      <c r="D2" s="424"/>
    </row>
    <row r="3" spans="1:26">
      <c r="A3" s="424" t="str">
        <f>" Section No. " &amp;Lists!A4&amp; " - " &amp;Lists!B4</f>
        <v xml:space="preserve"> Section No. 3 - Storm Sewer</v>
      </c>
      <c r="B3" s="424"/>
      <c r="C3" s="424"/>
      <c r="D3" s="424"/>
    </row>
    <row r="4" spans="1:26">
      <c r="A4" s="424" t="str">
        <f>" Section No. " &amp;Lists!A5&amp; " - " &amp;Lists!B5</f>
        <v xml:space="preserve"> Section No. 4 - Traffic Control Plan</v>
      </c>
      <c r="B4" s="424"/>
      <c r="C4" s="424"/>
      <c r="D4" s="424"/>
    </row>
    <row r="5" spans="1:26">
      <c r="A5" s="424" t="str">
        <f>" Section No. " &amp;Lists!A6&amp; " - " &amp;Lists!B6</f>
        <v xml:space="preserve"> Section No. 5 - Signs and Pavement Markings</v>
      </c>
      <c r="B5" s="424"/>
      <c r="C5" s="424"/>
      <c r="D5" s="424"/>
    </row>
    <row r="6" spans="1:26">
      <c r="A6" s="424" t="str">
        <f>" Section No. " &amp;Lists!A7&amp; " - " &amp;Lists!B7</f>
        <v xml:space="preserve"> Section No. 6 - Traffic Signal</v>
      </c>
      <c r="B6" s="424"/>
      <c r="C6" s="424"/>
      <c r="D6" s="424"/>
    </row>
    <row r="7" spans="1:26">
      <c r="A7" s="424" t="str">
        <f>" Section No. " &amp;Lists!A8&amp; " - " &amp;Lists!B8</f>
        <v xml:space="preserve"> Section No. 7 - Storm Water Pollution Prevention Plan</v>
      </c>
      <c r="B7" s="424"/>
      <c r="C7" s="424"/>
      <c r="D7" s="424"/>
    </row>
    <row r="8" spans="1:26">
      <c r="A8" s="424" t="str">
        <f>" Section No. " &amp;Lists!A9&amp; " - " &amp;Lists!B9</f>
        <v xml:space="preserve"> Section No. 8 - Bridge and Structures</v>
      </c>
      <c r="B8" s="424"/>
      <c r="C8" s="424"/>
      <c r="D8" s="424"/>
    </row>
    <row r="9" spans="1:26">
      <c r="A9" s="424" t="str">
        <f>" Section No. " &amp;Lists!A10&amp; " - " &amp;Lists!B10</f>
        <v xml:space="preserve"> Section No. 9 - Extra Work Items</v>
      </c>
      <c r="B9" s="424"/>
      <c r="C9" s="424"/>
      <c r="D9" s="424"/>
    </row>
    <row r="10" spans="1:26">
      <c r="A10" s="424" t="str">
        <f>" Section No. " &amp;Lists!A11&amp; " - " &amp;Lists!B11</f>
        <v xml:space="preserve"> Section No. 10 - Miscellaneous Construction</v>
      </c>
      <c r="B10" s="424"/>
      <c r="C10" s="424"/>
      <c r="D10" s="424"/>
    </row>
    <row r="11" spans="1:26">
      <c r="A11" s="424" t="str">
        <f>" Section No. " &amp;Lists!A12&amp; " - " &amp;Lists!B12</f>
        <v xml:space="preserve"> Section No. 11 - Maintenance</v>
      </c>
      <c r="B11" s="424"/>
      <c r="C11" s="424"/>
      <c r="D11" s="424"/>
    </row>
    <row r="12" spans="1:26">
      <c r="A12" s="424" t="str">
        <f>" Section No. " &amp;Lists!A13&amp; " - " &amp;Lists!B13</f>
        <v xml:space="preserve"> Section No. 12 - Not Direct Pay Items</v>
      </c>
      <c r="B12" s="424"/>
      <c r="C12" s="424"/>
      <c r="D12" s="424"/>
    </row>
    <row r="13" spans="1:26">
      <c r="O13" s="195" t="s">
        <v>371</v>
      </c>
      <c r="P13" s="196"/>
      <c r="Q13" s="196"/>
      <c r="R13" s="197"/>
      <c r="S13" s="195" t="s">
        <v>372</v>
      </c>
      <c r="T13" s="196"/>
      <c r="U13" s="196"/>
      <c r="V13" s="197"/>
      <c r="W13" s="195" t="s">
        <v>373</v>
      </c>
      <c r="X13" s="196"/>
      <c r="Y13" s="196"/>
      <c r="Z13" s="197"/>
    </row>
    <row r="14" spans="1:26" ht="26.4">
      <c r="A14" s="8" t="s">
        <v>665</v>
      </c>
      <c r="B14" s="8" t="s">
        <v>103</v>
      </c>
      <c r="C14" s="9" t="s">
        <v>224</v>
      </c>
      <c r="D14" s="10" t="s">
        <v>1093</v>
      </c>
      <c r="E14" s="10" t="s">
        <v>431</v>
      </c>
      <c r="F14" s="10" t="s">
        <v>104</v>
      </c>
      <c r="G14" s="10" t="s">
        <v>268</v>
      </c>
      <c r="H14" s="10" t="s">
        <v>269</v>
      </c>
      <c r="I14" s="10" t="s">
        <v>38</v>
      </c>
      <c r="J14" s="10" t="s">
        <v>370</v>
      </c>
      <c r="K14" s="91" t="s">
        <v>664</v>
      </c>
      <c r="L14" s="91" t="s">
        <v>343</v>
      </c>
      <c r="M14" s="92" t="s">
        <v>851</v>
      </c>
      <c r="O14" s="198" t="s">
        <v>268</v>
      </c>
      <c r="P14" s="199" t="s">
        <v>269</v>
      </c>
      <c r="Q14" s="199" t="s">
        <v>38</v>
      </c>
      <c r="R14" s="200" t="s">
        <v>370</v>
      </c>
      <c r="S14" s="198" t="s">
        <v>268</v>
      </c>
      <c r="T14" s="199" t="s">
        <v>269</v>
      </c>
      <c r="U14" s="199" t="s">
        <v>38</v>
      </c>
      <c r="V14" s="200" t="s">
        <v>370</v>
      </c>
      <c r="W14" s="198" t="s">
        <v>268</v>
      </c>
      <c r="X14" s="199" t="s">
        <v>269</v>
      </c>
      <c r="Y14" s="199" t="s">
        <v>38</v>
      </c>
      <c r="Z14" s="200" t="s">
        <v>370</v>
      </c>
    </row>
    <row r="15" spans="1:26" ht="19.5" customHeight="1">
      <c r="A15" s="27">
        <v>1</v>
      </c>
      <c r="B15" s="53" t="s">
        <v>250</v>
      </c>
      <c r="C15" s="93">
        <v>1</v>
      </c>
      <c r="D15" s="17" t="s">
        <v>251</v>
      </c>
      <c r="E15" s="18" t="s">
        <v>864</v>
      </c>
      <c r="F15" s="23">
        <v>900</v>
      </c>
      <c r="G15" s="207">
        <f>MIN(O15,S15,W15)</f>
        <v>553</v>
      </c>
      <c r="H15" s="207">
        <f>MAX(P15,T15,X15)</f>
        <v>2000</v>
      </c>
      <c r="I15" s="207">
        <f>AVERAGE(Q15,U15,Y15)</f>
        <v>863.36363636363637</v>
      </c>
      <c r="J15" s="207">
        <f>MEDIAN(R15,V15,Z15)</f>
        <v>800</v>
      </c>
      <c r="K15" s="18"/>
      <c r="L15" s="18"/>
      <c r="M15" s="97"/>
      <c r="O15" s="201">
        <v>616</v>
      </c>
      <c r="P15" s="202">
        <v>2000</v>
      </c>
      <c r="Q15" s="202">
        <v>963</v>
      </c>
      <c r="R15" s="203">
        <v>800</v>
      </c>
      <c r="S15" s="204">
        <v>553</v>
      </c>
      <c r="T15" s="205">
        <v>860</v>
      </c>
      <c r="U15" s="205">
        <v>683.09090909090912</v>
      </c>
      <c r="V15" s="206">
        <v>700</v>
      </c>
      <c r="W15" s="201">
        <v>700</v>
      </c>
      <c r="X15" s="202">
        <v>1100</v>
      </c>
      <c r="Y15" s="202">
        <v>944</v>
      </c>
      <c r="Z15" s="203">
        <v>950</v>
      </c>
    </row>
    <row r="16" spans="1:26" ht="19.5" customHeight="1">
      <c r="A16" s="27">
        <v>1</v>
      </c>
      <c r="B16" s="77">
        <v>102</v>
      </c>
      <c r="C16" s="20">
        <v>1</v>
      </c>
      <c r="D16" s="21" t="s">
        <v>655</v>
      </c>
      <c r="E16" s="19" t="s">
        <v>663</v>
      </c>
      <c r="F16" s="24">
        <v>1500</v>
      </c>
      <c r="G16" s="24">
        <v>1000</v>
      </c>
      <c r="H16" s="24">
        <v>4000</v>
      </c>
      <c r="I16" s="24">
        <v>1500</v>
      </c>
      <c r="J16" s="24"/>
      <c r="K16" s="18" t="s">
        <v>1109</v>
      </c>
      <c r="L16" s="18"/>
      <c r="M16" s="97" t="s">
        <v>983</v>
      </c>
      <c r="O16" s="201">
        <v>2492.63</v>
      </c>
      <c r="P16" s="202">
        <v>20000</v>
      </c>
      <c r="Q16" s="202">
        <v>7382.514444444445</v>
      </c>
      <c r="R16" s="203">
        <v>4600</v>
      </c>
      <c r="S16" s="204">
        <v>485</v>
      </c>
      <c r="T16" s="205">
        <v>4200</v>
      </c>
      <c r="U16" s="205">
        <v>1613.909090909091</v>
      </c>
      <c r="V16" s="206">
        <v>1500</v>
      </c>
      <c r="W16" s="201">
        <v>150</v>
      </c>
      <c r="X16" s="202">
        <v>4000</v>
      </c>
      <c r="Y16" s="202">
        <v>1953.2</v>
      </c>
      <c r="Z16" s="203">
        <v>1600</v>
      </c>
    </row>
    <row r="17" spans="1:26" ht="20.100000000000001" customHeight="1">
      <c r="A17" s="27">
        <v>1</v>
      </c>
      <c r="B17" s="53">
        <v>102</v>
      </c>
      <c r="C17" s="93">
        <v>2</v>
      </c>
      <c r="D17" s="17" t="s">
        <v>655</v>
      </c>
      <c r="E17" s="18" t="s">
        <v>656</v>
      </c>
      <c r="F17" s="23">
        <v>7000</v>
      </c>
      <c r="G17" s="23">
        <v>7000</v>
      </c>
      <c r="H17" s="23">
        <v>13000</v>
      </c>
      <c r="I17" s="23"/>
      <c r="J17" s="23"/>
      <c r="K17" s="18" t="s">
        <v>1109</v>
      </c>
      <c r="L17" s="18"/>
      <c r="M17" s="95"/>
    </row>
    <row r="18" spans="1:26" ht="20.100000000000001" customHeight="1">
      <c r="A18" s="27">
        <v>1</v>
      </c>
      <c r="B18" s="77">
        <v>104</v>
      </c>
      <c r="C18" s="20">
        <v>1</v>
      </c>
      <c r="D18" s="21" t="s">
        <v>96</v>
      </c>
      <c r="E18" s="19" t="s">
        <v>657</v>
      </c>
      <c r="F18" s="24">
        <v>4</v>
      </c>
      <c r="G18" s="207">
        <f>MIN(O18,S18,W18)</f>
        <v>1</v>
      </c>
      <c r="H18" s="207">
        <f>MAX(P18,T18,X18)</f>
        <v>5</v>
      </c>
      <c r="I18" s="207">
        <f>AVERAGE(Q18,U18,Y18)</f>
        <v>3.1634090909090911</v>
      </c>
      <c r="J18" s="207">
        <f>MEDIAN(R18,V18,Z18)</f>
        <v>3.125</v>
      </c>
      <c r="K18" s="127"/>
      <c r="L18" s="127"/>
      <c r="M18" s="428" t="s">
        <v>850</v>
      </c>
      <c r="S18" s="204">
        <v>1.65</v>
      </c>
      <c r="T18" s="205">
        <v>5</v>
      </c>
      <c r="U18" s="205">
        <v>3.4818181818181824</v>
      </c>
      <c r="V18" s="206">
        <v>3.25</v>
      </c>
      <c r="W18" s="201">
        <v>1</v>
      </c>
      <c r="X18" s="202">
        <v>5</v>
      </c>
      <c r="Y18" s="202">
        <v>2.8449999999999998</v>
      </c>
      <c r="Z18" s="203">
        <v>3</v>
      </c>
    </row>
    <row r="19" spans="1:26" ht="20.100000000000001" customHeight="1">
      <c r="A19" s="27">
        <v>1</v>
      </c>
      <c r="B19" s="77">
        <v>104</v>
      </c>
      <c r="C19" s="20">
        <v>2</v>
      </c>
      <c r="D19" s="21" t="s">
        <v>225</v>
      </c>
      <c r="E19" s="19" t="s">
        <v>657</v>
      </c>
      <c r="F19" s="24">
        <v>4</v>
      </c>
      <c r="G19" s="24">
        <v>1</v>
      </c>
      <c r="H19" s="24">
        <v>5</v>
      </c>
      <c r="I19" s="24"/>
      <c r="J19" s="24"/>
      <c r="K19" s="127"/>
      <c r="L19" s="127"/>
      <c r="M19" s="428"/>
    </row>
    <row r="20" spans="1:26" ht="20.100000000000001" customHeight="1">
      <c r="A20" s="27">
        <v>1</v>
      </c>
      <c r="B20" s="77">
        <v>104</v>
      </c>
      <c r="C20" s="20">
        <v>3</v>
      </c>
      <c r="D20" s="21" t="s">
        <v>226</v>
      </c>
      <c r="E20" s="19" t="s">
        <v>657</v>
      </c>
      <c r="F20" s="24">
        <v>5</v>
      </c>
      <c r="G20" s="24"/>
      <c r="H20" s="24"/>
      <c r="I20" s="24"/>
      <c r="J20" s="24"/>
      <c r="K20" s="127"/>
      <c r="L20" s="127"/>
      <c r="M20" s="428"/>
    </row>
    <row r="21" spans="1:26" ht="20.100000000000001" customHeight="1">
      <c r="A21" s="27">
        <v>1</v>
      </c>
      <c r="B21" s="77">
        <v>104</v>
      </c>
      <c r="C21" s="20">
        <v>4</v>
      </c>
      <c r="D21" s="21" t="s">
        <v>838</v>
      </c>
      <c r="E21" s="19" t="s">
        <v>657</v>
      </c>
      <c r="F21" s="24">
        <v>5</v>
      </c>
      <c r="G21" s="24"/>
      <c r="H21" s="24"/>
      <c r="I21" s="24"/>
      <c r="J21" s="24"/>
      <c r="K21" s="127"/>
      <c r="L21" s="127"/>
      <c r="M21" s="428"/>
    </row>
    <row r="22" spans="1:26" ht="20.100000000000001" customHeight="1">
      <c r="A22" s="27">
        <v>1</v>
      </c>
      <c r="B22" s="77">
        <v>104</v>
      </c>
      <c r="C22" s="20">
        <v>5</v>
      </c>
      <c r="D22" s="21" t="s">
        <v>651</v>
      </c>
      <c r="E22" s="19" t="s">
        <v>657</v>
      </c>
      <c r="F22" s="24">
        <v>5</v>
      </c>
      <c r="G22" s="24"/>
      <c r="H22" s="24"/>
      <c r="I22" s="24"/>
      <c r="J22" s="24"/>
      <c r="K22" s="127"/>
      <c r="L22" s="127"/>
      <c r="M22" s="428"/>
    </row>
    <row r="23" spans="1:26" ht="20.100000000000001" customHeight="1">
      <c r="A23" s="27">
        <v>1</v>
      </c>
      <c r="B23" s="77">
        <v>104</v>
      </c>
      <c r="C23" s="20">
        <v>6</v>
      </c>
      <c r="D23" s="21" t="s">
        <v>837</v>
      </c>
      <c r="E23" s="19" t="s">
        <v>657</v>
      </c>
      <c r="F23" s="24">
        <v>10</v>
      </c>
      <c r="G23" s="24"/>
      <c r="H23" s="24"/>
      <c r="I23" s="24"/>
      <c r="J23" s="24"/>
      <c r="K23" s="127"/>
      <c r="L23" s="127"/>
      <c r="M23" s="428"/>
    </row>
    <row r="24" spans="1:26" ht="20.100000000000001" customHeight="1">
      <c r="A24" s="27">
        <v>1</v>
      </c>
      <c r="B24" s="77">
        <v>104</v>
      </c>
      <c r="C24" s="20">
        <v>7</v>
      </c>
      <c r="D24" s="21" t="s">
        <v>650</v>
      </c>
      <c r="E24" s="19" t="s">
        <v>657</v>
      </c>
      <c r="F24" s="24">
        <v>10</v>
      </c>
      <c r="G24" s="24"/>
      <c r="H24" s="24"/>
      <c r="I24" s="24"/>
      <c r="J24" s="24"/>
      <c r="K24" s="127"/>
      <c r="L24" s="127"/>
      <c r="M24" s="428"/>
    </row>
    <row r="25" spans="1:26" ht="20.100000000000001" customHeight="1">
      <c r="A25" s="27">
        <v>1</v>
      </c>
      <c r="B25" s="77">
        <v>104</v>
      </c>
      <c r="C25" s="20">
        <v>8</v>
      </c>
      <c r="D25" s="21" t="s">
        <v>260</v>
      </c>
      <c r="E25" s="19" t="s">
        <v>836</v>
      </c>
      <c r="F25" s="24">
        <v>2</v>
      </c>
      <c r="G25" s="24"/>
      <c r="H25" s="24"/>
      <c r="I25" s="24"/>
      <c r="J25" s="24"/>
      <c r="K25" s="127"/>
      <c r="L25" s="127"/>
      <c r="M25" s="428"/>
    </row>
    <row r="26" spans="1:26" ht="20.100000000000001" customHeight="1">
      <c r="A26" s="27">
        <v>1</v>
      </c>
      <c r="B26" s="77">
        <v>104</v>
      </c>
      <c r="C26" s="20">
        <v>9</v>
      </c>
      <c r="D26" s="21" t="s">
        <v>839</v>
      </c>
      <c r="E26" s="19" t="s">
        <v>836</v>
      </c>
      <c r="F26" s="24">
        <v>10</v>
      </c>
      <c r="G26" s="24"/>
      <c r="H26" s="24"/>
      <c r="I26" s="24"/>
      <c r="J26" s="24"/>
      <c r="K26" s="127"/>
      <c r="L26" s="127"/>
      <c r="M26" s="428"/>
    </row>
    <row r="27" spans="1:26" ht="20.100000000000001" customHeight="1">
      <c r="A27" s="27">
        <v>1</v>
      </c>
      <c r="B27" s="77">
        <v>104</v>
      </c>
      <c r="C27" s="20">
        <v>10</v>
      </c>
      <c r="D27" s="21" t="s">
        <v>852</v>
      </c>
      <c r="E27" s="19" t="s">
        <v>658</v>
      </c>
      <c r="F27" s="24"/>
      <c r="G27" s="24"/>
      <c r="H27" s="24"/>
      <c r="I27" s="24"/>
      <c r="J27" s="24"/>
      <c r="K27" s="127"/>
      <c r="L27" s="127"/>
      <c r="M27" s="96"/>
    </row>
    <row r="28" spans="1:26" ht="20.100000000000001" customHeight="1">
      <c r="A28" s="27">
        <v>1</v>
      </c>
      <c r="B28" s="77">
        <v>110</v>
      </c>
      <c r="C28" s="20">
        <v>1</v>
      </c>
      <c r="D28" s="21" t="s">
        <v>659</v>
      </c>
      <c r="E28" s="19" t="s">
        <v>660</v>
      </c>
      <c r="F28" s="24">
        <v>10</v>
      </c>
      <c r="G28" s="24">
        <v>4</v>
      </c>
      <c r="H28" s="24">
        <v>16</v>
      </c>
      <c r="I28" s="24">
        <v>8</v>
      </c>
      <c r="J28" s="24"/>
      <c r="K28" s="18" t="s">
        <v>1110</v>
      </c>
      <c r="L28" s="18"/>
      <c r="M28" s="95" t="s">
        <v>853</v>
      </c>
    </row>
    <row r="29" spans="1:26" ht="20.100000000000001" customHeight="1">
      <c r="A29" s="27">
        <v>1</v>
      </c>
      <c r="B29" s="77">
        <v>120</v>
      </c>
      <c r="C29" s="20">
        <v>1</v>
      </c>
      <c r="D29" s="21" t="s">
        <v>661</v>
      </c>
      <c r="E29" s="19" t="s">
        <v>660</v>
      </c>
      <c r="F29" s="24">
        <v>7</v>
      </c>
      <c r="G29" s="24"/>
      <c r="H29" s="24"/>
      <c r="I29" s="24"/>
      <c r="J29" s="24"/>
      <c r="K29" s="18" t="s">
        <v>1110</v>
      </c>
      <c r="L29" s="18"/>
      <c r="M29" s="95"/>
    </row>
    <row r="30" spans="1:26" ht="20.100000000000001" customHeight="1">
      <c r="A30" s="27">
        <v>1</v>
      </c>
      <c r="B30" s="53">
        <v>130</v>
      </c>
      <c r="C30" s="93">
        <v>1</v>
      </c>
      <c r="D30" s="17" t="s">
        <v>662</v>
      </c>
      <c r="E30" s="18" t="s">
        <v>660</v>
      </c>
      <c r="F30" s="24">
        <v>20</v>
      </c>
      <c r="G30" s="24">
        <v>12</v>
      </c>
      <c r="H30" s="24">
        <v>42</v>
      </c>
      <c r="I30" s="24">
        <v>20</v>
      </c>
      <c r="J30" s="24"/>
      <c r="K30" s="18" t="s">
        <v>1111</v>
      </c>
      <c r="L30" s="18"/>
      <c r="M30" s="95"/>
    </row>
    <row r="31" spans="1:26" ht="20.100000000000001" customHeight="1">
      <c r="A31" s="27">
        <v>1</v>
      </c>
      <c r="B31" s="77">
        <v>132</v>
      </c>
      <c r="C31" s="20">
        <v>1</v>
      </c>
      <c r="D31" s="17" t="s">
        <v>412</v>
      </c>
      <c r="E31" s="19" t="s">
        <v>660</v>
      </c>
      <c r="F31" s="16" t="s">
        <v>841</v>
      </c>
      <c r="G31" s="19"/>
      <c r="H31" s="19"/>
      <c r="I31" s="19"/>
      <c r="J31" s="19"/>
      <c r="K31" s="18" t="s">
        <v>1112</v>
      </c>
      <c r="L31" s="18"/>
      <c r="M31" s="95"/>
    </row>
    <row r="32" spans="1:26" ht="20.100000000000001" customHeight="1">
      <c r="A32" s="27" t="s">
        <v>261</v>
      </c>
      <c r="B32" s="53">
        <v>160</v>
      </c>
      <c r="C32" s="93">
        <v>1</v>
      </c>
      <c r="D32" s="17" t="s">
        <v>984</v>
      </c>
      <c r="E32" s="18" t="s">
        <v>660</v>
      </c>
      <c r="F32" s="18"/>
      <c r="G32" s="18"/>
      <c r="H32" s="18"/>
      <c r="I32" s="18"/>
      <c r="J32" s="18"/>
      <c r="K32" s="18"/>
      <c r="L32" s="18"/>
      <c r="M32" s="97" t="s">
        <v>334</v>
      </c>
    </row>
    <row r="33" spans="1:14" ht="20.100000000000001" customHeight="1">
      <c r="A33" s="27" t="s">
        <v>261</v>
      </c>
      <c r="B33" s="53">
        <v>160</v>
      </c>
      <c r="C33" s="93">
        <v>2</v>
      </c>
      <c r="D33" s="17" t="s">
        <v>985</v>
      </c>
      <c r="E33" s="18" t="s">
        <v>657</v>
      </c>
      <c r="F33" s="18"/>
      <c r="G33" s="18"/>
      <c r="H33" s="18"/>
      <c r="I33" s="18"/>
      <c r="J33" s="18"/>
      <c r="K33" s="18"/>
      <c r="L33" s="18"/>
      <c r="M33" s="97" t="s">
        <v>334</v>
      </c>
    </row>
    <row r="34" spans="1:14" ht="20.100000000000001" customHeight="1">
      <c r="A34" s="27" t="s">
        <v>261</v>
      </c>
      <c r="B34" s="53">
        <v>160</v>
      </c>
      <c r="C34" s="93">
        <v>3</v>
      </c>
      <c r="D34" s="17" t="s">
        <v>986</v>
      </c>
      <c r="E34" s="18" t="s">
        <v>657</v>
      </c>
      <c r="F34" s="18"/>
      <c r="G34" s="18"/>
      <c r="H34" s="18"/>
      <c r="I34" s="18"/>
      <c r="J34" s="18"/>
      <c r="K34" s="18"/>
      <c r="L34" s="18"/>
      <c r="M34" s="97" t="s">
        <v>334</v>
      </c>
    </row>
    <row r="35" spans="1:14" ht="20.100000000000001" customHeight="1">
      <c r="A35" s="27">
        <v>7</v>
      </c>
      <c r="B35" s="77">
        <v>162</v>
      </c>
      <c r="C35" s="20">
        <v>1</v>
      </c>
      <c r="D35" s="17" t="s">
        <v>336</v>
      </c>
      <c r="E35" s="16" t="s">
        <v>836</v>
      </c>
      <c r="F35" s="24"/>
      <c r="G35" s="24"/>
      <c r="H35" s="24"/>
      <c r="I35" s="24"/>
      <c r="J35" s="24"/>
      <c r="K35" s="18" t="s">
        <v>1113</v>
      </c>
      <c r="L35" s="18"/>
      <c r="M35" s="95" t="s">
        <v>855</v>
      </c>
      <c r="N35" s="3" t="s">
        <v>337</v>
      </c>
    </row>
    <row r="36" spans="1:14" ht="20.100000000000001" customHeight="1">
      <c r="A36" s="27">
        <v>7</v>
      </c>
      <c r="B36" s="77">
        <v>162</v>
      </c>
      <c r="C36" s="20">
        <v>2</v>
      </c>
      <c r="D36" s="17" t="s">
        <v>335</v>
      </c>
      <c r="E36" s="19" t="s">
        <v>657</v>
      </c>
      <c r="F36" s="24">
        <v>4</v>
      </c>
      <c r="G36" s="24">
        <v>3</v>
      </c>
      <c r="H36" s="24">
        <v>6</v>
      </c>
      <c r="I36" s="24">
        <v>4</v>
      </c>
      <c r="J36" s="24"/>
      <c r="K36" s="18" t="s">
        <v>1113</v>
      </c>
      <c r="L36" s="18"/>
      <c r="M36" s="95"/>
    </row>
    <row r="37" spans="1:14" ht="20.100000000000001" customHeight="1">
      <c r="A37" s="27">
        <v>7</v>
      </c>
      <c r="B37" s="53">
        <v>164</v>
      </c>
      <c r="C37" s="93">
        <v>1</v>
      </c>
      <c r="D37" s="17" t="s">
        <v>338</v>
      </c>
      <c r="E37" s="18" t="s">
        <v>656</v>
      </c>
      <c r="F37" s="24">
        <v>1150</v>
      </c>
      <c r="G37" s="24"/>
      <c r="H37" s="24"/>
      <c r="I37" s="24"/>
      <c r="J37" s="24"/>
      <c r="K37" s="18" t="s">
        <v>1113</v>
      </c>
      <c r="L37" s="18"/>
      <c r="M37" s="95" t="s">
        <v>854</v>
      </c>
      <c r="N37" s="3" t="s">
        <v>339</v>
      </c>
    </row>
    <row r="38" spans="1:14" s="4" customFormat="1" ht="20.100000000000001" customHeight="1">
      <c r="A38" s="27">
        <v>7</v>
      </c>
      <c r="B38" s="77">
        <v>164</v>
      </c>
      <c r="C38" s="20">
        <v>2</v>
      </c>
      <c r="D38" s="17" t="s">
        <v>338</v>
      </c>
      <c r="E38" s="19" t="s">
        <v>657</v>
      </c>
      <c r="F38" s="24"/>
      <c r="G38" s="24"/>
      <c r="H38" s="24"/>
      <c r="I38" s="24"/>
      <c r="J38" s="24"/>
      <c r="K38" s="18" t="s">
        <v>1113</v>
      </c>
      <c r="L38" s="18"/>
      <c r="M38" s="95" t="s">
        <v>854</v>
      </c>
    </row>
    <row r="39" spans="1:14" s="4" customFormat="1" ht="20.100000000000001" customHeight="1">
      <c r="A39" s="27">
        <v>7</v>
      </c>
      <c r="B39" s="53">
        <v>165</v>
      </c>
      <c r="C39" s="93">
        <v>1</v>
      </c>
      <c r="D39" s="17" t="s">
        <v>556</v>
      </c>
      <c r="E39" s="18" t="s">
        <v>656</v>
      </c>
      <c r="F39" s="24">
        <v>1500</v>
      </c>
      <c r="G39" s="24">
        <v>1200</v>
      </c>
      <c r="H39" s="24">
        <v>2200</v>
      </c>
      <c r="I39" s="24">
        <v>1500</v>
      </c>
      <c r="J39" s="24"/>
      <c r="K39" s="18" t="s">
        <v>1113</v>
      </c>
      <c r="L39" s="18"/>
      <c r="M39" s="97" t="s">
        <v>340</v>
      </c>
    </row>
    <row r="40" spans="1:14" s="4" customFormat="1" ht="20.100000000000001" customHeight="1">
      <c r="A40" s="27">
        <v>7</v>
      </c>
      <c r="B40" s="77">
        <v>165</v>
      </c>
      <c r="C40" s="20">
        <v>2</v>
      </c>
      <c r="D40" s="21" t="s">
        <v>556</v>
      </c>
      <c r="E40" s="19" t="s">
        <v>663</v>
      </c>
      <c r="F40" s="24"/>
      <c r="G40" s="24"/>
      <c r="H40" s="24"/>
      <c r="I40" s="24"/>
      <c r="J40" s="24"/>
      <c r="K40" s="18" t="s">
        <v>1113</v>
      </c>
      <c r="L40" s="18"/>
      <c r="M40" s="97" t="s">
        <v>340</v>
      </c>
    </row>
    <row r="41" spans="1:14" ht="20.100000000000001" customHeight="1">
      <c r="A41" s="27">
        <v>7</v>
      </c>
      <c r="B41" s="77">
        <v>166</v>
      </c>
      <c r="C41" s="20">
        <v>1</v>
      </c>
      <c r="D41" s="17" t="s">
        <v>341</v>
      </c>
      <c r="E41" s="19" t="s">
        <v>841</v>
      </c>
      <c r="F41" s="19" t="s">
        <v>841</v>
      </c>
      <c r="G41" s="76"/>
      <c r="H41" s="76"/>
      <c r="I41" s="76"/>
      <c r="J41" s="76"/>
      <c r="K41" s="18" t="s">
        <v>1114</v>
      </c>
      <c r="L41" s="18"/>
      <c r="M41" s="95" t="s">
        <v>652</v>
      </c>
    </row>
    <row r="42" spans="1:14" ht="20.100000000000001" customHeight="1">
      <c r="A42" s="27">
        <v>1</v>
      </c>
      <c r="B42" s="77">
        <v>200</v>
      </c>
      <c r="C42" s="20">
        <v>1</v>
      </c>
      <c r="D42" s="17" t="s">
        <v>410</v>
      </c>
      <c r="E42" s="16" t="s">
        <v>841</v>
      </c>
      <c r="F42" s="19" t="s">
        <v>841</v>
      </c>
      <c r="G42" s="76"/>
      <c r="H42" s="76"/>
      <c r="I42" s="76"/>
      <c r="J42" s="76"/>
      <c r="K42" s="18" t="s">
        <v>1115</v>
      </c>
      <c r="L42" s="18"/>
      <c r="M42" s="95"/>
    </row>
    <row r="43" spans="1:14" ht="20.100000000000001" customHeight="1">
      <c r="A43" s="27">
        <v>2</v>
      </c>
      <c r="B43" s="77">
        <v>205</v>
      </c>
      <c r="C43" s="20">
        <v>1</v>
      </c>
      <c r="D43" s="17" t="s">
        <v>411</v>
      </c>
      <c r="E43" s="16" t="s">
        <v>841</v>
      </c>
      <c r="F43" s="19" t="s">
        <v>841</v>
      </c>
      <c r="G43" s="76"/>
      <c r="H43" s="76"/>
      <c r="I43" s="76"/>
      <c r="J43" s="76"/>
      <c r="K43" s="18" t="s">
        <v>1115</v>
      </c>
      <c r="L43" s="18"/>
      <c r="M43" s="95"/>
    </row>
    <row r="44" spans="1:14" ht="20.100000000000001" customHeight="1">
      <c r="A44" s="27">
        <v>2</v>
      </c>
      <c r="B44" s="77">
        <v>220</v>
      </c>
      <c r="C44" s="20">
        <v>1</v>
      </c>
      <c r="D44" s="21" t="s">
        <v>666</v>
      </c>
      <c r="E44" s="19" t="s">
        <v>657</v>
      </c>
      <c r="F44" s="24">
        <v>2.5</v>
      </c>
      <c r="G44" s="24">
        <v>1.5</v>
      </c>
      <c r="H44" s="24">
        <v>3</v>
      </c>
      <c r="I44" s="24">
        <v>2.5</v>
      </c>
      <c r="J44" s="24"/>
      <c r="K44" s="18" t="s">
        <v>1050</v>
      </c>
      <c r="L44" s="18"/>
      <c r="M44" s="95"/>
    </row>
    <row r="45" spans="1:14" ht="20.100000000000001" customHeight="1">
      <c r="A45" s="27">
        <v>2</v>
      </c>
      <c r="B45" s="77">
        <v>220</v>
      </c>
      <c r="C45" s="20">
        <v>2</v>
      </c>
      <c r="D45" s="21" t="s">
        <v>667</v>
      </c>
      <c r="E45" s="19" t="s">
        <v>657</v>
      </c>
      <c r="F45" s="24">
        <v>2.5</v>
      </c>
      <c r="G45" s="24">
        <v>1.5</v>
      </c>
      <c r="H45" s="24">
        <v>3</v>
      </c>
      <c r="I45" s="24">
        <v>2.5</v>
      </c>
      <c r="J45" s="24"/>
      <c r="K45" s="18" t="s">
        <v>1050</v>
      </c>
      <c r="L45" s="18"/>
      <c r="M45" s="95"/>
    </row>
    <row r="46" spans="1:14" ht="20.100000000000001" customHeight="1">
      <c r="A46" s="27">
        <v>2</v>
      </c>
      <c r="B46" s="77">
        <v>221</v>
      </c>
      <c r="C46" s="20">
        <v>1</v>
      </c>
      <c r="D46" s="17" t="s">
        <v>413</v>
      </c>
      <c r="E46" s="19" t="s">
        <v>849</v>
      </c>
      <c r="F46" s="24">
        <v>120</v>
      </c>
      <c r="G46" s="24"/>
      <c r="H46" s="24"/>
      <c r="I46" s="24"/>
      <c r="J46" s="24"/>
      <c r="K46" s="18" t="s">
        <v>1116</v>
      </c>
      <c r="L46" s="18"/>
      <c r="M46" s="95" t="s">
        <v>868</v>
      </c>
    </row>
    <row r="47" spans="1:14" ht="20.100000000000001" customHeight="1">
      <c r="A47" s="27">
        <v>2</v>
      </c>
      <c r="B47" s="77">
        <v>221</v>
      </c>
      <c r="C47" s="20">
        <v>2</v>
      </c>
      <c r="D47" s="17" t="s">
        <v>414</v>
      </c>
      <c r="E47" s="19" t="s">
        <v>849</v>
      </c>
      <c r="F47" s="24">
        <v>120</v>
      </c>
      <c r="G47" s="24"/>
      <c r="H47" s="24"/>
      <c r="I47" s="24"/>
      <c r="J47" s="24"/>
      <c r="K47" s="18" t="s">
        <v>1116</v>
      </c>
      <c r="L47" s="18"/>
      <c r="M47" s="95"/>
    </row>
    <row r="48" spans="1:14" ht="20.100000000000001" customHeight="1">
      <c r="A48" s="27">
        <v>2</v>
      </c>
      <c r="B48" s="77">
        <v>221</v>
      </c>
      <c r="C48" s="20">
        <v>3</v>
      </c>
      <c r="D48" s="17" t="s">
        <v>415</v>
      </c>
      <c r="E48" s="19" t="s">
        <v>849</v>
      </c>
      <c r="F48" s="24">
        <v>130</v>
      </c>
      <c r="G48" s="24">
        <v>130</v>
      </c>
      <c r="H48" s="24">
        <v>165</v>
      </c>
      <c r="I48" s="24">
        <v>140</v>
      </c>
      <c r="J48" s="24"/>
      <c r="K48" s="18" t="s">
        <v>1116</v>
      </c>
      <c r="L48" s="18"/>
      <c r="M48" s="95" t="s">
        <v>105</v>
      </c>
    </row>
    <row r="49" spans="1:13" ht="20.100000000000001" customHeight="1">
      <c r="A49" s="27">
        <v>2</v>
      </c>
      <c r="B49" s="77">
        <v>222</v>
      </c>
      <c r="C49" s="20">
        <v>1</v>
      </c>
      <c r="D49" s="17" t="s">
        <v>416</v>
      </c>
      <c r="E49" s="16" t="s">
        <v>849</v>
      </c>
      <c r="F49" s="24"/>
      <c r="G49" s="24"/>
      <c r="H49" s="24"/>
      <c r="I49" s="24"/>
      <c r="J49" s="24"/>
      <c r="K49" s="18" t="s">
        <v>1111</v>
      </c>
      <c r="L49" s="127"/>
      <c r="M49" s="95"/>
    </row>
    <row r="50" spans="1:13" ht="20.100000000000001" customHeight="1">
      <c r="A50" s="27">
        <v>2</v>
      </c>
      <c r="B50" s="77">
        <v>222</v>
      </c>
      <c r="C50" s="20">
        <v>2</v>
      </c>
      <c r="D50" s="17" t="s">
        <v>417</v>
      </c>
      <c r="E50" s="16" t="s">
        <v>657</v>
      </c>
      <c r="F50" s="24"/>
      <c r="G50" s="24"/>
      <c r="H50" s="24"/>
      <c r="I50" s="24"/>
      <c r="J50" s="24"/>
      <c r="K50" s="18" t="s">
        <v>1111</v>
      </c>
      <c r="L50" s="127"/>
      <c r="M50" s="95"/>
    </row>
    <row r="51" spans="1:13" ht="20.100000000000001" customHeight="1">
      <c r="A51" s="27">
        <v>2</v>
      </c>
      <c r="B51" s="77">
        <v>222</v>
      </c>
      <c r="C51" s="20">
        <v>3</v>
      </c>
      <c r="D51" s="17" t="s">
        <v>418</v>
      </c>
      <c r="E51" s="16" t="s">
        <v>657</v>
      </c>
      <c r="F51" s="24"/>
      <c r="G51" s="24"/>
      <c r="H51" s="24"/>
      <c r="I51" s="24"/>
      <c r="J51" s="24"/>
      <c r="K51" s="18" t="s">
        <v>1111</v>
      </c>
      <c r="L51" s="127"/>
      <c r="M51" s="95"/>
    </row>
    <row r="52" spans="1:13" ht="20.100000000000001" customHeight="1">
      <c r="A52" s="27">
        <v>2</v>
      </c>
      <c r="B52" s="77">
        <v>223</v>
      </c>
      <c r="C52" s="20">
        <v>1</v>
      </c>
      <c r="D52" s="21" t="s">
        <v>668</v>
      </c>
      <c r="E52" s="19" t="s">
        <v>657</v>
      </c>
      <c r="F52" s="24">
        <v>2</v>
      </c>
      <c r="G52" s="24">
        <v>1.35</v>
      </c>
      <c r="H52" s="24">
        <v>6</v>
      </c>
      <c r="I52" s="24"/>
      <c r="J52" s="24"/>
      <c r="K52" s="18" t="s">
        <v>1117</v>
      </c>
      <c r="L52" s="18"/>
      <c r="M52" s="95"/>
    </row>
    <row r="53" spans="1:13" ht="20.100000000000001" customHeight="1">
      <c r="A53" s="27">
        <v>2</v>
      </c>
      <c r="B53" s="77">
        <v>223</v>
      </c>
      <c r="C53" s="20">
        <v>2</v>
      </c>
      <c r="D53" s="21" t="s">
        <v>669</v>
      </c>
      <c r="E53" s="19" t="s">
        <v>657</v>
      </c>
      <c r="F53" s="24"/>
      <c r="G53" s="24"/>
      <c r="H53" s="24"/>
      <c r="I53" s="24"/>
      <c r="J53" s="24"/>
      <c r="K53" s="18" t="s">
        <v>1117</v>
      </c>
      <c r="L53" s="18"/>
      <c r="M53" s="95"/>
    </row>
    <row r="54" spans="1:13" ht="20.100000000000001" customHeight="1">
      <c r="A54" s="27">
        <v>2</v>
      </c>
      <c r="B54" s="77">
        <v>223</v>
      </c>
      <c r="C54" s="20">
        <v>3</v>
      </c>
      <c r="D54" s="21" t="s">
        <v>670</v>
      </c>
      <c r="E54" s="19" t="s">
        <v>657</v>
      </c>
      <c r="F54" s="24"/>
      <c r="G54" s="24"/>
      <c r="H54" s="24"/>
      <c r="I54" s="24"/>
      <c r="J54" s="24"/>
      <c r="K54" s="18" t="s">
        <v>1117</v>
      </c>
      <c r="L54" s="18"/>
      <c r="M54" s="95"/>
    </row>
    <row r="55" spans="1:13" ht="20.100000000000001" customHeight="1">
      <c r="A55" s="27">
        <v>2</v>
      </c>
      <c r="B55" s="77">
        <v>223</v>
      </c>
      <c r="C55" s="20">
        <v>4</v>
      </c>
      <c r="D55" s="21" t="s">
        <v>671</v>
      </c>
      <c r="E55" s="19" t="s">
        <v>657</v>
      </c>
      <c r="F55" s="24"/>
      <c r="G55" s="24"/>
      <c r="H55" s="24"/>
      <c r="I55" s="24"/>
      <c r="J55" s="24"/>
      <c r="K55" s="18" t="s">
        <v>1117</v>
      </c>
      <c r="L55" s="18"/>
      <c r="M55" s="95"/>
    </row>
    <row r="56" spans="1:13" ht="20.100000000000001" customHeight="1">
      <c r="A56" s="27">
        <v>2</v>
      </c>
      <c r="B56" s="77">
        <v>223</v>
      </c>
      <c r="C56" s="20">
        <v>5</v>
      </c>
      <c r="D56" s="17" t="s">
        <v>419</v>
      </c>
      <c r="E56" s="19" t="s">
        <v>849</v>
      </c>
      <c r="F56" s="24">
        <v>65</v>
      </c>
      <c r="G56" s="24">
        <v>65</v>
      </c>
      <c r="H56" s="24">
        <v>80</v>
      </c>
      <c r="I56" s="24">
        <v>70</v>
      </c>
      <c r="J56" s="24"/>
      <c r="K56" s="18" t="s">
        <v>1117</v>
      </c>
      <c r="L56" s="18"/>
      <c r="M56" s="95" t="s">
        <v>342</v>
      </c>
    </row>
    <row r="57" spans="1:13" ht="20.100000000000001" customHeight="1">
      <c r="A57" s="27">
        <v>2</v>
      </c>
      <c r="B57" s="77">
        <v>224</v>
      </c>
      <c r="C57" s="20">
        <v>1</v>
      </c>
      <c r="D57" s="21" t="s">
        <v>635</v>
      </c>
      <c r="E57" s="19" t="s">
        <v>657</v>
      </c>
      <c r="F57" s="24"/>
      <c r="G57" s="24"/>
      <c r="H57" s="24"/>
      <c r="I57" s="24"/>
      <c r="J57" s="24"/>
      <c r="K57" s="18" t="s">
        <v>1118</v>
      </c>
      <c r="L57" s="127"/>
      <c r="M57" s="95"/>
    </row>
    <row r="58" spans="1:13" ht="20.100000000000001" customHeight="1">
      <c r="A58" s="27">
        <v>2</v>
      </c>
      <c r="B58" s="77">
        <v>224</v>
      </c>
      <c r="C58" s="20">
        <v>2</v>
      </c>
      <c r="D58" s="21" t="s">
        <v>636</v>
      </c>
      <c r="E58" s="19" t="s">
        <v>657</v>
      </c>
      <c r="F58" s="24"/>
      <c r="G58" s="24"/>
      <c r="H58" s="24"/>
      <c r="I58" s="24"/>
      <c r="J58" s="24"/>
      <c r="K58" s="18" t="s">
        <v>1118</v>
      </c>
      <c r="L58" s="127"/>
      <c r="M58" s="95"/>
    </row>
    <row r="59" spans="1:13" ht="20.100000000000001" customHeight="1">
      <c r="A59" s="27">
        <v>2</v>
      </c>
      <c r="B59" s="77">
        <v>224</v>
      </c>
      <c r="C59" s="20">
        <v>3</v>
      </c>
      <c r="D59" s="17" t="s">
        <v>420</v>
      </c>
      <c r="E59" s="19" t="s">
        <v>849</v>
      </c>
      <c r="F59" s="24"/>
      <c r="G59" s="24"/>
      <c r="H59" s="24"/>
      <c r="I59" s="24"/>
      <c r="J59" s="24"/>
      <c r="K59" s="18" t="s">
        <v>1118</v>
      </c>
      <c r="L59" s="127"/>
      <c r="M59" s="95"/>
    </row>
    <row r="60" spans="1:13" ht="20.100000000000001" customHeight="1">
      <c r="A60" s="27">
        <v>2</v>
      </c>
      <c r="B60" s="77">
        <v>230</v>
      </c>
      <c r="C60" s="20">
        <v>1</v>
      </c>
      <c r="D60" s="21" t="s">
        <v>672</v>
      </c>
      <c r="E60" s="19" t="s">
        <v>657</v>
      </c>
      <c r="F60" s="24"/>
      <c r="G60" s="24"/>
      <c r="H60" s="24"/>
      <c r="I60" s="24"/>
      <c r="J60" s="24"/>
      <c r="K60" s="18" t="s">
        <v>1119</v>
      </c>
      <c r="L60" s="127"/>
      <c r="M60" s="95"/>
    </row>
    <row r="61" spans="1:13" ht="20.100000000000001" customHeight="1">
      <c r="A61" s="27">
        <v>2</v>
      </c>
      <c r="B61" s="77">
        <v>230</v>
      </c>
      <c r="C61" s="20">
        <v>2</v>
      </c>
      <c r="D61" s="21" t="s">
        <v>673</v>
      </c>
      <c r="E61" s="19" t="s">
        <v>657</v>
      </c>
      <c r="F61" s="24"/>
      <c r="G61" s="24"/>
      <c r="H61" s="24"/>
      <c r="I61" s="24"/>
      <c r="J61" s="24"/>
      <c r="K61" s="18" t="s">
        <v>1119</v>
      </c>
      <c r="L61" s="127"/>
      <c r="M61" s="95"/>
    </row>
    <row r="62" spans="1:13" ht="20.100000000000001" customHeight="1">
      <c r="A62" s="27">
        <v>2</v>
      </c>
      <c r="B62" s="77">
        <v>230</v>
      </c>
      <c r="C62" s="20">
        <v>3</v>
      </c>
      <c r="D62" s="21" t="s">
        <v>674</v>
      </c>
      <c r="E62" s="19" t="s">
        <v>657</v>
      </c>
      <c r="F62" s="24"/>
      <c r="G62" s="24"/>
      <c r="H62" s="24"/>
      <c r="I62" s="24"/>
      <c r="J62" s="24"/>
      <c r="K62" s="18" t="s">
        <v>1119</v>
      </c>
      <c r="L62" s="127"/>
      <c r="M62" s="95"/>
    </row>
    <row r="63" spans="1:13" ht="20.100000000000001" customHeight="1">
      <c r="A63" s="27">
        <v>2</v>
      </c>
      <c r="B63" s="77">
        <v>230</v>
      </c>
      <c r="C63" s="20">
        <v>4</v>
      </c>
      <c r="D63" s="21" t="s">
        <v>675</v>
      </c>
      <c r="E63" s="19" t="s">
        <v>657</v>
      </c>
      <c r="F63" s="24"/>
      <c r="G63" s="24"/>
      <c r="H63" s="24"/>
      <c r="I63" s="24"/>
      <c r="J63" s="24"/>
      <c r="K63" s="18" t="s">
        <v>1119</v>
      </c>
      <c r="L63" s="127"/>
      <c r="M63" s="95"/>
    </row>
    <row r="64" spans="1:13" ht="20.100000000000001" customHeight="1">
      <c r="A64" s="27">
        <v>2</v>
      </c>
      <c r="B64" s="77">
        <v>231</v>
      </c>
      <c r="C64" s="20">
        <v>1</v>
      </c>
      <c r="D64" s="21" t="s">
        <v>676</v>
      </c>
      <c r="E64" s="19" t="s">
        <v>657</v>
      </c>
      <c r="F64" s="24"/>
      <c r="G64" s="24"/>
      <c r="H64" s="24"/>
      <c r="I64" s="24"/>
      <c r="J64" s="24"/>
      <c r="K64" s="18" t="s">
        <v>1120</v>
      </c>
      <c r="L64" s="425" t="s">
        <v>344</v>
      </c>
      <c r="M64" s="95"/>
    </row>
    <row r="65" spans="1:13" ht="20.100000000000001" customHeight="1">
      <c r="A65" s="27">
        <v>2</v>
      </c>
      <c r="B65" s="77">
        <v>231</v>
      </c>
      <c r="C65" s="20">
        <v>2</v>
      </c>
      <c r="D65" s="21" t="s">
        <v>677</v>
      </c>
      <c r="E65" s="19" t="s">
        <v>657</v>
      </c>
      <c r="F65" s="24"/>
      <c r="G65" s="24"/>
      <c r="H65" s="24"/>
      <c r="I65" s="24"/>
      <c r="J65" s="24"/>
      <c r="K65" s="18" t="s">
        <v>1120</v>
      </c>
      <c r="L65" s="426"/>
      <c r="M65" s="95"/>
    </row>
    <row r="66" spans="1:13" ht="20.100000000000001" customHeight="1">
      <c r="A66" s="27">
        <v>2</v>
      </c>
      <c r="B66" s="77">
        <v>231</v>
      </c>
      <c r="C66" s="20">
        <v>3</v>
      </c>
      <c r="D66" s="21" t="s">
        <v>678</v>
      </c>
      <c r="E66" s="19" t="s">
        <v>657</v>
      </c>
      <c r="F66" s="24"/>
      <c r="G66" s="24"/>
      <c r="H66" s="24"/>
      <c r="I66" s="24"/>
      <c r="J66" s="24"/>
      <c r="K66" s="18" t="s">
        <v>1120</v>
      </c>
      <c r="L66" s="426"/>
      <c r="M66" s="95"/>
    </row>
    <row r="67" spans="1:13" ht="20.100000000000001" customHeight="1">
      <c r="A67" s="27">
        <v>2</v>
      </c>
      <c r="B67" s="77">
        <v>231</v>
      </c>
      <c r="C67" s="20">
        <v>4</v>
      </c>
      <c r="D67" s="21" t="s">
        <v>679</v>
      </c>
      <c r="E67" s="19" t="s">
        <v>657</v>
      </c>
      <c r="F67" s="24"/>
      <c r="G67" s="24"/>
      <c r="H67" s="24"/>
      <c r="I67" s="24"/>
      <c r="J67" s="24"/>
      <c r="K67" s="18" t="s">
        <v>1120</v>
      </c>
      <c r="L67" s="427"/>
      <c r="M67" s="95"/>
    </row>
    <row r="68" spans="1:13" ht="20.100000000000001" customHeight="1">
      <c r="A68" s="27">
        <v>2</v>
      </c>
      <c r="B68" s="77">
        <v>250</v>
      </c>
      <c r="C68" s="20">
        <v>1</v>
      </c>
      <c r="D68" s="94" t="s">
        <v>311</v>
      </c>
      <c r="E68" s="19" t="s">
        <v>849</v>
      </c>
      <c r="F68" s="24">
        <v>90</v>
      </c>
      <c r="G68" s="24"/>
      <c r="H68" s="24"/>
      <c r="I68" s="24"/>
      <c r="J68" s="24"/>
      <c r="K68" s="18" t="s">
        <v>1051</v>
      </c>
      <c r="L68" s="425" t="s">
        <v>345</v>
      </c>
      <c r="M68" s="95" t="s">
        <v>77</v>
      </c>
    </row>
    <row r="69" spans="1:13" ht="20.100000000000001" customHeight="1">
      <c r="A69" s="27">
        <v>2</v>
      </c>
      <c r="B69" s="77">
        <v>250</v>
      </c>
      <c r="C69" s="20">
        <v>2</v>
      </c>
      <c r="D69" s="17" t="s">
        <v>312</v>
      </c>
      <c r="E69" s="19" t="s">
        <v>849</v>
      </c>
      <c r="F69" s="24"/>
      <c r="G69" s="24"/>
      <c r="H69" s="24"/>
      <c r="I69" s="24"/>
      <c r="J69" s="24"/>
      <c r="K69" s="18" t="s">
        <v>1051</v>
      </c>
      <c r="L69" s="426"/>
      <c r="M69" s="95"/>
    </row>
    <row r="70" spans="1:13" ht="20.100000000000001" customHeight="1">
      <c r="A70" s="27">
        <v>2</v>
      </c>
      <c r="B70" s="77">
        <v>250</v>
      </c>
      <c r="C70" s="20">
        <v>3</v>
      </c>
      <c r="D70" s="17" t="s">
        <v>313</v>
      </c>
      <c r="E70" s="19" t="s">
        <v>849</v>
      </c>
      <c r="F70" s="24"/>
      <c r="G70" s="24"/>
      <c r="H70" s="24"/>
      <c r="I70" s="24"/>
      <c r="J70" s="24"/>
      <c r="K70" s="18" t="s">
        <v>1051</v>
      </c>
      <c r="L70" s="426"/>
      <c r="M70" s="95"/>
    </row>
    <row r="71" spans="1:13" ht="20.100000000000001" customHeight="1">
      <c r="A71" s="27">
        <v>2</v>
      </c>
      <c r="B71" s="77">
        <v>250</v>
      </c>
      <c r="C71" s="20">
        <v>4</v>
      </c>
      <c r="D71" s="21" t="s">
        <v>840</v>
      </c>
      <c r="E71" s="19" t="s">
        <v>617</v>
      </c>
      <c r="F71" s="24"/>
      <c r="G71" s="24"/>
      <c r="H71" s="24"/>
      <c r="I71" s="24"/>
      <c r="J71" s="24"/>
      <c r="K71" s="18" t="s">
        <v>1051</v>
      </c>
      <c r="L71" s="426"/>
      <c r="M71" s="95"/>
    </row>
    <row r="72" spans="1:13" ht="20.100000000000001" customHeight="1">
      <c r="A72" s="27">
        <v>2</v>
      </c>
      <c r="B72" s="77">
        <v>250</v>
      </c>
      <c r="C72" s="20">
        <v>5</v>
      </c>
      <c r="D72" s="21" t="s">
        <v>616</v>
      </c>
      <c r="E72" s="19" t="s">
        <v>617</v>
      </c>
      <c r="F72" s="24"/>
      <c r="G72" s="24"/>
      <c r="H72" s="24"/>
      <c r="I72" s="24"/>
      <c r="J72" s="24"/>
      <c r="K72" s="18" t="s">
        <v>1051</v>
      </c>
      <c r="L72" s="427"/>
      <c r="M72" s="95"/>
    </row>
    <row r="73" spans="1:13" ht="20.100000000000001" customHeight="1">
      <c r="A73" s="27">
        <v>11</v>
      </c>
      <c r="B73" s="77">
        <v>251</v>
      </c>
      <c r="C73" s="20">
        <v>1</v>
      </c>
      <c r="D73" s="21" t="s">
        <v>618</v>
      </c>
      <c r="E73" s="19" t="s">
        <v>849</v>
      </c>
      <c r="F73" s="24"/>
      <c r="G73" s="24"/>
      <c r="H73" s="24"/>
      <c r="I73" s="24"/>
      <c r="J73" s="24"/>
      <c r="K73" s="18" t="s">
        <v>1121</v>
      </c>
      <c r="L73" s="129" t="s">
        <v>346</v>
      </c>
      <c r="M73" s="95" t="s">
        <v>78</v>
      </c>
    </row>
    <row r="74" spans="1:13" ht="20.100000000000001" customHeight="1">
      <c r="A74" s="27">
        <v>2</v>
      </c>
      <c r="B74" s="77">
        <v>252</v>
      </c>
      <c r="C74" s="20">
        <v>1</v>
      </c>
      <c r="D74" s="17" t="s">
        <v>1106</v>
      </c>
      <c r="E74" s="19" t="s">
        <v>657</v>
      </c>
      <c r="F74" s="24"/>
      <c r="G74" s="24"/>
      <c r="H74" s="24"/>
      <c r="I74" s="24"/>
      <c r="J74" s="24"/>
      <c r="K74" s="18" t="s">
        <v>1122</v>
      </c>
      <c r="L74" s="125"/>
      <c r="M74" s="95"/>
    </row>
    <row r="75" spans="1:13" ht="20.100000000000001" customHeight="1">
      <c r="A75" s="27">
        <v>2</v>
      </c>
      <c r="B75" s="77">
        <v>252</v>
      </c>
      <c r="C75" s="20">
        <v>2</v>
      </c>
      <c r="D75" s="17" t="s">
        <v>1107</v>
      </c>
      <c r="E75" s="16" t="s">
        <v>617</v>
      </c>
      <c r="F75" s="24"/>
      <c r="G75" s="24"/>
      <c r="H75" s="24"/>
      <c r="I75" s="24"/>
      <c r="J75" s="24"/>
      <c r="K75" s="18" t="s">
        <v>1122</v>
      </c>
      <c r="L75" s="125"/>
      <c r="M75" s="95"/>
    </row>
    <row r="76" spans="1:13" ht="20.100000000000001" customHeight="1">
      <c r="A76" s="27">
        <v>2</v>
      </c>
      <c r="B76" s="77">
        <v>252</v>
      </c>
      <c r="C76" s="20">
        <v>3</v>
      </c>
      <c r="D76" s="17" t="s">
        <v>1108</v>
      </c>
      <c r="E76" s="16" t="s">
        <v>849</v>
      </c>
      <c r="F76" s="24"/>
      <c r="G76" s="24"/>
      <c r="H76" s="24"/>
      <c r="I76" s="24"/>
      <c r="J76" s="24"/>
      <c r="K76" s="18" t="s">
        <v>1122</v>
      </c>
      <c r="L76" s="125"/>
      <c r="M76" s="95"/>
    </row>
    <row r="77" spans="1:13" ht="20.100000000000001" customHeight="1">
      <c r="A77" s="27">
        <v>1</v>
      </c>
      <c r="B77" s="77">
        <v>309</v>
      </c>
      <c r="C77" s="20">
        <v>1</v>
      </c>
      <c r="D77" s="21" t="s">
        <v>619</v>
      </c>
      <c r="E77" s="19" t="s">
        <v>657</v>
      </c>
      <c r="F77" s="24"/>
      <c r="G77" s="24"/>
      <c r="H77" s="24"/>
      <c r="I77" s="24"/>
      <c r="J77" s="24"/>
      <c r="K77" s="127"/>
      <c r="L77" s="126"/>
      <c r="M77" s="95"/>
    </row>
    <row r="78" spans="1:13" ht="20.100000000000001" customHeight="1">
      <c r="A78" s="27">
        <v>1</v>
      </c>
      <c r="B78" s="77">
        <v>309</v>
      </c>
      <c r="C78" s="20">
        <v>2</v>
      </c>
      <c r="D78" s="21" t="s">
        <v>620</v>
      </c>
      <c r="E78" s="19" t="s">
        <v>657</v>
      </c>
      <c r="F78" s="24"/>
      <c r="G78" s="24"/>
      <c r="H78" s="24"/>
      <c r="I78" s="24"/>
      <c r="J78" s="24"/>
      <c r="K78" s="127"/>
      <c r="L78" s="126"/>
      <c r="M78" s="95"/>
    </row>
    <row r="79" spans="1:13" ht="20.100000000000001" customHeight="1">
      <c r="A79" s="27">
        <v>1</v>
      </c>
      <c r="B79" s="77">
        <v>309</v>
      </c>
      <c r="C79" s="20">
        <v>3</v>
      </c>
      <c r="D79" s="21" t="s">
        <v>621</v>
      </c>
      <c r="E79" s="19" t="s">
        <v>657</v>
      </c>
      <c r="F79" s="24"/>
      <c r="G79" s="24"/>
      <c r="H79" s="24"/>
      <c r="I79" s="24"/>
      <c r="J79" s="24"/>
      <c r="K79" s="127"/>
      <c r="L79" s="126"/>
      <c r="M79" s="95"/>
    </row>
    <row r="80" spans="1:13" ht="20.100000000000001" customHeight="1">
      <c r="A80" s="27">
        <v>1</v>
      </c>
      <c r="B80" s="77">
        <v>309</v>
      </c>
      <c r="C80" s="20">
        <v>4</v>
      </c>
      <c r="D80" s="21" t="s">
        <v>622</v>
      </c>
      <c r="E80" s="19" t="s">
        <v>657</v>
      </c>
      <c r="F80" s="24"/>
      <c r="G80" s="24"/>
      <c r="H80" s="24"/>
      <c r="I80" s="24"/>
      <c r="J80" s="24"/>
      <c r="K80" s="127"/>
      <c r="L80" s="126"/>
      <c r="M80" s="95"/>
    </row>
    <row r="81" spans="1:13" ht="20.100000000000001" customHeight="1">
      <c r="A81" s="27">
        <v>1</v>
      </c>
      <c r="B81" s="77">
        <v>309</v>
      </c>
      <c r="C81" s="20">
        <v>5</v>
      </c>
      <c r="D81" s="21" t="s">
        <v>897</v>
      </c>
      <c r="E81" s="19" t="s">
        <v>657</v>
      </c>
      <c r="F81" s="24"/>
      <c r="G81" s="24"/>
      <c r="H81" s="24"/>
      <c r="I81" s="24"/>
      <c r="J81" s="24"/>
      <c r="K81" s="127"/>
      <c r="L81" s="126"/>
      <c r="M81" s="95"/>
    </row>
    <row r="82" spans="1:13" ht="20.100000000000001" customHeight="1">
      <c r="A82" s="27">
        <v>1</v>
      </c>
      <c r="B82" s="77">
        <v>309</v>
      </c>
      <c r="C82" s="20">
        <v>6</v>
      </c>
      <c r="D82" s="21" t="s">
        <v>898</v>
      </c>
      <c r="E82" s="19" t="s">
        <v>657</v>
      </c>
      <c r="F82" s="24"/>
      <c r="G82" s="24"/>
      <c r="H82" s="24"/>
      <c r="I82" s="24"/>
      <c r="J82" s="24"/>
      <c r="K82" s="127"/>
      <c r="L82" s="126"/>
      <c r="M82" s="95"/>
    </row>
    <row r="83" spans="1:13" ht="20.100000000000001" customHeight="1">
      <c r="A83" s="27">
        <v>2</v>
      </c>
      <c r="B83" s="77">
        <v>310</v>
      </c>
      <c r="C83" s="20">
        <v>1</v>
      </c>
      <c r="D83" s="21" t="s">
        <v>623</v>
      </c>
      <c r="E83" s="19" t="s">
        <v>617</v>
      </c>
      <c r="F83" s="24">
        <v>2</v>
      </c>
      <c r="G83" s="24">
        <v>1</v>
      </c>
      <c r="H83" s="24">
        <v>30</v>
      </c>
      <c r="I83" s="24">
        <v>10</v>
      </c>
      <c r="J83" s="24"/>
      <c r="K83" s="18" t="s">
        <v>1123</v>
      </c>
      <c r="L83" s="126"/>
      <c r="M83" s="97" t="s">
        <v>1033</v>
      </c>
    </row>
    <row r="84" spans="1:13" ht="20.100000000000001" customHeight="1">
      <c r="A84" s="27">
        <v>2</v>
      </c>
      <c r="B84" s="77">
        <v>320</v>
      </c>
      <c r="C84" s="20">
        <v>1</v>
      </c>
      <c r="D84" s="21" t="s">
        <v>637</v>
      </c>
      <c r="E84" s="19" t="s">
        <v>617</v>
      </c>
      <c r="F84" s="24"/>
      <c r="G84" s="24"/>
      <c r="H84" s="24"/>
      <c r="I84" s="24"/>
      <c r="J84" s="24"/>
      <c r="K84" s="18" t="s">
        <v>1124</v>
      </c>
      <c r="L84" s="126"/>
      <c r="M84" s="95"/>
    </row>
    <row r="85" spans="1:13" ht="20.100000000000001" customHeight="1">
      <c r="A85" s="27">
        <v>2</v>
      </c>
      <c r="B85" s="77">
        <v>320</v>
      </c>
      <c r="C85" s="20">
        <v>2</v>
      </c>
      <c r="D85" s="21" t="s">
        <v>638</v>
      </c>
      <c r="E85" s="19" t="s">
        <v>849</v>
      </c>
      <c r="F85" s="24"/>
      <c r="G85" s="24"/>
      <c r="H85" s="24"/>
      <c r="I85" s="24"/>
      <c r="J85" s="24"/>
      <c r="K85" s="18" t="s">
        <v>1124</v>
      </c>
      <c r="L85" s="125"/>
      <c r="M85" s="95"/>
    </row>
    <row r="86" spans="1:13" ht="20.100000000000001" customHeight="1">
      <c r="A86" s="27">
        <v>2</v>
      </c>
      <c r="B86" s="77">
        <v>322</v>
      </c>
      <c r="C86" s="20">
        <v>1</v>
      </c>
      <c r="D86" s="21" t="s">
        <v>639</v>
      </c>
      <c r="E86" s="19" t="s">
        <v>617</v>
      </c>
      <c r="F86" s="24"/>
      <c r="G86" s="24"/>
      <c r="H86" s="24"/>
      <c r="I86" s="24"/>
      <c r="J86" s="24"/>
      <c r="K86" s="18" t="s">
        <v>1124</v>
      </c>
      <c r="L86" s="126"/>
      <c r="M86" s="95"/>
    </row>
    <row r="87" spans="1:13" ht="20.100000000000001" customHeight="1">
      <c r="A87" s="27">
        <v>2</v>
      </c>
      <c r="B87" s="77">
        <v>322</v>
      </c>
      <c r="C87" s="20">
        <v>2</v>
      </c>
      <c r="D87" s="21" t="s">
        <v>640</v>
      </c>
      <c r="E87" s="19" t="s">
        <v>849</v>
      </c>
      <c r="F87" s="24"/>
      <c r="G87" s="24"/>
      <c r="H87" s="24"/>
      <c r="I87" s="24"/>
      <c r="J87" s="24"/>
      <c r="K87" s="18" t="s">
        <v>1124</v>
      </c>
      <c r="L87" s="126"/>
      <c r="M87" s="95"/>
    </row>
    <row r="88" spans="1:13" ht="20.100000000000001" customHeight="1">
      <c r="A88" s="27">
        <v>2</v>
      </c>
      <c r="B88" s="77">
        <v>323</v>
      </c>
      <c r="C88" s="20">
        <v>1</v>
      </c>
      <c r="D88" s="17" t="s">
        <v>309</v>
      </c>
      <c r="E88" s="19" t="s">
        <v>617</v>
      </c>
      <c r="F88" s="24"/>
      <c r="G88" s="24"/>
      <c r="H88" s="24"/>
      <c r="I88" s="24"/>
      <c r="J88" s="24"/>
      <c r="K88" s="127"/>
      <c r="L88" s="126"/>
      <c r="M88" s="95"/>
    </row>
    <row r="89" spans="1:13" ht="20.100000000000001" customHeight="1">
      <c r="A89" s="27">
        <v>2</v>
      </c>
      <c r="B89" s="77">
        <v>323</v>
      </c>
      <c r="C89" s="20">
        <v>2</v>
      </c>
      <c r="D89" s="17" t="s">
        <v>310</v>
      </c>
      <c r="E89" s="19" t="s">
        <v>617</v>
      </c>
      <c r="F89" s="24"/>
      <c r="G89" s="24"/>
      <c r="H89" s="24"/>
      <c r="I89" s="24"/>
      <c r="J89" s="24"/>
      <c r="K89" s="127"/>
      <c r="L89" s="126"/>
      <c r="M89" s="95"/>
    </row>
    <row r="90" spans="1:13" ht="26.4">
      <c r="A90" s="27">
        <v>2</v>
      </c>
      <c r="B90" s="77">
        <v>324</v>
      </c>
      <c r="C90" s="20">
        <v>1</v>
      </c>
      <c r="D90" s="21" t="s">
        <v>842</v>
      </c>
      <c r="E90" s="19" t="s">
        <v>617</v>
      </c>
      <c r="F90" s="24">
        <v>2</v>
      </c>
      <c r="G90" s="24">
        <v>1</v>
      </c>
      <c r="H90" s="24">
        <v>30</v>
      </c>
      <c r="I90" s="24">
        <v>10</v>
      </c>
      <c r="J90" s="24"/>
      <c r="K90" s="18" t="s">
        <v>1125</v>
      </c>
      <c r="L90" s="130"/>
      <c r="M90" s="110" t="s">
        <v>1032</v>
      </c>
    </row>
    <row r="91" spans="1:13" ht="20.100000000000001" customHeight="1">
      <c r="A91" s="27">
        <v>2</v>
      </c>
      <c r="B91" s="77">
        <v>324</v>
      </c>
      <c r="C91" s="20">
        <v>2</v>
      </c>
      <c r="D91" s="21" t="s">
        <v>641</v>
      </c>
      <c r="E91" s="19" t="s">
        <v>849</v>
      </c>
      <c r="F91" s="24"/>
      <c r="G91" s="24"/>
      <c r="H91" s="24"/>
      <c r="I91" s="24"/>
      <c r="J91" s="24"/>
      <c r="K91" s="18" t="s">
        <v>1125</v>
      </c>
      <c r="L91" s="126"/>
      <c r="M91" s="95"/>
    </row>
    <row r="92" spans="1:13" ht="20.100000000000001" customHeight="1">
      <c r="A92" s="27">
        <v>2</v>
      </c>
      <c r="B92" s="77">
        <v>340</v>
      </c>
      <c r="C92" s="20">
        <v>1</v>
      </c>
      <c r="D92" s="94" t="s">
        <v>314</v>
      </c>
      <c r="E92" s="19" t="s">
        <v>849</v>
      </c>
      <c r="F92" s="24">
        <v>95</v>
      </c>
      <c r="G92" s="24"/>
      <c r="H92" s="24"/>
      <c r="I92" s="24"/>
      <c r="J92" s="24"/>
      <c r="K92" s="18" t="s">
        <v>1126</v>
      </c>
      <c r="L92" s="126"/>
      <c r="M92" s="95"/>
    </row>
    <row r="93" spans="1:13" ht="20.100000000000001" customHeight="1">
      <c r="A93" s="27">
        <v>2</v>
      </c>
      <c r="B93" s="77">
        <v>340</v>
      </c>
      <c r="C93" s="20">
        <v>2</v>
      </c>
      <c r="D93" s="17" t="s">
        <v>421</v>
      </c>
      <c r="E93" s="19" t="s">
        <v>849</v>
      </c>
      <c r="F93" s="24"/>
      <c r="G93" s="24"/>
      <c r="H93" s="24"/>
      <c r="I93" s="24"/>
      <c r="J93" s="24"/>
      <c r="K93" s="18" t="s">
        <v>1126</v>
      </c>
      <c r="L93" s="126"/>
      <c r="M93" s="95"/>
    </row>
    <row r="94" spans="1:13" ht="20.100000000000001" customHeight="1">
      <c r="A94" s="27">
        <v>2</v>
      </c>
      <c r="B94" s="77">
        <v>340</v>
      </c>
      <c r="C94" s="20">
        <v>3</v>
      </c>
      <c r="D94" s="17" t="s">
        <v>308</v>
      </c>
      <c r="E94" s="19" t="s">
        <v>849</v>
      </c>
      <c r="F94" s="24"/>
      <c r="G94" s="24"/>
      <c r="H94" s="24"/>
      <c r="I94" s="24"/>
      <c r="J94" s="24"/>
      <c r="K94" s="18" t="s">
        <v>1126</v>
      </c>
      <c r="L94" s="126"/>
      <c r="M94" s="95"/>
    </row>
    <row r="95" spans="1:13" ht="20.100000000000001" customHeight="1">
      <c r="A95" s="27">
        <v>2</v>
      </c>
      <c r="B95" s="77">
        <v>341</v>
      </c>
      <c r="C95" s="20">
        <v>1</v>
      </c>
      <c r="D95" s="21" t="s">
        <v>625</v>
      </c>
      <c r="E95" s="19" t="s">
        <v>657</v>
      </c>
      <c r="F95" s="24"/>
      <c r="G95" s="24"/>
      <c r="H95" s="24"/>
      <c r="I95" s="24"/>
      <c r="J95" s="24"/>
      <c r="K95" s="127"/>
      <c r="L95" s="126"/>
      <c r="M95" s="95"/>
    </row>
    <row r="96" spans="1:13" ht="20.100000000000001" customHeight="1">
      <c r="A96" s="27">
        <v>2</v>
      </c>
      <c r="B96" s="77">
        <v>360</v>
      </c>
      <c r="C96" s="20">
        <v>1</v>
      </c>
      <c r="D96" s="17" t="s">
        <v>391</v>
      </c>
      <c r="E96" s="19" t="s">
        <v>657</v>
      </c>
      <c r="F96" s="24"/>
      <c r="G96" s="24"/>
      <c r="H96" s="24"/>
      <c r="I96" s="24"/>
      <c r="J96" s="24"/>
      <c r="K96" s="18" t="s">
        <v>1052</v>
      </c>
      <c r="L96" s="125"/>
      <c r="M96" s="95"/>
    </row>
    <row r="97" spans="1:13" ht="20.100000000000001" customHeight="1">
      <c r="A97" s="27">
        <v>2</v>
      </c>
      <c r="B97" s="77">
        <v>360</v>
      </c>
      <c r="C97" s="20">
        <v>2</v>
      </c>
      <c r="D97" s="17" t="s">
        <v>392</v>
      </c>
      <c r="E97" s="19" t="s">
        <v>657</v>
      </c>
      <c r="F97" s="24"/>
      <c r="G97" s="24"/>
      <c r="H97" s="24"/>
      <c r="I97" s="24"/>
      <c r="J97" s="24"/>
      <c r="K97" s="18" t="s">
        <v>1052</v>
      </c>
      <c r="L97" s="125"/>
      <c r="M97" s="95"/>
    </row>
    <row r="98" spans="1:13" ht="20.100000000000001" customHeight="1">
      <c r="A98" s="27">
        <v>2</v>
      </c>
      <c r="B98" s="77">
        <v>360</v>
      </c>
      <c r="C98" s="20">
        <v>3</v>
      </c>
      <c r="D98" s="17" t="s">
        <v>393</v>
      </c>
      <c r="E98" s="19" t="s">
        <v>657</v>
      </c>
      <c r="F98" s="24"/>
      <c r="G98" s="24"/>
      <c r="H98" s="24"/>
      <c r="I98" s="24"/>
      <c r="J98" s="24"/>
      <c r="K98" s="18" t="s">
        <v>1052</v>
      </c>
      <c r="L98" s="125"/>
      <c r="M98" s="95"/>
    </row>
    <row r="99" spans="1:13" ht="20.100000000000001" customHeight="1">
      <c r="A99" s="27">
        <v>2</v>
      </c>
      <c r="B99" s="77">
        <v>360</v>
      </c>
      <c r="C99" s="20">
        <v>3</v>
      </c>
      <c r="D99" s="17" t="s">
        <v>394</v>
      </c>
      <c r="E99" s="19" t="s">
        <v>657</v>
      </c>
      <c r="F99" s="24"/>
      <c r="G99" s="24"/>
      <c r="H99" s="24"/>
      <c r="I99" s="24"/>
      <c r="J99" s="24"/>
      <c r="K99" s="18" t="s">
        <v>1052</v>
      </c>
      <c r="L99" s="125"/>
      <c r="M99" s="95"/>
    </row>
    <row r="100" spans="1:13" ht="20.100000000000001" customHeight="1">
      <c r="A100" s="27">
        <v>2</v>
      </c>
      <c r="B100" s="77">
        <v>360</v>
      </c>
      <c r="C100" s="20">
        <v>4</v>
      </c>
      <c r="D100" s="21" t="s">
        <v>869</v>
      </c>
      <c r="E100" s="19" t="s">
        <v>657</v>
      </c>
      <c r="F100" s="24">
        <v>45</v>
      </c>
      <c r="G100" s="24">
        <v>41</v>
      </c>
      <c r="H100" s="24">
        <v>60</v>
      </c>
      <c r="I100" s="24">
        <v>50</v>
      </c>
      <c r="J100" s="24"/>
      <c r="K100" s="18" t="s">
        <v>1052</v>
      </c>
      <c r="L100" s="125"/>
      <c r="M100" s="95"/>
    </row>
    <row r="101" spans="1:13" ht="20.100000000000001" customHeight="1">
      <c r="A101" s="27">
        <v>2</v>
      </c>
      <c r="B101" s="77">
        <v>360</v>
      </c>
      <c r="C101" s="20">
        <v>5</v>
      </c>
      <c r="D101" s="21" t="s">
        <v>681</v>
      </c>
      <c r="E101" s="19" t="s">
        <v>657</v>
      </c>
      <c r="F101" s="24"/>
      <c r="G101" s="24"/>
      <c r="H101" s="24"/>
      <c r="I101" s="24"/>
      <c r="J101" s="24"/>
      <c r="K101" s="18" t="s">
        <v>1052</v>
      </c>
      <c r="L101" s="125"/>
      <c r="M101" s="95"/>
    </row>
    <row r="102" spans="1:13" ht="20.100000000000001" customHeight="1">
      <c r="A102" s="27">
        <v>2</v>
      </c>
      <c r="B102" s="77">
        <v>360</v>
      </c>
      <c r="C102" s="20">
        <v>6</v>
      </c>
      <c r="D102" s="17" t="s">
        <v>395</v>
      </c>
      <c r="E102" s="16" t="s">
        <v>864</v>
      </c>
      <c r="F102" s="24"/>
      <c r="G102" s="24"/>
      <c r="H102" s="24"/>
      <c r="I102" s="24"/>
      <c r="J102" s="24"/>
      <c r="K102" s="18" t="s">
        <v>1052</v>
      </c>
      <c r="L102" s="125"/>
      <c r="M102" s="95"/>
    </row>
    <row r="103" spans="1:13" ht="20.100000000000001" customHeight="1">
      <c r="A103" s="27">
        <v>2</v>
      </c>
      <c r="B103" s="77">
        <v>360</v>
      </c>
      <c r="C103" s="20">
        <v>6</v>
      </c>
      <c r="D103" s="17" t="s">
        <v>396</v>
      </c>
      <c r="E103" s="16" t="s">
        <v>864</v>
      </c>
      <c r="F103" s="24"/>
      <c r="G103" s="24"/>
      <c r="H103" s="24"/>
      <c r="I103" s="24"/>
      <c r="J103" s="24"/>
      <c r="K103" s="18" t="s">
        <v>1052</v>
      </c>
      <c r="L103" s="126"/>
      <c r="M103" s="95"/>
    </row>
    <row r="104" spans="1:13" ht="20.100000000000001" customHeight="1">
      <c r="A104" s="27" t="s">
        <v>680</v>
      </c>
      <c r="B104" s="77">
        <v>361</v>
      </c>
      <c r="C104" s="20">
        <v>1</v>
      </c>
      <c r="D104" s="21" t="s">
        <v>626</v>
      </c>
      <c r="E104" s="19" t="s">
        <v>657</v>
      </c>
      <c r="F104" s="24"/>
      <c r="G104" s="24"/>
      <c r="H104" s="24"/>
      <c r="I104" s="24"/>
      <c r="J104" s="24"/>
      <c r="K104" s="18" t="s">
        <v>1128</v>
      </c>
      <c r="L104" s="126"/>
      <c r="M104" s="95"/>
    </row>
    <row r="105" spans="1:13" ht="20.100000000000001" customHeight="1">
      <c r="A105" s="27" t="s">
        <v>680</v>
      </c>
      <c r="B105" s="77">
        <v>361</v>
      </c>
      <c r="C105" s="20">
        <v>2</v>
      </c>
      <c r="D105" s="21" t="s">
        <v>208</v>
      </c>
      <c r="E105" s="19" t="s">
        <v>864</v>
      </c>
      <c r="F105" s="24"/>
      <c r="G105" s="24"/>
      <c r="H105" s="24"/>
      <c r="I105" s="24"/>
      <c r="J105" s="24"/>
      <c r="K105" s="18" t="s">
        <v>1128</v>
      </c>
      <c r="L105" s="126"/>
      <c r="M105" s="95"/>
    </row>
    <row r="106" spans="1:13" ht="20.100000000000001" customHeight="1">
      <c r="A106" s="27" t="s">
        <v>680</v>
      </c>
      <c r="B106" s="77">
        <v>361</v>
      </c>
      <c r="C106" s="20">
        <v>3</v>
      </c>
      <c r="D106" s="17" t="s">
        <v>1127</v>
      </c>
      <c r="E106" s="16" t="s">
        <v>836</v>
      </c>
      <c r="F106" s="24"/>
      <c r="G106" s="24"/>
      <c r="H106" s="24"/>
      <c r="I106" s="24"/>
      <c r="J106" s="24"/>
      <c r="K106" s="18" t="s">
        <v>1128</v>
      </c>
      <c r="L106" s="126"/>
      <c r="M106" s="95"/>
    </row>
    <row r="107" spans="1:13" s="5" customFormat="1" ht="20.100000000000001" customHeight="1">
      <c r="A107" s="136" t="s">
        <v>209</v>
      </c>
      <c r="B107" s="77">
        <v>400</v>
      </c>
      <c r="C107" s="20">
        <v>1</v>
      </c>
      <c r="D107" s="17" t="s">
        <v>315</v>
      </c>
      <c r="E107" s="19" t="s">
        <v>841</v>
      </c>
      <c r="F107" s="137" t="s">
        <v>841</v>
      </c>
      <c r="G107" s="24"/>
      <c r="H107" s="24"/>
      <c r="I107" s="24"/>
      <c r="J107" s="24"/>
      <c r="K107" s="18" t="s">
        <v>1129</v>
      </c>
      <c r="L107" s="126"/>
      <c r="M107" s="98"/>
    </row>
    <row r="108" spans="1:13" s="5" customFormat="1" ht="20.100000000000001" customHeight="1">
      <c r="A108" s="136" t="s">
        <v>211</v>
      </c>
      <c r="B108" s="77">
        <v>402</v>
      </c>
      <c r="C108" s="20">
        <v>1</v>
      </c>
      <c r="D108" s="17" t="s">
        <v>316</v>
      </c>
      <c r="E108" s="19" t="s">
        <v>841</v>
      </c>
      <c r="F108" s="137" t="s">
        <v>841</v>
      </c>
      <c r="G108" s="24"/>
      <c r="H108" s="24"/>
      <c r="I108" s="24"/>
      <c r="J108" s="24"/>
      <c r="K108" s="18" t="s">
        <v>1130</v>
      </c>
      <c r="L108" s="126"/>
      <c r="M108" s="98"/>
    </row>
    <row r="109" spans="1:13" s="5" customFormat="1" ht="20.100000000000001" customHeight="1">
      <c r="A109" s="136">
        <v>8</v>
      </c>
      <c r="B109" s="77">
        <v>403</v>
      </c>
      <c r="C109" s="20">
        <v>1</v>
      </c>
      <c r="D109" s="17" t="s">
        <v>317</v>
      </c>
      <c r="E109" s="19" t="s">
        <v>841</v>
      </c>
      <c r="F109" s="137" t="s">
        <v>841</v>
      </c>
      <c r="G109" s="24"/>
      <c r="H109" s="24"/>
      <c r="I109" s="24"/>
      <c r="J109" s="24"/>
      <c r="K109" s="18" t="s">
        <v>1131</v>
      </c>
      <c r="L109" s="126"/>
      <c r="M109" s="98"/>
    </row>
    <row r="110" spans="1:13" s="5" customFormat="1" ht="20.100000000000001" customHeight="1">
      <c r="A110" s="136">
        <v>8</v>
      </c>
      <c r="B110" s="77">
        <v>404</v>
      </c>
      <c r="C110" s="20">
        <v>1</v>
      </c>
      <c r="D110" s="17" t="s">
        <v>318</v>
      </c>
      <c r="E110" s="19" t="s">
        <v>841</v>
      </c>
      <c r="F110" s="137" t="s">
        <v>841</v>
      </c>
      <c r="G110" s="24"/>
      <c r="H110" s="24"/>
      <c r="I110" s="24"/>
      <c r="J110" s="24"/>
      <c r="K110" s="18" t="s">
        <v>1132</v>
      </c>
      <c r="L110" s="126"/>
      <c r="M110" s="98"/>
    </row>
    <row r="111" spans="1:13" s="5" customFormat="1" ht="20.100000000000001" customHeight="1">
      <c r="A111" s="136">
        <v>8</v>
      </c>
      <c r="B111" s="77">
        <v>405</v>
      </c>
      <c r="C111" s="20">
        <v>1</v>
      </c>
      <c r="D111" s="17" t="s">
        <v>319</v>
      </c>
      <c r="E111" s="19" t="s">
        <v>841</v>
      </c>
      <c r="F111" s="137" t="s">
        <v>841</v>
      </c>
      <c r="G111" s="24"/>
      <c r="H111" s="24"/>
      <c r="I111" s="24"/>
      <c r="J111" s="24"/>
      <c r="K111" s="18" t="s">
        <v>1133</v>
      </c>
      <c r="L111" s="126"/>
      <c r="M111" s="98"/>
    </row>
    <row r="112" spans="1:13" s="3" customFormat="1" ht="20.100000000000001" customHeight="1">
      <c r="A112" s="136">
        <v>8</v>
      </c>
      <c r="B112" s="77">
        <v>407</v>
      </c>
      <c r="C112" s="20">
        <v>1</v>
      </c>
      <c r="D112" s="21" t="s">
        <v>843</v>
      </c>
      <c r="E112" s="19" t="s">
        <v>836</v>
      </c>
      <c r="F112" s="24"/>
      <c r="G112" s="24"/>
      <c r="H112" s="24"/>
      <c r="I112" s="24"/>
      <c r="J112" s="24"/>
      <c r="K112" s="18" t="s">
        <v>845</v>
      </c>
      <c r="L112" s="126"/>
      <c r="M112" s="97"/>
    </row>
    <row r="113" spans="1:13" s="3" customFormat="1" ht="20.100000000000001" customHeight="1">
      <c r="A113" s="136">
        <v>8</v>
      </c>
      <c r="B113" s="77">
        <v>407</v>
      </c>
      <c r="C113" s="20">
        <v>2</v>
      </c>
      <c r="D113" s="21" t="s">
        <v>846</v>
      </c>
      <c r="E113" s="19" t="s">
        <v>836</v>
      </c>
      <c r="F113" s="24"/>
      <c r="G113" s="24"/>
      <c r="H113" s="24"/>
      <c r="I113" s="24"/>
      <c r="J113" s="24"/>
      <c r="K113" s="18" t="s">
        <v>845</v>
      </c>
      <c r="L113" s="126"/>
      <c r="M113" s="97"/>
    </row>
    <row r="114" spans="1:13" s="3" customFormat="1" ht="20.100000000000001" customHeight="1">
      <c r="A114" s="136" t="s">
        <v>211</v>
      </c>
      <c r="B114" s="77">
        <v>408</v>
      </c>
      <c r="C114" s="20">
        <v>1</v>
      </c>
      <c r="D114" s="21" t="s">
        <v>847</v>
      </c>
      <c r="E114" s="16" t="s">
        <v>836</v>
      </c>
      <c r="F114" s="24"/>
      <c r="G114" s="24"/>
      <c r="H114" s="24"/>
      <c r="I114" s="24"/>
      <c r="J114" s="24"/>
      <c r="K114" s="18" t="s">
        <v>1134</v>
      </c>
      <c r="L114" s="126"/>
      <c r="M114" s="97"/>
    </row>
    <row r="115" spans="1:13" s="3" customFormat="1" ht="20.100000000000001" customHeight="1">
      <c r="A115" s="136" t="s">
        <v>211</v>
      </c>
      <c r="B115" s="77">
        <v>409</v>
      </c>
      <c r="C115" s="20">
        <v>1</v>
      </c>
      <c r="D115" s="21" t="s">
        <v>848</v>
      </c>
      <c r="E115" s="19" t="s">
        <v>836</v>
      </c>
      <c r="F115" s="24"/>
      <c r="G115" s="24"/>
      <c r="H115" s="24"/>
      <c r="I115" s="24"/>
      <c r="J115" s="24"/>
      <c r="K115" s="18" t="s">
        <v>1053</v>
      </c>
      <c r="L115" s="126"/>
      <c r="M115" s="97"/>
    </row>
    <row r="116" spans="1:13" s="3" customFormat="1" ht="20.100000000000001" customHeight="1">
      <c r="A116" s="16">
        <v>8</v>
      </c>
      <c r="B116" s="77">
        <v>410</v>
      </c>
      <c r="C116" s="20">
        <v>1</v>
      </c>
      <c r="D116" s="17" t="s">
        <v>1035</v>
      </c>
      <c r="E116" s="19" t="s">
        <v>836</v>
      </c>
      <c r="F116" s="24"/>
      <c r="G116" s="24"/>
      <c r="H116" s="24"/>
      <c r="I116" s="24"/>
      <c r="J116" s="24"/>
      <c r="K116" s="18" t="s">
        <v>1054</v>
      </c>
      <c r="L116" s="126"/>
      <c r="M116" s="97"/>
    </row>
    <row r="117" spans="1:13" s="3" customFormat="1" ht="20.100000000000001" customHeight="1">
      <c r="A117" s="16">
        <v>8</v>
      </c>
      <c r="B117" s="77">
        <v>410</v>
      </c>
      <c r="C117" s="20">
        <v>2</v>
      </c>
      <c r="D117" s="17" t="s">
        <v>1036</v>
      </c>
      <c r="E117" s="19" t="s">
        <v>836</v>
      </c>
      <c r="F117" s="24">
        <v>80</v>
      </c>
      <c r="G117" s="24">
        <v>80</v>
      </c>
      <c r="H117" s="24">
        <v>230</v>
      </c>
      <c r="I117" s="24">
        <v>110</v>
      </c>
      <c r="J117" s="24"/>
      <c r="K117" s="18" t="s">
        <v>1054</v>
      </c>
      <c r="L117" s="126"/>
      <c r="M117" s="97"/>
    </row>
    <row r="118" spans="1:13" s="3" customFormat="1" ht="20.100000000000001" customHeight="1">
      <c r="A118" s="16">
        <v>8</v>
      </c>
      <c r="B118" s="77">
        <v>410</v>
      </c>
      <c r="C118" s="20">
        <v>3</v>
      </c>
      <c r="D118" s="17" t="s">
        <v>1037</v>
      </c>
      <c r="E118" s="19" t="s">
        <v>836</v>
      </c>
      <c r="F118" s="24"/>
      <c r="G118" s="24"/>
      <c r="H118" s="24"/>
      <c r="I118" s="24"/>
      <c r="J118" s="24"/>
      <c r="K118" s="18" t="s">
        <v>1054</v>
      </c>
      <c r="L118" s="126"/>
      <c r="M118" s="97"/>
    </row>
    <row r="119" spans="1:13" s="3" customFormat="1" ht="20.100000000000001" customHeight="1">
      <c r="A119" s="16">
        <v>8</v>
      </c>
      <c r="B119" s="77">
        <v>410</v>
      </c>
      <c r="C119" s="20">
        <v>4</v>
      </c>
      <c r="D119" s="17" t="s">
        <v>1038</v>
      </c>
      <c r="E119" s="19" t="s">
        <v>836</v>
      </c>
      <c r="F119" s="24"/>
      <c r="G119" s="24"/>
      <c r="H119" s="24"/>
      <c r="I119" s="24"/>
      <c r="J119" s="24"/>
      <c r="K119" s="18" t="s">
        <v>1054</v>
      </c>
      <c r="L119" s="126"/>
      <c r="M119" s="97"/>
    </row>
    <row r="120" spans="1:13" s="3" customFormat="1" ht="20.100000000000001" customHeight="1">
      <c r="A120" s="16">
        <v>8</v>
      </c>
      <c r="B120" s="77">
        <v>410</v>
      </c>
      <c r="C120" s="20">
        <v>5</v>
      </c>
      <c r="D120" s="17" t="s">
        <v>365</v>
      </c>
      <c r="E120" s="19" t="s">
        <v>836</v>
      </c>
      <c r="F120" s="24"/>
      <c r="G120" s="24"/>
      <c r="H120" s="24"/>
      <c r="I120" s="24"/>
      <c r="J120" s="24"/>
      <c r="K120" s="18" t="s">
        <v>1054</v>
      </c>
      <c r="L120" s="126"/>
      <c r="M120" s="97"/>
    </row>
    <row r="121" spans="1:13" ht="20.100000000000001" customHeight="1">
      <c r="A121" s="27">
        <v>8</v>
      </c>
      <c r="B121" s="77">
        <v>411</v>
      </c>
      <c r="C121" s="20">
        <v>1</v>
      </c>
      <c r="D121" s="21" t="s">
        <v>682</v>
      </c>
      <c r="E121" s="16" t="s">
        <v>844</v>
      </c>
      <c r="F121" s="24"/>
      <c r="G121" s="24"/>
      <c r="H121" s="24"/>
      <c r="I121" s="24"/>
      <c r="J121" s="24"/>
      <c r="K121" s="18" t="s">
        <v>1055</v>
      </c>
      <c r="L121" s="126"/>
      <c r="M121" s="95"/>
    </row>
    <row r="122" spans="1:13" ht="20.100000000000001" customHeight="1">
      <c r="A122" s="27">
        <v>8</v>
      </c>
      <c r="B122" s="77">
        <v>411</v>
      </c>
      <c r="C122" s="20">
        <v>2</v>
      </c>
      <c r="D122" s="21" t="s">
        <v>683</v>
      </c>
      <c r="E122" s="16" t="s">
        <v>844</v>
      </c>
      <c r="F122" s="24"/>
      <c r="G122" s="24"/>
      <c r="H122" s="24"/>
      <c r="I122" s="24"/>
      <c r="J122" s="24"/>
      <c r="K122" s="18" t="s">
        <v>1055</v>
      </c>
      <c r="L122" s="126"/>
      <c r="M122" s="95"/>
    </row>
    <row r="123" spans="1:13" ht="20.100000000000001" customHeight="1">
      <c r="A123" s="27">
        <v>8</v>
      </c>
      <c r="B123" s="77">
        <v>411</v>
      </c>
      <c r="C123" s="20">
        <v>3</v>
      </c>
      <c r="D123" s="21" t="s">
        <v>684</v>
      </c>
      <c r="E123" s="16" t="s">
        <v>844</v>
      </c>
      <c r="F123" s="24"/>
      <c r="G123" s="24"/>
      <c r="H123" s="24"/>
      <c r="I123" s="24"/>
      <c r="J123" s="24"/>
      <c r="K123" s="18" t="s">
        <v>1055</v>
      </c>
      <c r="L123" s="126"/>
      <c r="M123" s="95"/>
    </row>
    <row r="124" spans="1:13" ht="20.100000000000001" customHeight="1">
      <c r="A124" s="27">
        <v>8</v>
      </c>
      <c r="B124" s="77">
        <v>411</v>
      </c>
      <c r="C124" s="20">
        <v>4</v>
      </c>
      <c r="D124" s="21" t="s">
        <v>685</v>
      </c>
      <c r="E124" s="16" t="s">
        <v>844</v>
      </c>
      <c r="F124" s="24"/>
      <c r="G124" s="24"/>
      <c r="H124" s="24"/>
      <c r="I124" s="24"/>
      <c r="J124" s="24"/>
      <c r="K124" s="18" t="s">
        <v>1055</v>
      </c>
      <c r="L124" s="126"/>
      <c r="M124" s="95"/>
    </row>
    <row r="125" spans="1:13" ht="20.100000000000001" customHeight="1">
      <c r="A125" s="27">
        <v>8</v>
      </c>
      <c r="B125" s="77">
        <v>411</v>
      </c>
      <c r="C125" s="20">
        <v>5</v>
      </c>
      <c r="D125" s="21" t="s">
        <v>686</v>
      </c>
      <c r="E125" s="16" t="s">
        <v>844</v>
      </c>
      <c r="F125" s="24"/>
      <c r="G125" s="24"/>
      <c r="H125" s="24"/>
      <c r="I125" s="24"/>
      <c r="J125" s="24"/>
      <c r="K125" s="18" t="s">
        <v>1055</v>
      </c>
      <c r="L125" s="126"/>
      <c r="M125" s="95"/>
    </row>
    <row r="126" spans="1:13" ht="20.100000000000001" customHeight="1">
      <c r="A126" s="27">
        <v>8</v>
      </c>
      <c r="B126" s="77">
        <v>411</v>
      </c>
      <c r="C126" s="20">
        <v>6</v>
      </c>
      <c r="D126" s="21" t="s">
        <v>687</v>
      </c>
      <c r="E126" s="16" t="s">
        <v>844</v>
      </c>
      <c r="F126" s="24"/>
      <c r="G126" s="24"/>
      <c r="H126" s="24"/>
      <c r="I126" s="24"/>
      <c r="J126" s="24"/>
      <c r="K126" s="18" t="s">
        <v>1055</v>
      </c>
      <c r="L126" s="126"/>
      <c r="M126" s="95"/>
    </row>
    <row r="127" spans="1:13" ht="20.100000000000001" customHeight="1">
      <c r="A127" s="27">
        <v>8</v>
      </c>
      <c r="B127" s="77">
        <v>411</v>
      </c>
      <c r="C127" s="20">
        <v>7</v>
      </c>
      <c r="D127" s="21" t="s">
        <v>688</v>
      </c>
      <c r="E127" s="16" t="s">
        <v>844</v>
      </c>
      <c r="F127" s="24"/>
      <c r="G127" s="24"/>
      <c r="H127" s="24"/>
      <c r="I127" s="24"/>
      <c r="J127" s="24"/>
      <c r="K127" s="18" t="s">
        <v>1055</v>
      </c>
      <c r="L127" s="126"/>
      <c r="M127" s="95"/>
    </row>
    <row r="128" spans="1:13" ht="20.100000000000001" customHeight="1">
      <c r="A128" s="27">
        <v>8</v>
      </c>
      <c r="B128" s="77">
        <v>411</v>
      </c>
      <c r="C128" s="20">
        <v>7</v>
      </c>
      <c r="D128" s="17" t="s">
        <v>320</v>
      </c>
      <c r="E128" s="16" t="s">
        <v>844</v>
      </c>
      <c r="F128" s="24"/>
      <c r="G128" s="24"/>
      <c r="H128" s="24"/>
      <c r="I128" s="24"/>
      <c r="J128" s="24"/>
      <c r="K128" s="18" t="s">
        <v>1055</v>
      </c>
      <c r="L128" s="126"/>
      <c r="M128" s="95"/>
    </row>
    <row r="129" spans="1:13" ht="20.100000000000001" customHeight="1">
      <c r="A129" s="27">
        <v>8</v>
      </c>
      <c r="B129" s="77">
        <v>411</v>
      </c>
      <c r="C129" s="20">
        <v>8</v>
      </c>
      <c r="D129" s="17" t="s">
        <v>321</v>
      </c>
      <c r="E129" s="16" t="s">
        <v>844</v>
      </c>
      <c r="F129" s="24"/>
      <c r="G129" s="24"/>
      <c r="H129" s="24"/>
      <c r="I129" s="24"/>
      <c r="J129" s="24"/>
      <c r="K129" s="18" t="s">
        <v>1055</v>
      </c>
      <c r="L129" s="126"/>
      <c r="M129" s="95"/>
    </row>
    <row r="130" spans="1:13" s="6" customFormat="1" ht="20.100000000000001" customHeight="1">
      <c r="A130" s="16">
        <v>8</v>
      </c>
      <c r="B130" s="77">
        <v>420</v>
      </c>
      <c r="C130" s="20">
        <v>1</v>
      </c>
      <c r="D130" s="17" t="s">
        <v>322</v>
      </c>
      <c r="E130" s="19" t="s">
        <v>841</v>
      </c>
      <c r="F130" s="137" t="s">
        <v>841</v>
      </c>
      <c r="G130" s="24"/>
      <c r="H130" s="24"/>
      <c r="I130" s="24"/>
      <c r="J130" s="24"/>
      <c r="K130" s="18" t="s">
        <v>1135</v>
      </c>
      <c r="L130" s="126"/>
      <c r="M130" s="99"/>
    </row>
    <row r="131" spans="1:13" ht="20.100000000000001" customHeight="1">
      <c r="A131" s="27">
        <v>8</v>
      </c>
      <c r="B131" s="77">
        <v>421</v>
      </c>
      <c r="C131" s="20">
        <v>1</v>
      </c>
      <c r="D131" s="21" t="s">
        <v>212</v>
      </c>
      <c r="E131" s="19" t="s">
        <v>660</v>
      </c>
      <c r="F131" s="24"/>
      <c r="G131" s="24"/>
      <c r="H131" s="24"/>
      <c r="I131" s="24"/>
      <c r="J131" s="24"/>
      <c r="K131" s="18" t="s">
        <v>1056</v>
      </c>
      <c r="L131" s="126"/>
      <c r="M131" s="95"/>
    </row>
    <row r="132" spans="1:13" ht="20.100000000000001" customHeight="1">
      <c r="A132" s="27">
        <v>8</v>
      </c>
      <c r="B132" s="77">
        <v>421</v>
      </c>
      <c r="C132" s="20">
        <v>2</v>
      </c>
      <c r="D132" s="21" t="s">
        <v>689</v>
      </c>
      <c r="E132" s="19" t="s">
        <v>660</v>
      </c>
      <c r="F132" s="24"/>
      <c r="G132" s="24"/>
      <c r="H132" s="24"/>
      <c r="I132" s="24"/>
      <c r="J132" s="24"/>
      <c r="K132" s="18" t="s">
        <v>1056</v>
      </c>
      <c r="L132" s="126"/>
      <c r="M132" s="95"/>
    </row>
    <row r="133" spans="1:13" ht="20.100000000000001" customHeight="1">
      <c r="A133" s="27" t="s">
        <v>691</v>
      </c>
      <c r="B133" s="77">
        <v>421</v>
      </c>
      <c r="C133" s="20">
        <v>3</v>
      </c>
      <c r="D133" s="21" t="s">
        <v>690</v>
      </c>
      <c r="E133" s="19" t="s">
        <v>660</v>
      </c>
      <c r="F133" s="24"/>
      <c r="G133" s="24"/>
      <c r="H133" s="24"/>
      <c r="I133" s="24"/>
      <c r="J133" s="24"/>
      <c r="K133" s="18" t="s">
        <v>1056</v>
      </c>
      <c r="L133" s="126"/>
      <c r="M133" s="95"/>
    </row>
    <row r="134" spans="1:13" ht="20.100000000000001" customHeight="1">
      <c r="A134" s="27" t="s">
        <v>691</v>
      </c>
      <c r="B134" s="77">
        <v>421</v>
      </c>
      <c r="C134" s="20">
        <v>4</v>
      </c>
      <c r="D134" s="21" t="s">
        <v>692</v>
      </c>
      <c r="E134" s="19" t="s">
        <v>660</v>
      </c>
      <c r="F134" s="24"/>
      <c r="G134" s="24"/>
      <c r="H134" s="24"/>
      <c r="I134" s="24"/>
      <c r="J134" s="24"/>
      <c r="K134" s="18" t="s">
        <v>1056</v>
      </c>
      <c r="L134" s="126"/>
      <c r="M134" s="95"/>
    </row>
    <row r="135" spans="1:13" ht="20.100000000000001" customHeight="1">
      <c r="A135" s="27">
        <v>8</v>
      </c>
      <c r="B135" s="77">
        <v>421</v>
      </c>
      <c r="C135" s="20">
        <v>5</v>
      </c>
      <c r="D135" s="21" t="s">
        <v>693</v>
      </c>
      <c r="E135" s="19" t="s">
        <v>660</v>
      </c>
      <c r="F135" s="24">
        <v>400</v>
      </c>
      <c r="G135" s="24">
        <v>400</v>
      </c>
      <c r="H135" s="24">
        <v>1000</v>
      </c>
      <c r="I135" s="24">
        <v>700</v>
      </c>
      <c r="J135" s="24"/>
      <c r="K135" s="18" t="s">
        <v>1056</v>
      </c>
      <c r="L135" s="126"/>
      <c r="M135" s="95"/>
    </row>
    <row r="136" spans="1:13" ht="20.100000000000001" customHeight="1">
      <c r="A136" s="27">
        <v>8</v>
      </c>
      <c r="B136" s="77">
        <v>421</v>
      </c>
      <c r="C136" s="20">
        <v>6</v>
      </c>
      <c r="D136" s="21" t="s">
        <v>694</v>
      </c>
      <c r="E136" s="19" t="s">
        <v>660</v>
      </c>
      <c r="F136" s="24">
        <v>600</v>
      </c>
      <c r="G136" s="24">
        <v>600</v>
      </c>
      <c r="H136" s="24">
        <v>1200</v>
      </c>
      <c r="I136" s="24">
        <v>900</v>
      </c>
      <c r="J136" s="24"/>
      <c r="K136" s="18" t="s">
        <v>1056</v>
      </c>
      <c r="L136" s="126"/>
      <c r="M136" s="95"/>
    </row>
    <row r="137" spans="1:13" ht="20.100000000000001" customHeight="1">
      <c r="A137" s="27">
        <v>8</v>
      </c>
      <c r="B137" s="77">
        <v>421</v>
      </c>
      <c r="C137" s="20">
        <v>7</v>
      </c>
      <c r="D137" s="21" t="s">
        <v>695</v>
      </c>
      <c r="E137" s="19" t="s">
        <v>657</v>
      </c>
      <c r="F137" s="24">
        <v>75</v>
      </c>
      <c r="G137" s="24">
        <v>75</v>
      </c>
      <c r="H137" s="24">
        <v>180</v>
      </c>
      <c r="I137" s="24">
        <v>125</v>
      </c>
      <c r="J137" s="24"/>
      <c r="K137" s="18" t="s">
        <v>1056</v>
      </c>
      <c r="L137" s="126"/>
      <c r="M137" s="95"/>
    </row>
    <row r="138" spans="1:13" ht="20.100000000000001" customHeight="1">
      <c r="A138" s="27">
        <v>8</v>
      </c>
      <c r="B138" s="77">
        <v>421</v>
      </c>
      <c r="C138" s="20">
        <v>8</v>
      </c>
      <c r="D138" s="17" t="s">
        <v>323</v>
      </c>
      <c r="E138" s="19" t="s">
        <v>657</v>
      </c>
      <c r="F138" s="24">
        <v>60</v>
      </c>
      <c r="G138" s="24">
        <v>40</v>
      </c>
      <c r="H138" s="24">
        <v>110</v>
      </c>
      <c r="I138" s="24">
        <v>65</v>
      </c>
      <c r="J138" s="24"/>
      <c r="K138" s="18" t="s">
        <v>1056</v>
      </c>
      <c r="L138" s="126"/>
      <c r="M138" s="95"/>
    </row>
    <row r="139" spans="1:13" ht="20.100000000000001" customHeight="1">
      <c r="A139" s="27">
        <v>8</v>
      </c>
      <c r="B139" s="77">
        <v>421</v>
      </c>
      <c r="C139" s="20">
        <v>9</v>
      </c>
      <c r="D139" s="21" t="s">
        <v>696</v>
      </c>
      <c r="E139" s="19" t="s">
        <v>657</v>
      </c>
      <c r="F139" s="24">
        <v>75</v>
      </c>
      <c r="G139" s="24">
        <v>75</v>
      </c>
      <c r="H139" s="24">
        <v>180</v>
      </c>
      <c r="I139" s="24">
        <v>140</v>
      </c>
      <c r="J139" s="24"/>
      <c r="K139" s="18" t="s">
        <v>1056</v>
      </c>
      <c r="L139" s="126"/>
      <c r="M139" s="95"/>
    </row>
    <row r="140" spans="1:13" ht="20.100000000000001" customHeight="1">
      <c r="A140" s="27">
        <v>8</v>
      </c>
      <c r="B140" s="77">
        <v>421</v>
      </c>
      <c r="C140" s="20">
        <v>10</v>
      </c>
      <c r="D140" s="21" t="s">
        <v>697</v>
      </c>
      <c r="E140" s="19" t="s">
        <v>660</v>
      </c>
      <c r="F140" s="24"/>
      <c r="G140" s="24"/>
      <c r="H140" s="24"/>
      <c r="I140" s="24"/>
      <c r="J140" s="24"/>
      <c r="K140" s="18" t="s">
        <v>1056</v>
      </c>
      <c r="L140" s="126"/>
      <c r="M140" s="95"/>
    </row>
    <row r="141" spans="1:13" ht="20.100000000000001" customHeight="1">
      <c r="A141" s="27">
        <v>8</v>
      </c>
      <c r="B141" s="77">
        <v>421</v>
      </c>
      <c r="C141" s="20">
        <v>11</v>
      </c>
      <c r="D141" s="21" t="s">
        <v>698</v>
      </c>
      <c r="E141" s="19" t="s">
        <v>660</v>
      </c>
      <c r="F141" s="24"/>
      <c r="G141" s="24"/>
      <c r="H141" s="24"/>
      <c r="I141" s="24"/>
      <c r="J141" s="24"/>
      <c r="K141" s="18" t="s">
        <v>1056</v>
      </c>
      <c r="L141" s="126"/>
      <c r="M141" s="95"/>
    </row>
    <row r="142" spans="1:13" s="3" customFormat="1" ht="20.100000000000001" customHeight="1">
      <c r="A142" s="16">
        <v>8</v>
      </c>
      <c r="B142" s="77">
        <v>421</v>
      </c>
      <c r="C142" s="20">
        <v>12</v>
      </c>
      <c r="D142" s="21" t="s">
        <v>58</v>
      </c>
      <c r="E142" s="19" t="s">
        <v>660</v>
      </c>
      <c r="F142" s="24"/>
      <c r="G142" s="24"/>
      <c r="H142" s="24"/>
      <c r="I142" s="24"/>
      <c r="J142" s="24"/>
      <c r="K142" s="18" t="s">
        <v>1056</v>
      </c>
      <c r="L142" s="126"/>
      <c r="M142" s="97"/>
    </row>
    <row r="143" spans="1:13" s="3" customFormat="1" ht="20.100000000000001" customHeight="1">
      <c r="A143" s="16">
        <v>8</v>
      </c>
      <c r="B143" s="77">
        <v>421</v>
      </c>
      <c r="C143" s="20">
        <v>13</v>
      </c>
      <c r="D143" s="21" t="s">
        <v>59</v>
      </c>
      <c r="E143" s="19" t="s">
        <v>660</v>
      </c>
      <c r="F143" s="24"/>
      <c r="G143" s="24"/>
      <c r="H143" s="24"/>
      <c r="I143" s="24"/>
      <c r="J143" s="24"/>
      <c r="K143" s="18" t="s">
        <v>1056</v>
      </c>
      <c r="L143" s="126"/>
      <c r="M143" s="97"/>
    </row>
    <row r="144" spans="1:13" s="3" customFormat="1" ht="20.100000000000001" customHeight="1">
      <c r="A144" s="27">
        <v>8</v>
      </c>
      <c r="B144" s="77">
        <v>421</v>
      </c>
      <c r="C144" s="20">
        <v>14</v>
      </c>
      <c r="D144" s="94" t="s">
        <v>366</v>
      </c>
      <c r="E144" s="19" t="s">
        <v>657</v>
      </c>
      <c r="F144" s="24"/>
      <c r="G144" s="24"/>
      <c r="H144" s="24"/>
      <c r="I144" s="24"/>
      <c r="J144" s="24"/>
      <c r="K144" s="18" t="s">
        <v>1056</v>
      </c>
      <c r="L144" s="126"/>
      <c r="M144" s="97"/>
    </row>
    <row r="145" spans="1:13" s="3" customFormat="1" ht="20.100000000000001" customHeight="1">
      <c r="A145" s="27">
        <v>3</v>
      </c>
      <c r="B145" s="77">
        <v>421</v>
      </c>
      <c r="C145" s="20">
        <v>15</v>
      </c>
      <c r="D145" s="21" t="s">
        <v>699</v>
      </c>
      <c r="E145" s="19" t="s">
        <v>660</v>
      </c>
      <c r="F145" s="24"/>
      <c r="G145" s="24"/>
      <c r="H145" s="24"/>
      <c r="I145" s="24"/>
      <c r="J145" s="24"/>
      <c r="K145" s="18" t="s">
        <v>1056</v>
      </c>
      <c r="L145" s="126"/>
      <c r="M145" s="97"/>
    </row>
    <row r="146" spans="1:13" s="3" customFormat="1" ht="20.100000000000001" customHeight="1">
      <c r="A146" s="27">
        <v>3</v>
      </c>
      <c r="B146" s="77">
        <v>421</v>
      </c>
      <c r="C146" s="20">
        <v>16</v>
      </c>
      <c r="D146" s="21" t="s">
        <v>57</v>
      </c>
      <c r="E146" s="19" t="s">
        <v>627</v>
      </c>
      <c r="F146" s="24"/>
      <c r="G146" s="24"/>
      <c r="H146" s="24"/>
      <c r="I146" s="24"/>
      <c r="J146" s="24"/>
      <c r="K146" s="18" t="s">
        <v>1056</v>
      </c>
      <c r="L146" s="126"/>
      <c r="M146" s="97"/>
    </row>
    <row r="147" spans="1:13" s="4" customFormat="1" ht="20.100000000000001" customHeight="1">
      <c r="A147" s="16">
        <v>8</v>
      </c>
      <c r="B147" s="77">
        <v>423</v>
      </c>
      <c r="C147" s="20">
        <v>1</v>
      </c>
      <c r="D147" s="17" t="s">
        <v>324</v>
      </c>
      <c r="E147" s="19" t="s">
        <v>836</v>
      </c>
      <c r="F147" s="24"/>
      <c r="G147" s="24"/>
      <c r="H147" s="24"/>
      <c r="I147" s="24"/>
      <c r="J147" s="24"/>
      <c r="K147" s="18" t="s">
        <v>1057</v>
      </c>
      <c r="L147" s="126"/>
      <c r="M147" s="100"/>
    </row>
    <row r="148" spans="1:13" s="4" customFormat="1" ht="20.100000000000001" customHeight="1">
      <c r="A148" s="16">
        <v>8</v>
      </c>
      <c r="B148" s="77">
        <v>423</v>
      </c>
      <c r="C148" s="20">
        <v>2</v>
      </c>
      <c r="D148" s="17" t="s">
        <v>325</v>
      </c>
      <c r="E148" s="19" t="s">
        <v>836</v>
      </c>
      <c r="F148" s="24"/>
      <c r="G148" s="24"/>
      <c r="H148" s="24"/>
      <c r="I148" s="24"/>
      <c r="J148" s="24"/>
      <c r="K148" s="18" t="s">
        <v>1057</v>
      </c>
      <c r="L148" s="126"/>
      <c r="M148" s="100"/>
    </row>
    <row r="149" spans="1:13" s="4" customFormat="1" ht="20.100000000000001" customHeight="1">
      <c r="A149" s="16">
        <v>8</v>
      </c>
      <c r="B149" s="77">
        <v>423</v>
      </c>
      <c r="C149" s="20">
        <v>3</v>
      </c>
      <c r="D149" s="17" t="s">
        <v>326</v>
      </c>
      <c r="E149" s="19" t="s">
        <v>836</v>
      </c>
      <c r="F149" s="24"/>
      <c r="G149" s="24"/>
      <c r="H149" s="24"/>
      <c r="I149" s="24"/>
      <c r="J149" s="24"/>
      <c r="K149" s="18" t="s">
        <v>1057</v>
      </c>
      <c r="L149" s="126"/>
      <c r="M149" s="100"/>
    </row>
    <row r="150" spans="1:13" s="4" customFormat="1" ht="20.100000000000001" customHeight="1">
      <c r="A150" s="16">
        <v>8</v>
      </c>
      <c r="B150" s="77">
        <v>423</v>
      </c>
      <c r="C150" s="20">
        <v>4</v>
      </c>
      <c r="D150" s="17" t="s">
        <v>327</v>
      </c>
      <c r="E150" s="19" t="s">
        <v>836</v>
      </c>
      <c r="F150" s="24"/>
      <c r="G150" s="24"/>
      <c r="H150" s="24"/>
      <c r="I150" s="24"/>
      <c r="J150" s="24"/>
      <c r="K150" s="18" t="s">
        <v>1057</v>
      </c>
      <c r="L150" s="126"/>
      <c r="M150" s="100"/>
    </row>
    <row r="151" spans="1:13" s="4" customFormat="1" ht="20.100000000000001" customHeight="1">
      <c r="A151" s="16">
        <v>8</v>
      </c>
      <c r="B151" s="77">
        <v>423</v>
      </c>
      <c r="C151" s="20">
        <v>5</v>
      </c>
      <c r="D151" s="17" t="s">
        <v>328</v>
      </c>
      <c r="E151" s="19" t="s">
        <v>836</v>
      </c>
      <c r="F151" s="24"/>
      <c r="G151" s="24"/>
      <c r="H151" s="24"/>
      <c r="I151" s="24"/>
      <c r="J151" s="24"/>
      <c r="K151" s="18" t="s">
        <v>1057</v>
      </c>
      <c r="L151" s="126"/>
      <c r="M151" s="100"/>
    </row>
    <row r="152" spans="1:13" s="4" customFormat="1" ht="20.100000000000001" customHeight="1">
      <c r="A152" s="16">
        <v>8</v>
      </c>
      <c r="B152" s="77">
        <v>423</v>
      </c>
      <c r="C152" s="20">
        <v>6</v>
      </c>
      <c r="D152" s="17" t="s">
        <v>329</v>
      </c>
      <c r="E152" s="19" t="s">
        <v>836</v>
      </c>
      <c r="F152" s="24"/>
      <c r="G152" s="24"/>
      <c r="H152" s="24"/>
      <c r="I152" s="24"/>
      <c r="J152" s="24"/>
      <c r="K152" s="18" t="s">
        <v>1057</v>
      </c>
      <c r="L152" s="126"/>
      <c r="M152" s="100"/>
    </row>
    <row r="153" spans="1:13" s="4" customFormat="1" ht="20.100000000000001" customHeight="1">
      <c r="A153" s="16">
        <v>8</v>
      </c>
      <c r="B153" s="77">
        <v>423</v>
      </c>
      <c r="C153" s="20">
        <v>7</v>
      </c>
      <c r="D153" s="17" t="s">
        <v>330</v>
      </c>
      <c r="E153" s="19" t="s">
        <v>836</v>
      </c>
      <c r="F153" s="24"/>
      <c r="G153" s="24"/>
      <c r="H153" s="24"/>
      <c r="I153" s="24"/>
      <c r="J153" s="24"/>
      <c r="K153" s="18" t="s">
        <v>1057</v>
      </c>
      <c r="L153" s="126"/>
      <c r="M153" s="100"/>
    </row>
    <row r="154" spans="1:13" s="4" customFormat="1" ht="20.100000000000001" customHeight="1">
      <c r="A154" s="16">
        <v>8</v>
      </c>
      <c r="B154" s="77">
        <v>423</v>
      </c>
      <c r="C154" s="20">
        <v>8</v>
      </c>
      <c r="D154" s="17" t="s">
        <v>331</v>
      </c>
      <c r="E154" s="19" t="s">
        <v>836</v>
      </c>
      <c r="F154" s="24"/>
      <c r="G154" s="24"/>
      <c r="H154" s="24"/>
      <c r="I154" s="24"/>
      <c r="J154" s="24"/>
      <c r="K154" s="18" t="s">
        <v>1057</v>
      </c>
      <c r="L154" s="126"/>
      <c r="M154" s="100"/>
    </row>
    <row r="155" spans="1:13" s="4" customFormat="1" ht="20.100000000000001" customHeight="1">
      <c r="A155" s="16">
        <v>8</v>
      </c>
      <c r="B155" s="77">
        <v>423</v>
      </c>
      <c r="C155" s="20">
        <v>9</v>
      </c>
      <c r="D155" s="17" t="s">
        <v>332</v>
      </c>
      <c r="E155" s="19" t="s">
        <v>836</v>
      </c>
      <c r="F155" s="24"/>
      <c r="G155" s="24"/>
      <c r="H155" s="24"/>
      <c r="I155" s="24"/>
      <c r="J155" s="24"/>
      <c r="K155" s="18" t="s">
        <v>1057</v>
      </c>
      <c r="L155" s="126"/>
      <c r="M155" s="100"/>
    </row>
    <row r="156" spans="1:13" s="4" customFormat="1" ht="20.100000000000001" customHeight="1">
      <c r="A156" s="16">
        <v>8</v>
      </c>
      <c r="B156" s="77">
        <v>423</v>
      </c>
      <c r="C156" s="20">
        <v>10</v>
      </c>
      <c r="D156" s="17" t="s">
        <v>333</v>
      </c>
      <c r="E156" s="19" t="s">
        <v>836</v>
      </c>
      <c r="F156" s="24"/>
      <c r="G156" s="24"/>
      <c r="H156" s="24"/>
      <c r="I156" s="24"/>
      <c r="J156" s="24"/>
      <c r="K156" s="18" t="s">
        <v>1057</v>
      </c>
      <c r="L156" s="126"/>
      <c r="M156" s="100"/>
    </row>
    <row r="157" spans="1:13" s="4" customFormat="1" ht="20.100000000000001" customHeight="1">
      <c r="A157" s="16">
        <v>8</v>
      </c>
      <c r="B157" s="77">
        <v>423</v>
      </c>
      <c r="C157" s="20">
        <v>11</v>
      </c>
      <c r="D157" s="17" t="s">
        <v>588</v>
      </c>
      <c r="E157" s="19" t="s">
        <v>836</v>
      </c>
      <c r="F157" s="24"/>
      <c r="G157" s="24"/>
      <c r="H157" s="24"/>
      <c r="I157" s="24"/>
      <c r="J157" s="24"/>
      <c r="K157" s="18" t="s">
        <v>1057</v>
      </c>
      <c r="L157" s="126"/>
      <c r="M157" s="100"/>
    </row>
    <row r="158" spans="1:13" s="4" customFormat="1" ht="20.100000000000001" customHeight="1">
      <c r="A158" s="16">
        <v>8</v>
      </c>
      <c r="B158" s="77">
        <v>423</v>
      </c>
      <c r="C158" s="20">
        <v>12</v>
      </c>
      <c r="D158" s="17" t="s">
        <v>589</v>
      </c>
      <c r="E158" s="19" t="s">
        <v>836</v>
      </c>
      <c r="F158" s="24"/>
      <c r="G158" s="24"/>
      <c r="H158" s="24"/>
      <c r="I158" s="24"/>
      <c r="J158" s="24"/>
      <c r="K158" s="18" t="s">
        <v>1057</v>
      </c>
      <c r="L158" s="126"/>
      <c r="M158" s="100"/>
    </row>
    <row r="159" spans="1:13" s="4" customFormat="1" ht="20.100000000000001" customHeight="1">
      <c r="A159" s="16">
        <v>8</v>
      </c>
      <c r="B159" s="77">
        <v>423</v>
      </c>
      <c r="C159" s="20">
        <v>13</v>
      </c>
      <c r="D159" s="17" t="s">
        <v>590</v>
      </c>
      <c r="E159" s="19" t="s">
        <v>836</v>
      </c>
      <c r="F159" s="24"/>
      <c r="G159" s="24"/>
      <c r="H159" s="24"/>
      <c r="I159" s="24"/>
      <c r="J159" s="24"/>
      <c r="K159" s="18" t="s">
        <v>1057</v>
      </c>
      <c r="L159" s="126"/>
      <c r="M159" s="100"/>
    </row>
    <row r="160" spans="1:13" s="4" customFormat="1" ht="20.100000000000001" customHeight="1">
      <c r="A160" s="16">
        <v>8</v>
      </c>
      <c r="B160" s="77">
        <v>423</v>
      </c>
      <c r="C160" s="20">
        <v>14</v>
      </c>
      <c r="D160" s="17" t="s">
        <v>591</v>
      </c>
      <c r="E160" s="19" t="s">
        <v>836</v>
      </c>
      <c r="F160" s="24"/>
      <c r="G160" s="24"/>
      <c r="H160" s="24"/>
      <c r="I160" s="24"/>
      <c r="J160" s="24"/>
      <c r="K160" s="18" t="s">
        <v>1057</v>
      </c>
      <c r="L160" s="126"/>
      <c r="M160" s="100"/>
    </row>
    <row r="161" spans="1:13" s="4" customFormat="1" ht="20.100000000000001" customHeight="1">
      <c r="A161" s="16">
        <v>8</v>
      </c>
      <c r="B161" s="77">
        <v>423</v>
      </c>
      <c r="C161" s="20">
        <v>15</v>
      </c>
      <c r="D161" s="17" t="s">
        <v>592</v>
      </c>
      <c r="E161" s="19" t="s">
        <v>836</v>
      </c>
      <c r="F161" s="24"/>
      <c r="G161" s="24"/>
      <c r="H161" s="24"/>
      <c r="I161" s="24"/>
      <c r="J161" s="24"/>
      <c r="K161" s="18" t="s">
        <v>1057</v>
      </c>
      <c r="L161" s="126"/>
      <c r="M161" s="100"/>
    </row>
    <row r="162" spans="1:13" s="4" customFormat="1" ht="20.100000000000001" customHeight="1">
      <c r="A162" s="16">
        <v>8</v>
      </c>
      <c r="B162" s="77">
        <v>423</v>
      </c>
      <c r="C162" s="20">
        <v>15</v>
      </c>
      <c r="D162" s="17" t="s">
        <v>593</v>
      </c>
      <c r="E162" s="19" t="s">
        <v>836</v>
      </c>
      <c r="F162" s="24"/>
      <c r="G162" s="24"/>
      <c r="H162" s="24"/>
      <c r="I162" s="24"/>
      <c r="J162" s="24"/>
      <c r="K162" s="18" t="s">
        <v>1057</v>
      </c>
      <c r="L162" s="126"/>
      <c r="M162" s="100"/>
    </row>
    <row r="163" spans="1:13" ht="20.100000000000001" customHeight="1">
      <c r="A163" s="16">
        <v>8</v>
      </c>
      <c r="B163" s="77">
        <v>423</v>
      </c>
      <c r="C163" s="20">
        <v>16</v>
      </c>
      <c r="D163" s="17" t="s">
        <v>594</v>
      </c>
      <c r="E163" s="19" t="s">
        <v>836</v>
      </c>
      <c r="F163" s="24"/>
      <c r="G163" s="24"/>
      <c r="H163" s="24"/>
      <c r="I163" s="24"/>
      <c r="J163" s="24"/>
      <c r="K163" s="18" t="s">
        <v>1057</v>
      </c>
      <c r="L163" s="126"/>
      <c r="M163" s="95"/>
    </row>
    <row r="164" spans="1:13" ht="20.100000000000001" customHeight="1">
      <c r="A164" s="16">
        <v>8</v>
      </c>
      <c r="B164" s="77">
        <v>423</v>
      </c>
      <c r="C164" s="20">
        <v>17</v>
      </c>
      <c r="D164" s="17" t="s">
        <v>595</v>
      </c>
      <c r="E164" s="19" t="s">
        <v>836</v>
      </c>
      <c r="F164" s="24"/>
      <c r="G164" s="24"/>
      <c r="H164" s="24"/>
      <c r="I164" s="24"/>
      <c r="J164" s="24"/>
      <c r="K164" s="18" t="s">
        <v>1057</v>
      </c>
      <c r="L164" s="126"/>
      <c r="M164" s="95"/>
    </row>
    <row r="165" spans="1:13" ht="20.100000000000001" customHeight="1">
      <c r="A165" s="16">
        <v>8</v>
      </c>
      <c r="B165" s="77">
        <v>424</v>
      </c>
      <c r="C165" s="20">
        <v>1</v>
      </c>
      <c r="D165" s="17" t="s">
        <v>596</v>
      </c>
      <c r="E165" s="16" t="s">
        <v>660</v>
      </c>
      <c r="F165" s="24"/>
      <c r="G165" s="24"/>
      <c r="H165" s="24"/>
      <c r="I165" s="24"/>
      <c r="J165" s="24"/>
      <c r="K165" s="18" t="s">
        <v>1136</v>
      </c>
      <c r="L165" s="126"/>
      <c r="M165" s="95"/>
    </row>
    <row r="166" spans="1:13" ht="20.100000000000001" customHeight="1">
      <c r="A166" s="16">
        <v>8</v>
      </c>
      <c r="B166" s="77">
        <v>424</v>
      </c>
      <c r="C166" s="20">
        <v>2</v>
      </c>
      <c r="D166" s="17" t="s">
        <v>597</v>
      </c>
      <c r="E166" s="16" t="s">
        <v>660</v>
      </c>
      <c r="F166" s="24"/>
      <c r="G166" s="24"/>
      <c r="H166" s="24"/>
      <c r="I166" s="24"/>
      <c r="J166" s="24"/>
      <c r="K166" s="18" t="s">
        <v>1136</v>
      </c>
      <c r="L166" s="126"/>
      <c r="M166" s="95"/>
    </row>
    <row r="167" spans="1:13" ht="20.100000000000001" customHeight="1">
      <c r="A167" s="16">
        <v>8</v>
      </c>
      <c r="B167" s="77">
        <v>424</v>
      </c>
      <c r="C167" s="20">
        <v>3</v>
      </c>
      <c r="D167" s="17" t="s">
        <v>598</v>
      </c>
      <c r="E167" s="16" t="s">
        <v>660</v>
      </c>
      <c r="F167" s="24"/>
      <c r="G167" s="24"/>
      <c r="H167" s="24"/>
      <c r="I167" s="24"/>
      <c r="J167" s="24"/>
      <c r="K167" s="18" t="s">
        <v>1136</v>
      </c>
      <c r="L167" s="126"/>
      <c r="M167" s="95"/>
    </row>
    <row r="168" spans="1:13" ht="20.100000000000001" customHeight="1">
      <c r="A168" s="16">
        <v>8</v>
      </c>
      <c r="B168" s="77">
        <v>424</v>
      </c>
      <c r="C168" s="20">
        <v>4</v>
      </c>
      <c r="D168" s="17" t="s">
        <v>599</v>
      </c>
      <c r="E168" s="16" t="s">
        <v>660</v>
      </c>
      <c r="F168" s="24"/>
      <c r="G168" s="24"/>
      <c r="H168" s="24"/>
      <c r="I168" s="24"/>
      <c r="J168" s="24"/>
      <c r="K168" s="18" t="s">
        <v>1136</v>
      </c>
      <c r="L168" s="126"/>
      <c r="M168" s="95"/>
    </row>
    <row r="169" spans="1:13" ht="20.100000000000001" customHeight="1">
      <c r="A169" s="16">
        <v>8</v>
      </c>
      <c r="B169" s="77">
        <v>424</v>
      </c>
      <c r="C169" s="20">
        <v>5</v>
      </c>
      <c r="D169" s="17" t="s">
        <v>600</v>
      </c>
      <c r="E169" s="16" t="s">
        <v>660</v>
      </c>
      <c r="F169" s="24"/>
      <c r="G169" s="24"/>
      <c r="H169" s="24"/>
      <c r="I169" s="24"/>
      <c r="J169" s="24"/>
      <c r="K169" s="18" t="s">
        <v>1136</v>
      </c>
      <c r="L169" s="126"/>
      <c r="M169" s="95"/>
    </row>
    <row r="170" spans="1:13" ht="20.100000000000001" customHeight="1">
      <c r="A170" s="16">
        <v>8</v>
      </c>
      <c r="B170" s="77">
        <v>424</v>
      </c>
      <c r="C170" s="20">
        <v>6</v>
      </c>
      <c r="D170" s="17" t="s">
        <v>601</v>
      </c>
      <c r="E170" s="16" t="s">
        <v>660</v>
      </c>
      <c r="F170" s="24"/>
      <c r="G170" s="24"/>
      <c r="H170" s="24"/>
      <c r="I170" s="24"/>
      <c r="J170" s="24"/>
      <c r="K170" s="18" t="s">
        <v>1136</v>
      </c>
      <c r="L170" s="126"/>
      <c r="M170" s="95"/>
    </row>
    <row r="171" spans="1:13" ht="20.100000000000001" customHeight="1">
      <c r="A171" s="16">
        <v>8</v>
      </c>
      <c r="B171" s="77">
        <v>424</v>
      </c>
      <c r="C171" s="20">
        <v>7</v>
      </c>
      <c r="D171" s="17" t="s">
        <v>602</v>
      </c>
      <c r="E171" s="16" t="s">
        <v>660</v>
      </c>
      <c r="F171" s="24"/>
      <c r="G171" s="24"/>
      <c r="H171" s="24"/>
      <c r="I171" s="24"/>
      <c r="J171" s="24"/>
      <c r="K171" s="18" t="s">
        <v>1136</v>
      </c>
      <c r="L171" s="126"/>
      <c r="M171" s="95"/>
    </row>
    <row r="172" spans="1:13" ht="20.100000000000001" customHeight="1">
      <c r="A172" s="16">
        <v>8</v>
      </c>
      <c r="B172" s="77">
        <v>424</v>
      </c>
      <c r="C172" s="20">
        <v>8</v>
      </c>
      <c r="D172" s="17" t="s">
        <v>603</v>
      </c>
      <c r="E172" s="16" t="s">
        <v>660</v>
      </c>
      <c r="F172" s="24"/>
      <c r="G172" s="24"/>
      <c r="H172" s="24"/>
      <c r="I172" s="24"/>
      <c r="J172" s="24"/>
      <c r="K172" s="18" t="s">
        <v>1136</v>
      </c>
      <c r="L172" s="126"/>
      <c r="M172" s="95"/>
    </row>
    <row r="173" spans="1:13" ht="20.100000000000001" customHeight="1">
      <c r="A173" s="16">
        <v>8</v>
      </c>
      <c r="B173" s="77">
        <v>424</v>
      </c>
      <c r="C173" s="20">
        <v>9</v>
      </c>
      <c r="D173" s="17" t="s">
        <v>604</v>
      </c>
      <c r="E173" s="16" t="s">
        <v>660</v>
      </c>
      <c r="F173" s="24"/>
      <c r="G173" s="24"/>
      <c r="H173" s="24"/>
      <c r="I173" s="24"/>
      <c r="J173" s="24"/>
      <c r="K173" s="18" t="s">
        <v>1136</v>
      </c>
      <c r="L173" s="126"/>
      <c r="M173" s="95"/>
    </row>
    <row r="174" spans="1:13" ht="20.100000000000001" customHeight="1">
      <c r="A174" s="16">
        <v>8</v>
      </c>
      <c r="B174" s="77">
        <v>424</v>
      </c>
      <c r="C174" s="20">
        <v>10</v>
      </c>
      <c r="D174" s="17" t="s">
        <v>605</v>
      </c>
      <c r="E174" s="16" t="s">
        <v>660</v>
      </c>
      <c r="F174" s="24"/>
      <c r="G174" s="24"/>
      <c r="H174" s="24"/>
      <c r="I174" s="24"/>
      <c r="J174" s="24"/>
      <c r="K174" s="18" t="s">
        <v>1136</v>
      </c>
      <c r="L174" s="126"/>
      <c r="M174" s="95"/>
    </row>
    <row r="175" spans="1:13" ht="20.100000000000001" customHeight="1">
      <c r="A175" s="16">
        <v>8</v>
      </c>
      <c r="B175" s="77">
        <v>424</v>
      </c>
      <c r="C175" s="20">
        <v>11</v>
      </c>
      <c r="D175" s="17" t="s">
        <v>606</v>
      </c>
      <c r="E175" s="16" t="s">
        <v>657</v>
      </c>
      <c r="F175" s="24"/>
      <c r="G175" s="24"/>
      <c r="H175" s="24"/>
      <c r="I175" s="24"/>
      <c r="J175" s="24"/>
      <c r="K175" s="18" t="s">
        <v>1136</v>
      </c>
      <c r="L175" s="126"/>
      <c r="M175" s="95"/>
    </row>
    <row r="176" spans="1:13" ht="20.100000000000001" customHeight="1">
      <c r="A176" s="16">
        <v>3</v>
      </c>
      <c r="B176" s="77">
        <v>424</v>
      </c>
      <c r="C176" s="20">
        <v>12</v>
      </c>
      <c r="D176" s="17" t="s">
        <v>436</v>
      </c>
      <c r="E176" s="16" t="s">
        <v>657</v>
      </c>
      <c r="F176" s="24"/>
      <c r="G176" s="24"/>
      <c r="H176" s="24"/>
      <c r="I176" s="24"/>
      <c r="J176" s="24"/>
      <c r="K176" s="18" t="s">
        <v>1136</v>
      </c>
      <c r="L176" s="126"/>
      <c r="M176" s="95"/>
    </row>
    <row r="177" spans="1:13" ht="20.100000000000001" customHeight="1">
      <c r="A177" s="16">
        <v>8</v>
      </c>
      <c r="B177" s="77">
        <v>424</v>
      </c>
      <c r="C177" s="20">
        <v>13</v>
      </c>
      <c r="D177" s="17" t="s">
        <v>437</v>
      </c>
      <c r="E177" s="16" t="s">
        <v>836</v>
      </c>
      <c r="F177" s="24"/>
      <c r="G177" s="24"/>
      <c r="H177" s="24"/>
      <c r="I177" s="24"/>
      <c r="J177" s="24"/>
      <c r="K177" s="18" t="s">
        <v>1136</v>
      </c>
      <c r="L177" s="126"/>
      <c r="M177" s="95"/>
    </row>
    <row r="178" spans="1:13" ht="20.100000000000001" customHeight="1">
      <c r="A178" s="27">
        <v>3</v>
      </c>
      <c r="B178" s="77">
        <v>429</v>
      </c>
      <c r="C178" s="20">
        <v>1</v>
      </c>
      <c r="D178" s="21" t="s">
        <v>653</v>
      </c>
      <c r="E178" s="19" t="s">
        <v>836</v>
      </c>
      <c r="F178" s="24">
        <v>1</v>
      </c>
      <c r="G178" s="24"/>
      <c r="H178" s="24"/>
      <c r="I178" s="24"/>
      <c r="J178" s="24"/>
      <c r="K178" s="18" t="s">
        <v>1137</v>
      </c>
      <c r="L178" s="126"/>
      <c r="M178" s="95"/>
    </row>
    <row r="179" spans="1:13" ht="20.100000000000001" customHeight="1">
      <c r="A179" s="27">
        <v>3</v>
      </c>
      <c r="B179" s="77">
        <v>429</v>
      </c>
      <c r="C179" s="20">
        <v>2</v>
      </c>
      <c r="D179" s="21" t="s">
        <v>628</v>
      </c>
      <c r="E179" s="19" t="s">
        <v>836</v>
      </c>
      <c r="F179" s="24"/>
      <c r="G179" s="24"/>
      <c r="H179" s="24"/>
      <c r="I179" s="24"/>
      <c r="J179" s="24"/>
      <c r="K179" s="18" t="s">
        <v>1137</v>
      </c>
      <c r="L179" s="126"/>
      <c r="M179" s="95"/>
    </row>
    <row r="180" spans="1:13" ht="20.100000000000001" customHeight="1">
      <c r="A180" s="27">
        <v>3</v>
      </c>
      <c r="B180" s="77">
        <v>429</v>
      </c>
      <c r="C180" s="20">
        <v>3</v>
      </c>
      <c r="D180" s="21" t="s">
        <v>629</v>
      </c>
      <c r="E180" s="19" t="s">
        <v>836</v>
      </c>
      <c r="F180" s="24"/>
      <c r="G180" s="24"/>
      <c r="H180" s="24"/>
      <c r="I180" s="24"/>
      <c r="J180" s="24"/>
      <c r="K180" s="18" t="s">
        <v>1137</v>
      </c>
      <c r="L180" s="126"/>
      <c r="M180" s="95"/>
    </row>
    <row r="181" spans="1:13" ht="20.100000000000001" customHeight="1">
      <c r="A181" s="27">
        <v>3</v>
      </c>
      <c r="B181" s="77">
        <v>429</v>
      </c>
      <c r="C181" s="20">
        <v>4</v>
      </c>
      <c r="D181" s="21" t="s">
        <v>654</v>
      </c>
      <c r="E181" s="19" t="s">
        <v>836</v>
      </c>
      <c r="F181" s="24"/>
      <c r="G181" s="24"/>
      <c r="H181" s="24"/>
      <c r="I181" s="24"/>
      <c r="J181" s="24"/>
      <c r="K181" s="18" t="s">
        <v>1137</v>
      </c>
      <c r="L181" s="126"/>
      <c r="M181" s="95"/>
    </row>
    <row r="182" spans="1:13" ht="20.100000000000001" customHeight="1">
      <c r="A182" s="27">
        <v>3</v>
      </c>
      <c r="B182" s="77">
        <v>430</v>
      </c>
      <c r="C182" s="20">
        <v>1</v>
      </c>
      <c r="D182" s="17" t="s">
        <v>464</v>
      </c>
      <c r="E182" s="19" t="s">
        <v>836</v>
      </c>
      <c r="F182" s="24"/>
      <c r="G182" s="24"/>
      <c r="H182" s="24"/>
      <c r="I182" s="24"/>
      <c r="J182" s="24"/>
      <c r="K182" s="18" t="s">
        <v>1138</v>
      </c>
      <c r="L182" s="125"/>
      <c r="M182" s="95"/>
    </row>
    <row r="183" spans="1:13" ht="20.100000000000001" customHeight="1">
      <c r="A183" s="27">
        <v>3</v>
      </c>
      <c r="B183" s="77">
        <v>430</v>
      </c>
      <c r="C183" s="20">
        <v>2</v>
      </c>
      <c r="D183" s="17" t="s">
        <v>465</v>
      </c>
      <c r="E183" s="19" t="s">
        <v>836</v>
      </c>
      <c r="F183" s="24"/>
      <c r="G183" s="24"/>
      <c r="H183" s="24"/>
      <c r="I183" s="24"/>
      <c r="J183" s="24"/>
      <c r="K183" s="18" t="s">
        <v>1138</v>
      </c>
      <c r="L183" s="125"/>
      <c r="M183" s="95"/>
    </row>
    <row r="184" spans="1:13" ht="20.100000000000001" customHeight="1">
      <c r="A184" s="27">
        <v>3</v>
      </c>
      <c r="B184" s="77">
        <v>430</v>
      </c>
      <c r="C184" s="20">
        <v>3</v>
      </c>
      <c r="D184" s="17" t="s">
        <v>439</v>
      </c>
      <c r="E184" s="19" t="s">
        <v>836</v>
      </c>
      <c r="F184" s="24"/>
      <c r="G184" s="24"/>
      <c r="H184" s="24"/>
      <c r="I184" s="24"/>
      <c r="J184" s="24"/>
      <c r="K184" s="18" t="s">
        <v>1138</v>
      </c>
      <c r="L184" s="125"/>
      <c r="M184" s="95"/>
    </row>
    <row r="185" spans="1:13" ht="20.100000000000001" customHeight="1">
      <c r="A185" s="27">
        <v>3</v>
      </c>
      <c r="B185" s="77">
        <v>430</v>
      </c>
      <c r="C185" s="20">
        <v>4</v>
      </c>
      <c r="D185" s="17" t="s">
        <v>466</v>
      </c>
      <c r="E185" s="19" t="s">
        <v>836</v>
      </c>
      <c r="F185" s="24"/>
      <c r="G185" s="24"/>
      <c r="H185" s="24"/>
      <c r="I185" s="24"/>
      <c r="J185" s="24"/>
      <c r="K185" s="18" t="s">
        <v>1138</v>
      </c>
      <c r="L185" s="125"/>
      <c r="M185" s="95"/>
    </row>
    <row r="186" spans="1:13" s="4" customFormat="1" ht="20.100000000000001" customHeight="1">
      <c r="A186" s="16">
        <v>3</v>
      </c>
      <c r="B186" s="77">
        <v>430</v>
      </c>
      <c r="C186" s="20">
        <v>5</v>
      </c>
      <c r="D186" s="17" t="s">
        <v>438</v>
      </c>
      <c r="E186" s="19" t="s">
        <v>836</v>
      </c>
      <c r="F186" s="24">
        <v>60</v>
      </c>
      <c r="G186" s="24">
        <v>60</v>
      </c>
      <c r="H186" s="24">
        <v>98</v>
      </c>
      <c r="I186" s="24">
        <v>75</v>
      </c>
      <c r="J186" s="24"/>
      <c r="K186" s="18" t="s">
        <v>1138</v>
      </c>
      <c r="L186" s="125"/>
      <c r="M186" s="100"/>
    </row>
    <row r="187" spans="1:13" s="4" customFormat="1" ht="20.100000000000001" customHeight="1">
      <c r="A187" s="16">
        <v>3</v>
      </c>
      <c r="B187" s="77">
        <v>430</v>
      </c>
      <c r="C187" s="20">
        <v>6</v>
      </c>
      <c r="D187" s="17" t="s">
        <v>467</v>
      </c>
      <c r="E187" s="19" t="s">
        <v>836</v>
      </c>
      <c r="F187" s="24"/>
      <c r="G187" s="24"/>
      <c r="H187" s="24"/>
      <c r="I187" s="24"/>
      <c r="J187" s="24"/>
      <c r="K187" s="18" t="s">
        <v>1138</v>
      </c>
      <c r="L187" s="125"/>
      <c r="M187" s="100"/>
    </row>
    <row r="188" spans="1:13" s="4" customFormat="1" ht="20.100000000000001" customHeight="1">
      <c r="A188" s="16">
        <v>3</v>
      </c>
      <c r="B188" s="77">
        <v>430</v>
      </c>
      <c r="C188" s="20">
        <v>7</v>
      </c>
      <c r="D188" s="17" t="s">
        <v>440</v>
      </c>
      <c r="E188" s="19" t="s">
        <v>836</v>
      </c>
      <c r="F188" s="24">
        <v>80</v>
      </c>
      <c r="G188" s="24">
        <v>80</v>
      </c>
      <c r="H188" s="24">
        <v>130</v>
      </c>
      <c r="I188" s="24">
        <v>95</v>
      </c>
      <c r="J188" s="24"/>
      <c r="K188" s="18" t="s">
        <v>1138</v>
      </c>
      <c r="L188" s="125"/>
      <c r="M188" s="100"/>
    </row>
    <row r="189" spans="1:13" s="4" customFormat="1" ht="20.100000000000001" customHeight="1">
      <c r="A189" s="16">
        <v>3</v>
      </c>
      <c r="B189" s="77">
        <v>430</v>
      </c>
      <c r="C189" s="20">
        <v>8</v>
      </c>
      <c r="D189" s="17" t="s">
        <v>468</v>
      </c>
      <c r="E189" s="19" t="s">
        <v>836</v>
      </c>
      <c r="F189" s="24"/>
      <c r="G189" s="24"/>
      <c r="H189" s="24"/>
      <c r="I189" s="24"/>
      <c r="J189" s="24"/>
      <c r="K189" s="18" t="s">
        <v>1138</v>
      </c>
      <c r="L189" s="125"/>
      <c r="M189" s="100"/>
    </row>
    <row r="190" spans="1:13" s="4" customFormat="1" ht="20.100000000000001" customHeight="1">
      <c r="A190" s="16">
        <v>3</v>
      </c>
      <c r="B190" s="77">
        <v>430</v>
      </c>
      <c r="C190" s="20">
        <v>9</v>
      </c>
      <c r="D190" s="17" t="s">
        <v>441</v>
      </c>
      <c r="E190" s="19" t="s">
        <v>836</v>
      </c>
      <c r="F190" s="24">
        <v>100</v>
      </c>
      <c r="G190" s="24">
        <v>100</v>
      </c>
      <c r="H190" s="24">
        <v>180</v>
      </c>
      <c r="I190" s="24">
        <v>125</v>
      </c>
      <c r="J190" s="24"/>
      <c r="K190" s="18" t="s">
        <v>1138</v>
      </c>
      <c r="L190" s="125"/>
      <c r="M190" s="100"/>
    </row>
    <row r="191" spans="1:13" ht="20.100000000000001" customHeight="1">
      <c r="A191" s="16">
        <v>3</v>
      </c>
      <c r="B191" s="77">
        <v>430</v>
      </c>
      <c r="C191" s="20">
        <v>10</v>
      </c>
      <c r="D191" s="17" t="s">
        <v>442</v>
      </c>
      <c r="E191" s="19" t="s">
        <v>836</v>
      </c>
      <c r="F191" s="24">
        <v>150</v>
      </c>
      <c r="G191" s="24">
        <v>150</v>
      </c>
      <c r="H191" s="24">
        <v>220</v>
      </c>
      <c r="I191" s="24">
        <v>155</v>
      </c>
      <c r="J191" s="24"/>
      <c r="K191" s="18" t="s">
        <v>1138</v>
      </c>
      <c r="L191" s="125"/>
      <c r="M191" s="95"/>
    </row>
    <row r="192" spans="1:13" ht="20.100000000000001" customHeight="1">
      <c r="A192" s="16">
        <v>3</v>
      </c>
      <c r="B192" s="77">
        <v>430</v>
      </c>
      <c r="C192" s="20">
        <v>11</v>
      </c>
      <c r="D192" s="17" t="s">
        <v>443</v>
      </c>
      <c r="E192" s="19" t="s">
        <v>836</v>
      </c>
      <c r="F192" s="24"/>
      <c r="G192" s="24"/>
      <c r="H192" s="24"/>
      <c r="I192" s="24"/>
      <c r="J192" s="24"/>
      <c r="K192" s="18" t="s">
        <v>1138</v>
      </c>
      <c r="L192" s="125"/>
      <c r="M192" s="95"/>
    </row>
    <row r="193" spans="1:13" ht="20.100000000000001" customHeight="1">
      <c r="A193" s="16">
        <v>3</v>
      </c>
      <c r="B193" s="77">
        <v>430</v>
      </c>
      <c r="C193" s="20">
        <v>12</v>
      </c>
      <c r="D193" s="17" t="s">
        <v>444</v>
      </c>
      <c r="E193" s="19" t="s">
        <v>836</v>
      </c>
      <c r="F193" s="24"/>
      <c r="G193" s="24"/>
      <c r="H193" s="24"/>
      <c r="I193" s="24"/>
      <c r="J193" s="24"/>
      <c r="K193" s="18" t="s">
        <v>1138</v>
      </c>
      <c r="L193" s="125"/>
      <c r="M193" s="95"/>
    </row>
    <row r="194" spans="1:13" ht="20.100000000000001" customHeight="1">
      <c r="A194" s="16">
        <v>3</v>
      </c>
      <c r="B194" s="77">
        <v>430</v>
      </c>
      <c r="C194" s="20">
        <v>13</v>
      </c>
      <c r="D194" s="17" t="s">
        <v>445</v>
      </c>
      <c r="E194" s="19" t="s">
        <v>836</v>
      </c>
      <c r="F194" s="24"/>
      <c r="G194" s="24"/>
      <c r="H194" s="24"/>
      <c r="I194" s="24"/>
      <c r="J194" s="24"/>
      <c r="K194" s="18" t="s">
        <v>1138</v>
      </c>
      <c r="L194" s="125"/>
      <c r="M194" s="95"/>
    </row>
    <row r="195" spans="1:13" ht="20.100000000000001" customHeight="1">
      <c r="A195" s="27">
        <v>3</v>
      </c>
      <c r="B195" s="77">
        <v>430</v>
      </c>
      <c r="C195" s="20">
        <v>14</v>
      </c>
      <c r="D195" s="17" t="s">
        <v>446</v>
      </c>
      <c r="E195" s="19" t="s">
        <v>836</v>
      </c>
      <c r="F195" s="24"/>
      <c r="G195" s="24"/>
      <c r="H195" s="24"/>
      <c r="I195" s="24"/>
      <c r="J195" s="24"/>
      <c r="K195" s="18" t="s">
        <v>1138</v>
      </c>
      <c r="L195" s="125"/>
      <c r="M195" s="95"/>
    </row>
    <row r="196" spans="1:13" ht="20.100000000000001" customHeight="1">
      <c r="A196" s="27">
        <v>3</v>
      </c>
      <c r="B196" s="77">
        <v>430</v>
      </c>
      <c r="C196" s="20">
        <v>15</v>
      </c>
      <c r="D196" s="17" t="s">
        <v>447</v>
      </c>
      <c r="E196" s="19" t="s">
        <v>836</v>
      </c>
      <c r="F196" s="24">
        <v>300</v>
      </c>
      <c r="G196" s="24">
        <v>258</v>
      </c>
      <c r="H196" s="24">
        <v>447</v>
      </c>
      <c r="I196" s="24">
        <v>332.92444444444442</v>
      </c>
      <c r="J196" s="24"/>
      <c r="K196" s="18" t="s">
        <v>1138</v>
      </c>
      <c r="L196" s="125"/>
      <c r="M196" s="95"/>
    </row>
    <row r="197" spans="1:13" ht="20.100000000000001" customHeight="1">
      <c r="A197" s="27">
        <v>3</v>
      </c>
      <c r="B197" s="77">
        <v>430</v>
      </c>
      <c r="C197" s="20">
        <v>16</v>
      </c>
      <c r="D197" s="17" t="s">
        <v>448</v>
      </c>
      <c r="E197" s="19" t="s">
        <v>836</v>
      </c>
      <c r="F197" s="24"/>
      <c r="G197" s="24"/>
      <c r="H197" s="24"/>
      <c r="I197" s="24"/>
      <c r="J197" s="24"/>
      <c r="K197" s="18" t="s">
        <v>1138</v>
      </c>
      <c r="L197" s="125"/>
      <c r="M197" s="95"/>
    </row>
    <row r="198" spans="1:13" ht="20.100000000000001" customHeight="1">
      <c r="A198" s="27">
        <v>3</v>
      </c>
      <c r="B198" s="77">
        <v>430</v>
      </c>
      <c r="C198" s="20">
        <v>17</v>
      </c>
      <c r="D198" s="17" t="s">
        <v>449</v>
      </c>
      <c r="E198" s="19" t="s">
        <v>836</v>
      </c>
      <c r="F198" s="24"/>
      <c r="G198" s="24"/>
      <c r="H198" s="24"/>
      <c r="I198" s="24"/>
      <c r="J198" s="24"/>
      <c r="K198" s="18" t="s">
        <v>1138</v>
      </c>
      <c r="L198" s="125"/>
      <c r="M198" s="95"/>
    </row>
    <row r="199" spans="1:13" ht="20.100000000000001" customHeight="1">
      <c r="A199" s="27">
        <v>3</v>
      </c>
      <c r="B199" s="77">
        <v>430</v>
      </c>
      <c r="C199" s="20">
        <v>18</v>
      </c>
      <c r="D199" s="17" t="s">
        <v>450</v>
      </c>
      <c r="E199" s="19" t="s">
        <v>836</v>
      </c>
      <c r="F199" s="24">
        <v>450</v>
      </c>
      <c r="G199" s="24">
        <v>391</v>
      </c>
      <c r="H199" s="24">
        <v>560</v>
      </c>
      <c r="I199" s="24">
        <v>464.87666666666672</v>
      </c>
      <c r="J199" s="24"/>
      <c r="K199" s="18" t="s">
        <v>1138</v>
      </c>
      <c r="L199" s="125"/>
      <c r="M199" s="95"/>
    </row>
    <row r="200" spans="1:13" ht="20.100000000000001" customHeight="1">
      <c r="A200" s="27">
        <v>3</v>
      </c>
      <c r="B200" s="77">
        <v>430</v>
      </c>
      <c r="C200" s="20">
        <v>19</v>
      </c>
      <c r="D200" s="17" t="s">
        <v>451</v>
      </c>
      <c r="E200" s="19" t="s">
        <v>836</v>
      </c>
      <c r="F200" s="24"/>
      <c r="G200" s="24"/>
      <c r="H200" s="24"/>
      <c r="I200" s="24"/>
      <c r="J200" s="24"/>
      <c r="K200" s="18" t="s">
        <v>1138</v>
      </c>
      <c r="L200" s="125"/>
      <c r="M200" s="95"/>
    </row>
    <row r="201" spans="1:13" ht="20.100000000000001" customHeight="1">
      <c r="A201" s="27">
        <v>3</v>
      </c>
      <c r="B201" s="77">
        <v>430</v>
      </c>
      <c r="C201" s="20">
        <v>20</v>
      </c>
      <c r="D201" s="17" t="s">
        <v>469</v>
      </c>
      <c r="E201" s="19" t="s">
        <v>836</v>
      </c>
      <c r="F201" s="24"/>
      <c r="G201" s="24"/>
      <c r="H201" s="24"/>
      <c r="I201" s="24"/>
      <c r="J201" s="24"/>
      <c r="K201" s="18" t="s">
        <v>1138</v>
      </c>
      <c r="L201" s="125"/>
      <c r="M201" s="95"/>
    </row>
    <row r="202" spans="1:13" ht="20.100000000000001" customHeight="1">
      <c r="A202" s="27">
        <v>3</v>
      </c>
      <c r="B202" s="77">
        <v>430</v>
      </c>
      <c r="C202" s="20">
        <v>21</v>
      </c>
      <c r="D202" s="17" t="s">
        <v>470</v>
      </c>
      <c r="E202" s="19" t="s">
        <v>836</v>
      </c>
      <c r="F202" s="24"/>
      <c r="G202" s="24"/>
      <c r="H202" s="24"/>
      <c r="I202" s="24"/>
      <c r="J202" s="24"/>
      <c r="K202" s="18" t="s">
        <v>1138</v>
      </c>
      <c r="L202" s="125"/>
      <c r="M202" s="95"/>
    </row>
    <row r="203" spans="1:13" ht="20.100000000000001" customHeight="1">
      <c r="A203" s="27">
        <v>3</v>
      </c>
      <c r="B203" s="77">
        <v>430</v>
      </c>
      <c r="C203" s="20">
        <v>22</v>
      </c>
      <c r="D203" s="17" t="s">
        <v>452</v>
      </c>
      <c r="E203" s="19" t="s">
        <v>836</v>
      </c>
      <c r="F203" s="24"/>
      <c r="G203" s="24"/>
      <c r="H203" s="24"/>
      <c r="I203" s="24"/>
      <c r="J203" s="24"/>
      <c r="K203" s="18" t="s">
        <v>1138</v>
      </c>
      <c r="L203" s="125"/>
      <c r="M203" s="95"/>
    </row>
    <row r="204" spans="1:13" ht="20.100000000000001" customHeight="1">
      <c r="A204" s="27">
        <v>3</v>
      </c>
      <c r="B204" s="77">
        <v>430</v>
      </c>
      <c r="C204" s="20">
        <v>23</v>
      </c>
      <c r="D204" s="17" t="s">
        <v>471</v>
      </c>
      <c r="E204" s="19" t="s">
        <v>836</v>
      </c>
      <c r="F204" s="24"/>
      <c r="G204" s="24"/>
      <c r="H204" s="24"/>
      <c r="I204" s="24"/>
      <c r="J204" s="24"/>
      <c r="K204" s="18" t="s">
        <v>1138</v>
      </c>
      <c r="L204" s="125"/>
      <c r="M204" s="95"/>
    </row>
    <row r="205" spans="1:13" ht="20.100000000000001" customHeight="1">
      <c r="A205" s="27">
        <v>3</v>
      </c>
      <c r="B205" s="77">
        <v>430</v>
      </c>
      <c r="C205" s="20">
        <v>24</v>
      </c>
      <c r="D205" s="17" t="s">
        <v>453</v>
      </c>
      <c r="E205" s="19" t="s">
        <v>836</v>
      </c>
      <c r="F205" s="24"/>
      <c r="G205" s="24"/>
      <c r="H205" s="24"/>
      <c r="I205" s="24"/>
      <c r="J205" s="24"/>
      <c r="K205" s="18" t="s">
        <v>1138</v>
      </c>
      <c r="L205" s="125"/>
      <c r="M205" s="95"/>
    </row>
    <row r="206" spans="1:13" ht="20.100000000000001" customHeight="1">
      <c r="A206" s="27">
        <v>3</v>
      </c>
      <c r="B206" s="77">
        <v>430</v>
      </c>
      <c r="C206" s="20">
        <v>25</v>
      </c>
      <c r="D206" s="17" t="s">
        <v>472</v>
      </c>
      <c r="E206" s="19" t="s">
        <v>836</v>
      </c>
      <c r="F206" s="24"/>
      <c r="G206" s="24"/>
      <c r="H206" s="24"/>
      <c r="I206" s="24"/>
      <c r="J206" s="24"/>
      <c r="K206" s="18" t="s">
        <v>1138</v>
      </c>
      <c r="L206" s="125"/>
      <c r="M206" s="95"/>
    </row>
    <row r="207" spans="1:13" ht="20.100000000000001" customHeight="1">
      <c r="A207" s="27">
        <v>3</v>
      </c>
      <c r="B207" s="77">
        <v>430</v>
      </c>
      <c r="C207" s="20">
        <v>26</v>
      </c>
      <c r="D207" s="17" t="s">
        <v>454</v>
      </c>
      <c r="E207" s="19" t="s">
        <v>836</v>
      </c>
      <c r="F207" s="24"/>
      <c r="G207" s="24"/>
      <c r="H207" s="24"/>
      <c r="I207" s="24"/>
      <c r="J207" s="24"/>
      <c r="K207" s="18" t="s">
        <v>1138</v>
      </c>
      <c r="L207" s="125"/>
      <c r="M207" s="95"/>
    </row>
    <row r="208" spans="1:13" ht="20.100000000000001" customHeight="1">
      <c r="A208" s="27">
        <v>3</v>
      </c>
      <c r="B208" s="77">
        <v>430</v>
      </c>
      <c r="C208" s="20">
        <v>27</v>
      </c>
      <c r="D208" s="17" t="s">
        <v>473</v>
      </c>
      <c r="E208" s="19" t="s">
        <v>836</v>
      </c>
      <c r="F208" s="24"/>
      <c r="G208" s="24"/>
      <c r="H208" s="24"/>
      <c r="I208" s="24"/>
      <c r="J208" s="24"/>
      <c r="K208" s="18" t="s">
        <v>1138</v>
      </c>
      <c r="L208" s="125"/>
      <c r="M208" s="95"/>
    </row>
    <row r="209" spans="1:13" ht="20.100000000000001" customHeight="1">
      <c r="A209" s="27">
        <v>3</v>
      </c>
      <c r="B209" s="77">
        <v>430</v>
      </c>
      <c r="C209" s="20">
        <v>28</v>
      </c>
      <c r="D209" s="17" t="s">
        <v>455</v>
      </c>
      <c r="E209" s="19" t="s">
        <v>836</v>
      </c>
      <c r="F209" s="24"/>
      <c r="G209" s="24"/>
      <c r="H209" s="24"/>
      <c r="I209" s="24"/>
      <c r="J209" s="24"/>
      <c r="K209" s="18" t="s">
        <v>1138</v>
      </c>
      <c r="L209" s="125"/>
      <c r="M209" s="95"/>
    </row>
    <row r="210" spans="1:13" ht="20.100000000000001" customHeight="1">
      <c r="A210" s="27">
        <v>3</v>
      </c>
      <c r="B210" s="77">
        <v>430</v>
      </c>
      <c r="C210" s="20">
        <v>29</v>
      </c>
      <c r="D210" s="17" t="s">
        <v>456</v>
      </c>
      <c r="E210" s="19" t="s">
        <v>836</v>
      </c>
      <c r="F210" s="24"/>
      <c r="G210" s="24"/>
      <c r="H210" s="24"/>
      <c r="I210" s="24"/>
      <c r="J210" s="24"/>
      <c r="K210" s="18" t="s">
        <v>1138</v>
      </c>
      <c r="L210" s="125"/>
      <c r="M210" s="95"/>
    </row>
    <row r="211" spans="1:13" ht="20.100000000000001" customHeight="1">
      <c r="A211" s="27">
        <v>3</v>
      </c>
      <c r="B211" s="77">
        <v>430</v>
      </c>
      <c r="C211" s="20">
        <v>30</v>
      </c>
      <c r="D211" s="17" t="s">
        <v>457</v>
      </c>
      <c r="E211" s="19" t="s">
        <v>836</v>
      </c>
      <c r="F211" s="24"/>
      <c r="G211" s="24"/>
      <c r="H211" s="24"/>
      <c r="I211" s="24"/>
      <c r="J211" s="24"/>
      <c r="K211" s="18" t="s">
        <v>1138</v>
      </c>
      <c r="L211" s="125"/>
      <c r="M211" s="95"/>
    </row>
    <row r="212" spans="1:13" ht="20.100000000000001" customHeight="1">
      <c r="A212" s="27">
        <v>3</v>
      </c>
      <c r="B212" s="77">
        <v>430</v>
      </c>
      <c r="C212" s="20">
        <v>31</v>
      </c>
      <c r="D212" s="17" t="s">
        <v>458</v>
      </c>
      <c r="E212" s="19" t="s">
        <v>836</v>
      </c>
      <c r="F212" s="24"/>
      <c r="G212" s="24"/>
      <c r="H212" s="24"/>
      <c r="I212" s="24"/>
      <c r="J212" s="24"/>
      <c r="K212" s="18" t="s">
        <v>1138</v>
      </c>
      <c r="L212" s="125"/>
      <c r="M212" s="95"/>
    </row>
    <row r="213" spans="1:13" ht="20.100000000000001" customHeight="1">
      <c r="A213" s="27">
        <v>3</v>
      </c>
      <c r="B213" s="77">
        <v>430</v>
      </c>
      <c r="C213" s="20">
        <v>32</v>
      </c>
      <c r="D213" s="17" t="s">
        <v>459</v>
      </c>
      <c r="E213" s="19" t="s">
        <v>836</v>
      </c>
      <c r="F213" s="24"/>
      <c r="G213" s="24"/>
      <c r="H213" s="24"/>
      <c r="I213" s="24"/>
      <c r="J213" s="24"/>
      <c r="K213" s="18" t="s">
        <v>1138</v>
      </c>
      <c r="L213" s="125"/>
      <c r="M213" s="95"/>
    </row>
    <row r="214" spans="1:13" ht="20.100000000000001" customHeight="1">
      <c r="A214" s="27">
        <v>3</v>
      </c>
      <c r="B214" s="77">
        <v>430</v>
      </c>
      <c r="C214" s="20">
        <v>33</v>
      </c>
      <c r="D214" s="17" t="s">
        <v>461</v>
      </c>
      <c r="E214" s="19" t="s">
        <v>836</v>
      </c>
      <c r="F214" s="24"/>
      <c r="G214" s="24"/>
      <c r="H214" s="24"/>
      <c r="I214" s="24"/>
      <c r="J214" s="24"/>
      <c r="K214" s="18" t="s">
        <v>1138</v>
      </c>
      <c r="L214" s="125"/>
      <c r="M214" s="95"/>
    </row>
    <row r="215" spans="1:13" ht="20.100000000000001" customHeight="1">
      <c r="A215" s="27">
        <v>3</v>
      </c>
      <c r="B215" s="77">
        <v>430</v>
      </c>
      <c r="C215" s="20">
        <v>34</v>
      </c>
      <c r="D215" s="17" t="s">
        <v>460</v>
      </c>
      <c r="E215" s="19" t="s">
        <v>836</v>
      </c>
      <c r="F215" s="24"/>
      <c r="G215" s="24"/>
      <c r="H215" s="24"/>
      <c r="I215" s="24"/>
      <c r="J215" s="24"/>
      <c r="K215" s="18" t="s">
        <v>1138</v>
      </c>
      <c r="L215" s="125"/>
      <c r="M215" s="95"/>
    </row>
    <row r="216" spans="1:13" ht="20.100000000000001" customHeight="1">
      <c r="A216" s="27">
        <v>3</v>
      </c>
      <c r="B216" s="77">
        <v>430</v>
      </c>
      <c r="C216" s="20">
        <v>35</v>
      </c>
      <c r="D216" s="17" t="s">
        <v>462</v>
      </c>
      <c r="E216" s="19" t="s">
        <v>836</v>
      </c>
      <c r="F216" s="24"/>
      <c r="G216" s="24"/>
      <c r="H216" s="24"/>
      <c r="I216" s="24"/>
      <c r="J216" s="24"/>
      <c r="K216" s="18" t="s">
        <v>1138</v>
      </c>
      <c r="L216" s="125"/>
      <c r="M216" s="95"/>
    </row>
    <row r="217" spans="1:13" ht="20.100000000000001" customHeight="1">
      <c r="A217" s="27">
        <v>3</v>
      </c>
      <c r="B217" s="77">
        <v>430</v>
      </c>
      <c r="C217" s="20">
        <v>36</v>
      </c>
      <c r="D217" s="17" t="s">
        <v>463</v>
      </c>
      <c r="E217" s="19" t="s">
        <v>836</v>
      </c>
      <c r="F217" s="24"/>
      <c r="G217" s="24"/>
      <c r="H217" s="24"/>
      <c r="I217" s="24"/>
      <c r="J217" s="24"/>
      <c r="K217" s="18" t="s">
        <v>1138</v>
      </c>
      <c r="L217" s="125"/>
      <c r="M217" s="95"/>
    </row>
    <row r="218" spans="1:13" ht="20.100000000000001" customHeight="1">
      <c r="A218" s="27">
        <v>3</v>
      </c>
      <c r="B218" s="77">
        <v>430</v>
      </c>
      <c r="C218" s="20">
        <v>37</v>
      </c>
      <c r="D218" s="17" t="s">
        <v>474</v>
      </c>
      <c r="E218" s="19" t="s">
        <v>836</v>
      </c>
      <c r="F218" s="24"/>
      <c r="G218" s="24"/>
      <c r="H218" s="24"/>
      <c r="I218" s="24"/>
      <c r="J218" s="24"/>
      <c r="K218" s="18" t="s">
        <v>1138</v>
      </c>
      <c r="L218" s="125"/>
      <c r="M218" s="95"/>
    </row>
    <row r="219" spans="1:13" ht="20.100000000000001" customHeight="1">
      <c r="A219" s="27">
        <v>3</v>
      </c>
      <c r="B219" s="77">
        <v>430</v>
      </c>
      <c r="C219" s="20">
        <v>38</v>
      </c>
      <c r="D219" s="17" t="s">
        <v>475</v>
      </c>
      <c r="E219" s="19" t="s">
        <v>836</v>
      </c>
      <c r="F219" s="24"/>
      <c r="G219" s="24"/>
      <c r="H219" s="24"/>
      <c r="I219" s="24"/>
      <c r="J219" s="24"/>
      <c r="K219" s="18" t="s">
        <v>1138</v>
      </c>
      <c r="L219" s="125"/>
      <c r="M219" s="95"/>
    </row>
    <row r="220" spans="1:13" ht="20.100000000000001" customHeight="1">
      <c r="A220" s="27">
        <v>3</v>
      </c>
      <c r="B220" s="77">
        <v>430</v>
      </c>
      <c r="C220" s="20">
        <v>39</v>
      </c>
      <c r="D220" s="17" t="s">
        <v>476</v>
      </c>
      <c r="E220" s="19" t="s">
        <v>836</v>
      </c>
      <c r="F220" s="24"/>
      <c r="G220" s="24"/>
      <c r="H220" s="24"/>
      <c r="I220" s="24"/>
      <c r="J220" s="24"/>
      <c r="K220" s="18" t="s">
        <v>1138</v>
      </c>
      <c r="L220" s="125"/>
      <c r="M220" s="95"/>
    </row>
    <row r="221" spans="1:13" ht="20.100000000000001" customHeight="1">
      <c r="A221" s="27">
        <v>3</v>
      </c>
      <c r="B221" s="77">
        <v>430</v>
      </c>
      <c r="C221" s="20">
        <v>40</v>
      </c>
      <c r="D221" s="17" t="s">
        <v>477</v>
      </c>
      <c r="E221" s="19" t="s">
        <v>836</v>
      </c>
      <c r="F221" s="24"/>
      <c r="G221" s="24"/>
      <c r="H221" s="24"/>
      <c r="I221" s="24"/>
      <c r="J221" s="24"/>
      <c r="K221" s="18" t="s">
        <v>1138</v>
      </c>
      <c r="L221" s="125"/>
      <c r="M221" s="95"/>
    </row>
    <row r="222" spans="1:13" ht="20.100000000000001" customHeight="1">
      <c r="A222" s="27">
        <v>3</v>
      </c>
      <c r="B222" s="77">
        <v>430</v>
      </c>
      <c r="C222" s="20">
        <v>41</v>
      </c>
      <c r="D222" s="17" t="s">
        <v>478</v>
      </c>
      <c r="E222" s="19" t="s">
        <v>836</v>
      </c>
      <c r="F222" s="24"/>
      <c r="G222" s="24"/>
      <c r="H222" s="24"/>
      <c r="I222" s="24"/>
      <c r="J222" s="24"/>
      <c r="K222" s="18" t="s">
        <v>1138</v>
      </c>
      <c r="L222" s="125"/>
      <c r="M222" s="95"/>
    </row>
    <row r="223" spans="1:13" ht="20.100000000000001" customHeight="1">
      <c r="A223" s="27">
        <v>3</v>
      </c>
      <c r="B223" s="77">
        <v>430</v>
      </c>
      <c r="C223" s="20">
        <v>42</v>
      </c>
      <c r="D223" s="17" t="s">
        <v>479</v>
      </c>
      <c r="E223" s="19" t="s">
        <v>836</v>
      </c>
      <c r="F223" s="24"/>
      <c r="G223" s="24"/>
      <c r="H223" s="24"/>
      <c r="I223" s="24"/>
      <c r="J223" s="24"/>
      <c r="K223" s="18" t="s">
        <v>1138</v>
      </c>
      <c r="L223" s="125"/>
      <c r="M223" s="95"/>
    </row>
    <row r="224" spans="1:13" ht="20.100000000000001" customHeight="1">
      <c r="A224" s="27">
        <v>3</v>
      </c>
      <c r="B224" s="77">
        <v>430</v>
      </c>
      <c r="C224" s="20">
        <v>43</v>
      </c>
      <c r="D224" s="17" t="s">
        <v>480</v>
      </c>
      <c r="E224" s="19" t="s">
        <v>836</v>
      </c>
      <c r="F224" s="24"/>
      <c r="G224" s="24"/>
      <c r="H224" s="24"/>
      <c r="I224" s="24"/>
      <c r="J224" s="24"/>
      <c r="K224" s="18" t="s">
        <v>1138</v>
      </c>
      <c r="L224" s="125"/>
      <c r="M224" s="95"/>
    </row>
    <row r="225" spans="1:13" ht="20.100000000000001" customHeight="1">
      <c r="A225" s="27">
        <v>3</v>
      </c>
      <c r="B225" s="77">
        <v>430</v>
      </c>
      <c r="C225" s="20">
        <v>44</v>
      </c>
      <c r="D225" s="17" t="s">
        <v>481</v>
      </c>
      <c r="E225" s="19" t="s">
        <v>836</v>
      </c>
      <c r="F225" s="24"/>
      <c r="G225" s="24"/>
      <c r="H225" s="24"/>
      <c r="I225" s="24"/>
      <c r="J225" s="24"/>
      <c r="K225" s="18" t="s">
        <v>1138</v>
      </c>
      <c r="L225" s="125"/>
      <c r="M225" s="95"/>
    </row>
    <row r="226" spans="1:13" ht="20.100000000000001" customHeight="1">
      <c r="A226" s="27">
        <v>3</v>
      </c>
      <c r="B226" s="77">
        <v>430</v>
      </c>
      <c r="C226" s="20">
        <v>45</v>
      </c>
      <c r="D226" s="17" t="s">
        <v>482</v>
      </c>
      <c r="E226" s="19" t="s">
        <v>836</v>
      </c>
      <c r="F226" s="24"/>
      <c r="G226" s="24"/>
      <c r="H226" s="24"/>
      <c r="I226" s="24"/>
      <c r="J226" s="24"/>
      <c r="K226" s="18" t="s">
        <v>1138</v>
      </c>
      <c r="L226" s="125"/>
      <c r="M226" s="95"/>
    </row>
    <row r="227" spans="1:13" ht="20.100000000000001" customHeight="1">
      <c r="A227" s="27">
        <v>3</v>
      </c>
      <c r="B227" s="77">
        <v>430</v>
      </c>
      <c r="C227" s="20">
        <v>46</v>
      </c>
      <c r="D227" s="17" t="s">
        <v>483</v>
      </c>
      <c r="E227" s="19" t="s">
        <v>836</v>
      </c>
      <c r="F227" s="24"/>
      <c r="G227" s="24"/>
      <c r="H227" s="24"/>
      <c r="I227" s="24"/>
      <c r="J227" s="24"/>
      <c r="K227" s="18" t="s">
        <v>1138</v>
      </c>
      <c r="L227" s="125"/>
      <c r="M227" s="95"/>
    </row>
    <row r="228" spans="1:13" ht="20.100000000000001" customHeight="1">
      <c r="A228" s="27">
        <v>3</v>
      </c>
      <c r="B228" s="77">
        <v>430</v>
      </c>
      <c r="C228" s="20">
        <v>47</v>
      </c>
      <c r="D228" s="17" t="s">
        <v>484</v>
      </c>
      <c r="E228" s="19" t="s">
        <v>836</v>
      </c>
      <c r="F228" s="24"/>
      <c r="G228" s="24"/>
      <c r="H228" s="24"/>
      <c r="I228" s="24"/>
      <c r="J228" s="24"/>
      <c r="K228" s="18" t="s">
        <v>1138</v>
      </c>
      <c r="L228" s="125"/>
      <c r="M228" s="95"/>
    </row>
    <row r="229" spans="1:13" ht="20.100000000000001" customHeight="1">
      <c r="A229" s="27">
        <v>3</v>
      </c>
      <c r="B229" s="77">
        <v>430</v>
      </c>
      <c r="C229" s="20">
        <v>48</v>
      </c>
      <c r="D229" s="17" t="s">
        <v>485</v>
      </c>
      <c r="E229" s="19" t="s">
        <v>836</v>
      </c>
      <c r="F229" s="24"/>
      <c r="G229" s="24"/>
      <c r="H229" s="24"/>
      <c r="I229" s="24"/>
      <c r="J229" s="24"/>
      <c r="K229" s="18" t="s">
        <v>1138</v>
      </c>
      <c r="L229" s="125"/>
      <c r="M229" s="95"/>
    </row>
    <row r="230" spans="1:13" ht="20.100000000000001" customHeight="1">
      <c r="A230" s="27">
        <v>3</v>
      </c>
      <c r="B230" s="77">
        <v>430</v>
      </c>
      <c r="C230" s="20">
        <v>49</v>
      </c>
      <c r="D230" s="17" t="s">
        <v>486</v>
      </c>
      <c r="E230" s="19" t="s">
        <v>836</v>
      </c>
      <c r="F230" s="24"/>
      <c r="G230" s="24"/>
      <c r="H230" s="24"/>
      <c r="I230" s="24"/>
      <c r="J230" s="24"/>
      <c r="K230" s="18" t="s">
        <v>1138</v>
      </c>
      <c r="L230" s="125"/>
      <c r="M230" s="95"/>
    </row>
    <row r="231" spans="1:13" ht="20.100000000000001" customHeight="1">
      <c r="A231" s="27">
        <v>3</v>
      </c>
      <c r="B231" s="77">
        <v>430</v>
      </c>
      <c r="C231" s="20">
        <v>50</v>
      </c>
      <c r="D231" s="17" t="s">
        <v>487</v>
      </c>
      <c r="E231" s="19" t="s">
        <v>836</v>
      </c>
      <c r="F231" s="24"/>
      <c r="G231" s="24"/>
      <c r="H231" s="24"/>
      <c r="I231" s="24"/>
      <c r="J231" s="24"/>
      <c r="K231" s="18" t="s">
        <v>1138</v>
      </c>
      <c r="L231" s="125"/>
      <c r="M231" s="95"/>
    </row>
    <row r="232" spans="1:13" ht="20.100000000000001" customHeight="1">
      <c r="A232" s="27">
        <v>3</v>
      </c>
      <c r="B232" s="77">
        <v>430</v>
      </c>
      <c r="C232" s="20">
        <v>51</v>
      </c>
      <c r="D232" s="17" t="s">
        <v>488</v>
      </c>
      <c r="E232" s="19" t="s">
        <v>836</v>
      </c>
      <c r="F232" s="24"/>
      <c r="G232" s="24"/>
      <c r="H232" s="24"/>
      <c r="I232" s="24"/>
      <c r="J232" s="24"/>
      <c r="K232" s="18" t="s">
        <v>1138</v>
      </c>
      <c r="L232" s="125"/>
      <c r="M232" s="95"/>
    </row>
    <row r="233" spans="1:13" ht="20.100000000000001" customHeight="1">
      <c r="A233" s="27">
        <v>3</v>
      </c>
      <c r="B233" s="77">
        <v>430</v>
      </c>
      <c r="C233" s="20">
        <v>52</v>
      </c>
      <c r="D233" s="17" t="s">
        <v>489</v>
      </c>
      <c r="E233" s="19" t="s">
        <v>836</v>
      </c>
      <c r="F233" s="24"/>
      <c r="G233" s="24"/>
      <c r="H233" s="24"/>
      <c r="I233" s="24"/>
      <c r="J233" s="24"/>
      <c r="K233" s="18" t="s">
        <v>1138</v>
      </c>
      <c r="L233" s="125"/>
      <c r="M233" s="95"/>
    </row>
    <row r="234" spans="1:13" ht="20.100000000000001" customHeight="1">
      <c r="A234" s="27">
        <v>3</v>
      </c>
      <c r="B234" s="77">
        <v>430</v>
      </c>
      <c r="C234" s="20">
        <v>53</v>
      </c>
      <c r="D234" s="17" t="s">
        <v>490</v>
      </c>
      <c r="E234" s="19" t="s">
        <v>836</v>
      </c>
      <c r="F234" s="24"/>
      <c r="G234" s="24"/>
      <c r="H234" s="24"/>
      <c r="I234" s="24"/>
      <c r="J234" s="24"/>
      <c r="K234" s="18" t="s">
        <v>1138</v>
      </c>
      <c r="L234" s="125"/>
      <c r="M234" s="95"/>
    </row>
    <row r="235" spans="1:13" ht="20.100000000000001" customHeight="1">
      <c r="A235" s="27">
        <v>3</v>
      </c>
      <c r="B235" s="77">
        <v>430</v>
      </c>
      <c r="C235" s="20">
        <v>54</v>
      </c>
      <c r="D235" s="17" t="s">
        <v>491</v>
      </c>
      <c r="E235" s="19" t="s">
        <v>836</v>
      </c>
      <c r="F235" s="24"/>
      <c r="G235" s="24"/>
      <c r="H235" s="24"/>
      <c r="I235" s="24"/>
      <c r="J235" s="24"/>
      <c r="K235" s="18" t="s">
        <v>1138</v>
      </c>
      <c r="L235" s="125"/>
      <c r="M235" s="95"/>
    </row>
    <row r="236" spans="1:13" ht="20.100000000000001" customHeight="1">
      <c r="A236" s="27">
        <v>3</v>
      </c>
      <c r="B236" s="77">
        <v>430</v>
      </c>
      <c r="C236" s="20">
        <v>55</v>
      </c>
      <c r="D236" s="17" t="s">
        <v>492</v>
      </c>
      <c r="E236" s="19" t="s">
        <v>836</v>
      </c>
      <c r="F236" s="24"/>
      <c r="G236" s="24"/>
      <c r="H236" s="24"/>
      <c r="I236" s="24"/>
      <c r="J236" s="24"/>
      <c r="K236" s="18" t="s">
        <v>1138</v>
      </c>
      <c r="L236" s="125"/>
      <c r="M236" s="95"/>
    </row>
    <row r="237" spans="1:13" s="3" customFormat="1" ht="20.100000000000001" customHeight="1">
      <c r="A237" s="16">
        <v>3</v>
      </c>
      <c r="B237" s="77">
        <v>431</v>
      </c>
      <c r="C237" s="20">
        <v>1</v>
      </c>
      <c r="D237" s="17" t="s">
        <v>493</v>
      </c>
      <c r="E237" s="19" t="s">
        <v>836</v>
      </c>
      <c r="F237" s="24"/>
      <c r="G237" s="24"/>
      <c r="H237" s="24"/>
      <c r="I237" s="24"/>
      <c r="J237" s="24"/>
      <c r="K237" s="18" t="s">
        <v>1139</v>
      </c>
      <c r="L237" s="126"/>
      <c r="M237" s="97"/>
    </row>
    <row r="238" spans="1:13" s="3" customFormat="1" ht="20.100000000000001" customHeight="1">
      <c r="A238" s="16">
        <v>3</v>
      </c>
      <c r="B238" s="77">
        <v>431</v>
      </c>
      <c r="C238" s="20">
        <v>2</v>
      </c>
      <c r="D238" s="17" t="s">
        <v>494</v>
      </c>
      <c r="E238" s="19" t="s">
        <v>836</v>
      </c>
      <c r="F238" s="24"/>
      <c r="G238" s="24"/>
      <c r="H238" s="24"/>
      <c r="I238" s="24"/>
      <c r="J238" s="24"/>
      <c r="K238" s="18" t="s">
        <v>1139</v>
      </c>
      <c r="L238" s="126"/>
      <c r="M238" s="97"/>
    </row>
    <row r="239" spans="1:13" s="3" customFormat="1" ht="20.100000000000001" customHeight="1">
      <c r="A239" s="16">
        <v>3</v>
      </c>
      <c r="B239" s="77">
        <v>431</v>
      </c>
      <c r="C239" s="20">
        <v>3</v>
      </c>
      <c r="D239" s="17" t="s">
        <v>496</v>
      </c>
      <c r="E239" s="19" t="s">
        <v>836</v>
      </c>
      <c r="F239" s="24"/>
      <c r="G239" s="24"/>
      <c r="H239" s="24"/>
      <c r="I239" s="24"/>
      <c r="J239" s="24"/>
      <c r="K239" s="18" t="s">
        <v>1139</v>
      </c>
      <c r="L239" s="126"/>
      <c r="M239" s="97"/>
    </row>
    <row r="240" spans="1:13" s="3" customFormat="1" ht="20.100000000000001" customHeight="1">
      <c r="A240" s="16">
        <v>3</v>
      </c>
      <c r="B240" s="77">
        <v>431</v>
      </c>
      <c r="C240" s="20">
        <v>4</v>
      </c>
      <c r="D240" s="17" t="s">
        <v>495</v>
      </c>
      <c r="E240" s="19" t="s">
        <v>836</v>
      </c>
      <c r="F240" s="24"/>
      <c r="G240" s="24"/>
      <c r="H240" s="24"/>
      <c r="I240" s="24"/>
      <c r="J240" s="24"/>
      <c r="K240" s="18" t="s">
        <v>1139</v>
      </c>
      <c r="L240" s="126"/>
      <c r="M240" s="97"/>
    </row>
    <row r="241" spans="1:13" s="3" customFormat="1" ht="20.100000000000001" customHeight="1">
      <c r="A241" s="16">
        <v>3</v>
      </c>
      <c r="B241" s="77">
        <v>431</v>
      </c>
      <c r="C241" s="20">
        <v>5</v>
      </c>
      <c r="D241" s="17" t="s">
        <v>497</v>
      </c>
      <c r="E241" s="19" t="s">
        <v>836</v>
      </c>
      <c r="F241" s="24"/>
      <c r="G241" s="24"/>
      <c r="H241" s="24"/>
      <c r="I241" s="24"/>
      <c r="J241" s="24"/>
      <c r="K241" s="18" t="s">
        <v>1139</v>
      </c>
      <c r="L241" s="126"/>
      <c r="M241" s="97"/>
    </row>
    <row r="242" spans="1:13" s="3" customFormat="1" ht="20.100000000000001" customHeight="1">
      <c r="A242" s="16">
        <v>3</v>
      </c>
      <c r="B242" s="77">
        <v>431</v>
      </c>
      <c r="C242" s="20">
        <v>6</v>
      </c>
      <c r="D242" s="17" t="s">
        <v>498</v>
      </c>
      <c r="E242" s="19" t="s">
        <v>836</v>
      </c>
      <c r="F242" s="24"/>
      <c r="G242" s="24"/>
      <c r="H242" s="24"/>
      <c r="I242" s="24"/>
      <c r="J242" s="24"/>
      <c r="K242" s="18" t="s">
        <v>1139</v>
      </c>
      <c r="L242" s="126"/>
      <c r="M242" s="97"/>
    </row>
    <row r="243" spans="1:13" s="3" customFormat="1" ht="20.100000000000001" customHeight="1">
      <c r="A243" s="16">
        <v>3</v>
      </c>
      <c r="B243" s="77">
        <v>431</v>
      </c>
      <c r="C243" s="20">
        <v>7</v>
      </c>
      <c r="D243" s="17" t="s">
        <v>499</v>
      </c>
      <c r="E243" s="19" t="s">
        <v>836</v>
      </c>
      <c r="F243" s="24"/>
      <c r="G243" s="24"/>
      <c r="H243" s="24"/>
      <c r="I243" s="24"/>
      <c r="J243" s="24"/>
      <c r="K243" s="18" t="s">
        <v>1139</v>
      </c>
      <c r="L243" s="126"/>
      <c r="M243" s="97"/>
    </row>
    <row r="244" spans="1:13" s="3" customFormat="1" ht="20.100000000000001" customHeight="1">
      <c r="A244" s="16">
        <v>3</v>
      </c>
      <c r="B244" s="77">
        <v>431</v>
      </c>
      <c r="C244" s="20">
        <v>8</v>
      </c>
      <c r="D244" s="17" t="s">
        <v>500</v>
      </c>
      <c r="E244" s="19" t="s">
        <v>836</v>
      </c>
      <c r="F244" s="24"/>
      <c r="G244" s="24"/>
      <c r="H244" s="24"/>
      <c r="I244" s="24"/>
      <c r="J244" s="24"/>
      <c r="K244" s="18" t="s">
        <v>1139</v>
      </c>
      <c r="L244" s="126"/>
      <c r="M244" s="97"/>
    </row>
    <row r="245" spans="1:13" s="3" customFormat="1" ht="20.100000000000001" customHeight="1">
      <c r="A245" s="16">
        <v>3</v>
      </c>
      <c r="B245" s="77">
        <v>431</v>
      </c>
      <c r="C245" s="20">
        <v>9</v>
      </c>
      <c r="D245" s="17" t="s">
        <v>501</v>
      </c>
      <c r="E245" s="19" t="s">
        <v>836</v>
      </c>
      <c r="F245" s="24"/>
      <c r="G245" s="24"/>
      <c r="H245" s="24"/>
      <c r="I245" s="24"/>
      <c r="J245" s="24"/>
      <c r="K245" s="18" t="s">
        <v>1139</v>
      </c>
      <c r="L245" s="126"/>
      <c r="M245" s="97"/>
    </row>
    <row r="246" spans="1:13" s="3" customFormat="1" ht="20.100000000000001" customHeight="1">
      <c r="A246" s="16">
        <v>3</v>
      </c>
      <c r="B246" s="77">
        <v>431</v>
      </c>
      <c r="C246" s="20">
        <v>10</v>
      </c>
      <c r="D246" s="17" t="s">
        <v>502</v>
      </c>
      <c r="E246" s="19" t="s">
        <v>836</v>
      </c>
      <c r="F246" s="24"/>
      <c r="G246" s="24"/>
      <c r="H246" s="24"/>
      <c r="I246" s="24"/>
      <c r="J246" s="24"/>
      <c r="K246" s="18" t="s">
        <v>1139</v>
      </c>
      <c r="L246" s="126"/>
      <c r="M246" s="97"/>
    </row>
    <row r="247" spans="1:13" s="6" customFormat="1" ht="20.100000000000001" customHeight="1">
      <c r="A247" s="16">
        <v>3</v>
      </c>
      <c r="B247" s="77">
        <v>432</v>
      </c>
      <c r="C247" s="20">
        <v>1</v>
      </c>
      <c r="D247" s="17" t="s">
        <v>503</v>
      </c>
      <c r="E247" s="19" t="s">
        <v>836</v>
      </c>
      <c r="F247" s="24"/>
      <c r="G247" s="24"/>
      <c r="H247" s="24"/>
      <c r="I247" s="24"/>
      <c r="J247" s="24"/>
      <c r="K247" s="18" t="s">
        <v>1140</v>
      </c>
      <c r="L247" s="126"/>
      <c r="M247" s="99"/>
    </row>
    <row r="248" spans="1:13" s="6" customFormat="1" ht="20.100000000000001" customHeight="1">
      <c r="A248" s="16">
        <v>3</v>
      </c>
      <c r="B248" s="77">
        <v>433</v>
      </c>
      <c r="C248" s="20">
        <v>1</v>
      </c>
      <c r="D248" s="17" t="s">
        <v>213</v>
      </c>
      <c r="E248" s="19" t="s">
        <v>657</v>
      </c>
      <c r="F248" s="24"/>
      <c r="G248" s="24"/>
      <c r="H248" s="24"/>
      <c r="I248" s="24"/>
      <c r="J248" s="24"/>
      <c r="K248" s="18" t="s">
        <v>630</v>
      </c>
      <c r="L248" s="126"/>
      <c r="M248" s="99"/>
    </row>
    <row r="249" spans="1:13" s="6" customFormat="1" ht="20.100000000000001" customHeight="1">
      <c r="A249" s="16">
        <v>3</v>
      </c>
      <c r="B249" s="77">
        <v>433</v>
      </c>
      <c r="C249" s="20">
        <v>2</v>
      </c>
      <c r="D249" s="21" t="s">
        <v>214</v>
      </c>
      <c r="E249" s="19" t="s">
        <v>657</v>
      </c>
      <c r="F249" s="24"/>
      <c r="G249" s="24"/>
      <c r="H249" s="24"/>
      <c r="I249" s="24"/>
      <c r="J249" s="24"/>
      <c r="K249" s="18" t="s">
        <v>630</v>
      </c>
      <c r="L249" s="126"/>
      <c r="M249" s="99"/>
    </row>
    <row r="250" spans="1:13" s="6" customFormat="1" ht="20.100000000000001" customHeight="1">
      <c r="A250" s="16">
        <v>3</v>
      </c>
      <c r="B250" s="77">
        <v>433</v>
      </c>
      <c r="C250" s="20">
        <v>3</v>
      </c>
      <c r="D250" s="21" t="s">
        <v>215</v>
      </c>
      <c r="E250" s="19" t="s">
        <v>657</v>
      </c>
      <c r="F250" s="24"/>
      <c r="G250" s="24"/>
      <c r="H250" s="24"/>
      <c r="I250" s="24"/>
      <c r="J250" s="24"/>
      <c r="K250" s="18" t="s">
        <v>630</v>
      </c>
      <c r="L250" s="126"/>
      <c r="M250" s="99"/>
    </row>
    <row r="251" spans="1:13" s="6" customFormat="1" ht="20.100000000000001" customHeight="1">
      <c r="A251" s="16">
        <v>3</v>
      </c>
      <c r="B251" s="77">
        <v>433</v>
      </c>
      <c r="C251" s="20">
        <v>4</v>
      </c>
      <c r="D251" s="17" t="s">
        <v>504</v>
      </c>
      <c r="E251" s="16" t="s">
        <v>849</v>
      </c>
      <c r="F251" s="24"/>
      <c r="G251" s="24"/>
      <c r="H251" s="24"/>
      <c r="I251" s="24"/>
      <c r="J251" s="24"/>
      <c r="K251" s="18" t="s">
        <v>630</v>
      </c>
      <c r="L251" s="126"/>
      <c r="M251" s="99"/>
    </row>
    <row r="252" spans="1:13" s="6" customFormat="1" ht="20.100000000000001" customHeight="1">
      <c r="A252" s="16">
        <v>3</v>
      </c>
      <c r="B252" s="77">
        <v>433</v>
      </c>
      <c r="C252" s="20">
        <v>5</v>
      </c>
      <c r="D252" s="17" t="s">
        <v>505</v>
      </c>
      <c r="E252" s="16" t="s">
        <v>849</v>
      </c>
      <c r="F252" s="24"/>
      <c r="G252" s="24"/>
      <c r="H252" s="24"/>
      <c r="I252" s="24"/>
      <c r="J252" s="24"/>
      <c r="K252" s="18" t="s">
        <v>630</v>
      </c>
      <c r="L252" s="126"/>
      <c r="M252" s="99"/>
    </row>
    <row r="253" spans="1:13" s="6" customFormat="1" ht="20.100000000000001" customHeight="1">
      <c r="A253" s="16">
        <v>3</v>
      </c>
      <c r="B253" s="77">
        <v>434</v>
      </c>
      <c r="C253" s="20">
        <v>1</v>
      </c>
      <c r="D253" s="21" t="s">
        <v>631</v>
      </c>
      <c r="E253" s="19" t="s">
        <v>660</v>
      </c>
      <c r="F253" s="137"/>
      <c r="G253" s="24"/>
      <c r="H253" s="24"/>
      <c r="I253" s="24"/>
      <c r="J253" s="24"/>
      <c r="K253" s="18" t="s">
        <v>632</v>
      </c>
      <c r="L253" s="126"/>
      <c r="M253" s="99" t="s">
        <v>506</v>
      </c>
    </row>
    <row r="254" spans="1:13" s="7" customFormat="1" ht="20.100000000000001" customHeight="1">
      <c r="A254" s="16">
        <v>3</v>
      </c>
      <c r="B254" s="77">
        <v>435</v>
      </c>
      <c r="C254" s="20">
        <v>1</v>
      </c>
      <c r="D254" s="17" t="s">
        <v>507</v>
      </c>
      <c r="E254" s="19" t="s">
        <v>841</v>
      </c>
      <c r="F254" s="137" t="s">
        <v>841</v>
      </c>
      <c r="G254" s="24"/>
      <c r="H254" s="24"/>
      <c r="I254" s="24"/>
      <c r="J254" s="24"/>
      <c r="K254" s="18" t="s">
        <v>1130</v>
      </c>
      <c r="L254" s="126"/>
      <c r="M254" s="99"/>
    </row>
    <row r="255" spans="1:13" s="6" customFormat="1" ht="20.100000000000001" customHeight="1">
      <c r="A255" s="16" t="s">
        <v>1141</v>
      </c>
      <c r="B255" s="77">
        <v>436</v>
      </c>
      <c r="C255" s="20">
        <v>1</v>
      </c>
      <c r="D255" s="21" t="s">
        <v>633</v>
      </c>
      <c r="E255" s="19" t="s">
        <v>836</v>
      </c>
      <c r="F255" s="24"/>
      <c r="G255" s="24"/>
      <c r="H255" s="24"/>
      <c r="I255" s="24"/>
      <c r="J255" s="24"/>
      <c r="K255" s="18" t="s">
        <v>1130</v>
      </c>
      <c r="L255" s="126"/>
      <c r="M255" s="99"/>
    </row>
    <row r="256" spans="1:13" s="7" customFormat="1" ht="20.100000000000001" customHeight="1">
      <c r="A256" s="16">
        <v>8</v>
      </c>
      <c r="B256" s="77">
        <v>437</v>
      </c>
      <c r="C256" s="20">
        <v>1</v>
      </c>
      <c r="D256" s="94" t="s">
        <v>367</v>
      </c>
      <c r="E256" s="19" t="s">
        <v>864</v>
      </c>
      <c r="F256" s="24"/>
      <c r="G256" s="24"/>
      <c r="H256" s="24"/>
      <c r="I256" s="24"/>
      <c r="J256" s="24"/>
      <c r="K256" s="18" t="s">
        <v>1142</v>
      </c>
      <c r="L256" s="126"/>
      <c r="M256" s="101"/>
    </row>
    <row r="257" spans="1:13" ht="20.100000000000001" customHeight="1">
      <c r="A257" s="16">
        <v>8</v>
      </c>
      <c r="B257" s="77">
        <v>438</v>
      </c>
      <c r="C257" s="20">
        <v>1</v>
      </c>
      <c r="D257" s="17" t="s">
        <v>1039</v>
      </c>
      <c r="E257" s="19" t="s">
        <v>836</v>
      </c>
      <c r="F257" s="24">
        <v>90</v>
      </c>
      <c r="G257" s="24">
        <v>40</v>
      </c>
      <c r="H257" s="24">
        <v>335</v>
      </c>
      <c r="I257" s="24">
        <v>120</v>
      </c>
      <c r="J257" s="24"/>
      <c r="K257" s="18"/>
      <c r="L257" s="126"/>
      <c r="M257" s="95"/>
    </row>
    <row r="258" spans="1:13" ht="20.100000000000001" customHeight="1">
      <c r="A258" s="16">
        <v>12</v>
      </c>
      <c r="B258" s="77">
        <v>439</v>
      </c>
      <c r="C258" s="20">
        <v>1</v>
      </c>
      <c r="D258" s="17" t="s">
        <v>508</v>
      </c>
      <c r="E258" s="19" t="s">
        <v>841</v>
      </c>
      <c r="F258" s="137" t="s">
        <v>841</v>
      </c>
      <c r="G258" s="24"/>
      <c r="H258" s="24"/>
      <c r="I258" s="24"/>
      <c r="J258" s="24"/>
      <c r="K258" s="18" t="s">
        <v>1143</v>
      </c>
      <c r="L258" s="126"/>
      <c r="M258" s="95"/>
    </row>
    <row r="259" spans="1:13" ht="20.100000000000001" customHeight="1">
      <c r="A259" s="16">
        <v>12</v>
      </c>
      <c r="B259" s="77">
        <v>440</v>
      </c>
      <c r="C259" s="20">
        <v>1</v>
      </c>
      <c r="D259" s="17" t="s">
        <v>509</v>
      </c>
      <c r="E259" s="19" t="s">
        <v>841</v>
      </c>
      <c r="F259" s="137" t="s">
        <v>841</v>
      </c>
      <c r="G259" s="24"/>
      <c r="H259" s="24"/>
      <c r="I259" s="24"/>
      <c r="J259" s="24"/>
      <c r="K259" s="18" t="s">
        <v>1144</v>
      </c>
      <c r="L259" s="126"/>
      <c r="M259" s="95"/>
    </row>
    <row r="260" spans="1:13" ht="20.100000000000001" customHeight="1">
      <c r="A260" s="16">
        <v>12</v>
      </c>
      <c r="B260" s="77">
        <v>441</v>
      </c>
      <c r="C260" s="20">
        <v>1</v>
      </c>
      <c r="D260" s="17" t="s">
        <v>510</v>
      </c>
      <c r="E260" s="19" t="s">
        <v>841</v>
      </c>
      <c r="F260" s="137" t="s">
        <v>841</v>
      </c>
      <c r="G260" s="24"/>
      <c r="H260" s="24"/>
      <c r="I260" s="24"/>
      <c r="J260" s="24"/>
      <c r="K260" s="18" t="s">
        <v>1145</v>
      </c>
      <c r="L260" s="126"/>
      <c r="M260" s="95"/>
    </row>
    <row r="261" spans="1:13" ht="20.100000000000001" customHeight="1">
      <c r="A261" s="16">
        <v>12</v>
      </c>
      <c r="B261" s="77">
        <v>442</v>
      </c>
      <c r="C261" s="20">
        <v>1</v>
      </c>
      <c r="D261" s="17" t="s">
        <v>511</v>
      </c>
      <c r="E261" s="19" t="s">
        <v>642</v>
      </c>
      <c r="F261" s="137" t="s">
        <v>841</v>
      </c>
      <c r="G261" s="24"/>
      <c r="H261" s="24"/>
      <c r="I261" s="24"/>
      <c r="J261" s="24"/>
      <c r="K261" s="18" t="s">
        <v>1146</v>
      </c>
      <c r="L261" s="126"/>
      <c r="M261" s="95"/>
    </row>
    <row r="262" spans="1:13" ht="20.100000000000001" customHeight="1">
      <c r="A262" s="16">
        <v>12</v>
      </c>
      <c r="B262" s="77">
        <v>445</v>
      </c>
      <c r="C262" s="20">
        <v>1</v>
      </c>
      <c r="D262" s="17" t="s">
        <v>512</v>
      </c>
      <c r="E262" s="16" t="s">
        <v>841</v>
      </c>
      <c r="F262" s="138" t="s">
        <v>841</v>
      </c>
      <c r="G262" s="24"/>
      <c r="H262" s="24"/>
      <c r="I262" s="24"/>
      <c r="J262" s="24"/>
      <c r="K262" s="18" t="s">
        <v>1147</v>
      </c>
      <c r="L262" s="126"/>
      <c r="M262" s="95"/>
    </row>
    <row r="263" spans="1:13" ht="20.100000000000001" customHeight="1">
      <c r="A263" s="16">
        <v>12</v>
      </c>
      <c r="B263" s="77">
        <v>446</v>
      </c>
      <c r="C263" s="20">
        <v>1</v>
      </c>
      <c r="D263" s="17" t="s">
        <v>513</v>
      </c>
      <c r="E263" s="16" t="s">
        <v>841</v>
      </c>
      <c r="F263" s="138" t="s">
        <v>841</v>
      </c>
      <c r="G263" s="24"/>
      <c r="H263" s="24"/>
      <c r="I263" s="24"/>
      <c r="J263" s="24"/>
      <c r="K263" s="18" t="s">
        <v>1147</v>
      </c>
      <c r="L263" s="126"/>
      <c r="M263" s="95"/>
    </row>
    <row r="264" spans="1:13" ht="20.100000000000001" customHeight="1">
      <c r="A264" s="16">
        <v>12</v>
      </c>
      <c r="B264" s="77">
        <v>447</v>
      </c>
      <c r="C264" s="20">
        <v>1</v>
      </c>
      <c r="D264" s="17" t="s">
        <v>514</v>
      </c>
      <c r="E264" s="16" t="s">
        <v>841</v>
      </c>
      <c r="F264" s="138" t="s">
        <v>841</v>
      </c>
      <c r="G264" s="24"/>
      <c r="H264" s="24"/>
      <c r="I264" s="24"/>
      <c r="J264" s="24"/>
      <c r="K264" s="18"/>
      <c r="L264" s="126"/>
      <c r="M264" s="95"/>
    </row>
    <row r="265" spans="1:13" ht="20.100000000000001" customHeight="1">
      <c r="A265" s="16">
        <v>8</v>
      </c>
      <c r="B265" s="77">
        <v>448</v>
      </c>
      <c r="C265" s="20">
        <v>1</v>
      </c>
      <c r="D265" s="17" t="s">
        <v>1148</v>
      </c>
      <c r="E265" s="16" t="s">
        <v>864</v>
      </c>
      <c r="F265" s="138"/>
      <c r="G265" s="24"/>
      <c r="H265" s="24"/>
      <c r="I265" s="24"/>
      <c r="J265" s="24"/>
      <c r="K265" s="18"/>
      <c r="L265" s="126"/>
      <c r="M265" s="95"/>
    </row>
    <row r="266" spans="1:13" s="2" customFormat="1" ht="20.100000000000001" customHeight="1">
      <c r="A266" s="16">
        <v>8</v>
      </c>
      <c r="B266" s="77">
        <v>450</v>
      </c>
      <c r="C266" s="20">
        <v>1</v>
      </c>
      <c r="D266" s="17" t="s">
        <v>1149</v>
      </c>
      <c r="E266" s="19" t="s">
        <v>836</v>
      </c>
      <c r="F266" s="24"/>
      <c r="G266" s="24"/>
      <c r="H266" s="24"/>
      <c r="I266" s="24"/>
      <c r="J266" s="24"/>
      <c r="K266" s="18" t="s">
        <v>1058</v>
      </c>
      <c r="L266" s="125"/>
      <c r="M266" s="102"/>
    </row>
    <row r="267" spans="1:13" ht="20.100000000000001" customHeight="1">
      <c r="A267" s="16">
        <v>11</v>
      </c>
      <c r="B267" s="77">
        <v>451</v>
      </c>
      <c r="C267" s="20">
        <v>1</v>
      </c>
      <c r="D267" s="17" t="s">
        <v>1151</v>
      </c>
      <c r="E267" s="19" t="s">
        <v>836</v>
      </c>
      <c r="F267" s="24"/>
      <c r="G267" s="24"/>
      <c r="H267" s="24"/>
      <c r="I267" s="24"/>
      <c r="J267" s="24"/>
      <c r="K267" s="18" t="s">
        <v>1150</v>
      </c>
      <c r="L267" s="126"/>
      <c r="M267" s="95"/>
    </row>
    <row r="268" spans="1:13" ht="20.100000000000001" customHeight="1">
      <c r="A268" s="16">
        <v>11</v>
      </c>
      <c r="B268" s="77">
        <v>451</v>
      </c>
      <c r="C268" s="20">
        <v>2</v>
      </c>
      <c r="D268" s="21" t="s">
        <v>276</v>
      </c>
      <c r="E268" s="19" t="s">
        <v>836</v>
      </c>
      <c r="F268" s="24"/>
      <c r="G268" s="24"/>
      <c r="H268" s="24"/>
      <c r="I268" s="24"/>
      <c r="J268" s="24"/>
      <c r="K268" s="18" t="s">
        <v>1150</v>
      </c>
      <c r="L268" s="126"/>
      <c r="M268" s="95"/>
    </row>
    <row r="269" spans="1:13" ht="20.100000000000001" customHeight="1">
      <c r="A269" s="16">
        <v>11</v>
      </c>
      <c r="B269" s="77">
        <v>451</v>
      </c>
      <c r="C269" s="20">
        <v>3</v>
      </c>
      <c r="D269" s="17" t="s">
        <v>277</v>
      </c>
      <c r="E269" s="19" t="s">
        <v>836</v>
      </c>
      <c r="F269" s="24"/>
      <c r="G269" s="24"/>
      <c r="H269" s="24"/>
      <c r="I269" s="24"/>
      <c r="J269" s="24"/>
      <c r="K269" s="18" t="s">
        <v>1150</v>
      </c>
      <c r="L269" s="126"/>
      <c r="M269" s="95"/>
    </row>
    <row r="270" spans="1:13" ht="20.100000000000001" customHeight="1">
      <c r="A270" s="16" t="s">
        <v>515</v>
      </c>
      <c r="B270" s="77">
        <v>452</v>
      </c>
      <c r="C270" s="20">
        <v>1</v>
      </c>
      <c r="D270" s="17" t="s">
        <v>516</v>
      </c>
      <c r="E270" s="19" t="s">
        <v>836</v>
      </c>
      <c r="F270" s="24"/>
      <c r="G270" s="24"/>
      <c r="H270" s="24"/>
      <c r="I270" s="24"/>
      <c r="J270" s="24"/>
      <c r="K270" s="18" t="s">
        <v>1152</v>
      </c>
      <c r="L270" s="126"/>
      <c r="M270" s="95"/>
    </row>
    <row r="271" spans="1:13" ht="20.100000000000001" customHeight="1">
      <c r="A271" s="16" t="s">
        <v>1154</v>
      </c>
      <c r="B271" s="77">
        <v>453</v>
      </c>
      <c r="C271" s="20">
        <v>1</v>
      </c>
      <c r="D271" s="21" t="s">
        <v>278</v>
      </c>
      <c r="E271" s="16" t="s">
        <v>836</v>
      </c>
      <c r="F271" s="137"/>
      <c r="G271" s="24"/>
      <c r="H271" s="24"/>
      <c r="I271" s="24"/>
      <c r="J271" s="24"/>
      <c r="K271" s="18" t="s">
        <v>1153</v>
      </c>
      <c r="L271" s="126"/>
      <c r="M271" s="95" t="s">
        <v>555</v>
      </c>
    </row>
    <row r="272" spans="1:13" s="3" customFormat="1" ht="20.100000000000001" customHeight="1">
      <c r="A272" s="16">
        <v>8</v>
      </c>
      <c r="B272" s="77">
        <v>455</v>
      </c>
      <c r="C272" s="20">
        <v>1</v>
      </c>
      <c r="D272" s="21" t="s">
        <v>279</v>
      </c>
      <c r="E272" s="19" t="s">
        <v>267</v>
      </c>
      <c r="F272" s="24"/>
      <c r="G272" s="24"/>
      <c r="H272" s="24"/>
      <c r="I272" s="24"/>
      <c r="J272" s="24"/>
      <c r="K272" s="18" t="s">
        <v>1155</v>
      </c>
      <c r="L272" s="126"/>
      <c r="M272" s="97"/>
    </row>
    <row r="273" spans="1:13" s="3" customFormat="1" ht="20.100000000000001" customHeight="1">
      <c r="A273" s="16">
        <v>8</v>
      </c>
      <c r="B273" s="77">
        <v>455</v>
      </c>
      <c r="C273" s="20">
        <v>2</v>
      </c>
      <c r="D273" s="21" t="s">
        <v>280</v>
      </c>
      <c r="E273" s="19" t="s">
        <v>267</v>
      </c>
      <c r="F273" s="24"/>
      <c r="G273" s="24"/>
      <c r="H273" s="24"/>
      <c r="I273" s="24"/>
      <c r="J273" s="24"/>
      <c r="K273" s="18" t="s">
        <v>1155</v>
      </c>
      <c r="L273" s="126"/>
      <c r="M273" s="97"/>
    </row>
    <row r="274" spans="1:13" s="3" customFormat="1" ht="20.100000000000001" customHeight="1">
      <c r="A274" s="16">
        <v>12</v>
      </c>
      <c r="B274" s="77">
        <v>456</v>
      </c>
      <c r="C274" s="20">
        <v>1</v>
      </c>
      <c r="D274" s="17" t="s">
        <v>517</v>
      </c>
      <c r="E274" s="19" t="s">
        <v>841</v>
      </c>
      <c r="F274" s="137" t="s">
        <v>841</v>
      </c>
      <c r="G274" s="24"/>
      <c r="H274" s="24"/>
      <c r="I274" s="24"/>
      <c r="J274" s="24"/>
      <c r="K274" s="18" t="s">
        <v>1156</v>
      </c>
      <c r="L274" s="126"/>
      <c r="M274" s="95" t="s">
        <v>555</v>
      </c>
    </row>
    <row r="275" spans="1:13" s="3" customFormat="1" ht="20.100000000000001" customHeight="1">
      <c r="A275" s="16">
        <v>12</v>
      </c>
      <c r="B275" s="77">
        <v>457</v>
      </c>
      <c r="C275" s="20">
        <v>1</v>
      </c>
      <c r="D275" s="17" t="s">
        <v>518</v>
      </c>
      <c r="E275" s="19" t="s">
        <v>841</v>
      </c>
      <c r="F275" s="137" t="s">
        <v>841</v>
      </c>
      <c r="G275" s="24"/>
      <c r="H275" s="24"/>
      <c r="I275" s="24"/>
      <c r="J275" s="24"/>
      <c r="K275" s="18"/>
      <c r="L275" s="126"/>
      <c r="M275" s="95"/>
    </row>
    <row r="276" spans="1:13" s="3" customFormat="1" ht="20.100000000000001" customHeight="1">
      <c r="A276" s="16">
        <v>12</v>
      </c>
      <c r="B276" s="77">
        <v>458</v>
      </c>
      <c r="C276" s="20">
        <v>1</v>
      </c>
      <c r="D276" s="17" t="s">
        <v>519</v>
      </c>
      <c r="E276" s="19" t="s">
        <v>841</v>
      </c>
      <c r="F276" s="137" t="s">
        <v>841</v>
      </c>
      <c r="G276" s="24"/>
      <c r="H276" s="24"/>
      <c r="I276" s="24"/>
      <c r="J276" s="24"/>
      <c r="K276" s="18"/>
      <c r="L276" s="126"/>
      <c r="M276" s="95" t="s">
        <v>555</v>
      </c>
    </row>
    <row r="277" spans="1:13" s="3" customFormat="1" ht="20.100000000000001" customHeight="1">
      <c r="A277" s="16">
        <v>3</v>
      </c>
      <c r="B277" s="77">
        <v>459</v>
      </c>
      <c r="C277" s="20">
        <v>1</v>
      </c>
      <c r="D277" s="17" t="s">
        <v>1157</v>
      </c>
      <c r="E277" s="16" t="s">
        <v>864</v>
      </c>
      <c r="F277" s="137"/>
      <c r="G277" s="24"/>
      <c r="H277" s="24"/>
      <c r="I277" s="24"/>
      <c r="J277" s="24"/>
      <c r="K277" s="18"/>
      <c r="L277" s="126"/>
      <c r="M277" s="95"/>
    </row>
    <row r="278" spans="1:13" s="3" customFormat="1" ht="20.100000000000001" customHeight="1">
      <c r="A278" s="16">
        <v>12</v>
      </c>
      <c r="B278" s="77">
        <v>460</v>
      </c>
      <c r="C278" s="20">
        <v>1</v>
      </c>
      <c r="D278" s="17" t="s">
        <v>520</v>
      </c>
      <c r="E278" s="19" t="s">
        <v>841</v>
      </c>
      <c r="F278" s="137" t="s">
        <v>841</v>
      </c>
      <c r="G278" s="24"/>
      <c r="H278" s="24"/>
      <c r="I278" s="24"/>
      <c r="J278" s="24"/>
      <c r="K278" s="18" t="s">
        <v>1130</v>
      </c>
      <c r="L278" s="126"/>
      <c r="M278" s="95" t="s">
        <v>555</v>
      </c>
    </row>
    <row r="279" spans="1:13" s="3" customFormat="1" ht="20.100000000000001" customHeight="1">
      <c r="A279" s="16">
        <v>3</v>
      </c>
      <c r="B279" s="77">
        <v>461</v>
      </c>
      <c r="C279" s="20">
        <v>1</v>
      </c>
      <c r="D279" s="17" t="s">
        <v>521</v>
      </c>
      <c r="E279" s="19" t="s">
        <v>836</v>
      </c>
      <c r="F279" s="137"/>
      <c r="G279" s="24"/>
      <c r="H279" s="24"/>
      <c r="I279" s="24"/>
      <c r="J279" s="24"/>
      <c r="K279" s="18" t="s">
        <v>1158</v>
      </c>
      <c r="L279" s="126"/>
      <c r="M279" s="95"/>
    </row>
    <row r="280" spans="1:13" s="3" customFormat="1" ht="20.100000000000001" customHeight="1">
      <c r="A280" s="16">
        <v>3</v>
      </c>
      <c r="B280" s="77">
        <v>461</v>
      </c>
      <c r="C280" s="20">
        <v>2</v>
      </c>
      <c r="D280" s="17" t="s">
        <v>522</v>
      </c>
      <c r="E280" s="19" t="s">
        <v>836</v>
      </c>
      <c r="F280" s="137"/>
      <c r="G280" s="24"/>
      <c r="H280" s="24"/>
      <c r="I280" s="24"/>
      <c r="J280" s="24"/>
      <c r="K280" s="18" t="s">
        <v>1158</v>
      </c>
      <c r="L280" s="126"/>
      <c r="M280" s="95"/>
    </row>
    <row r="281" spans="1:13" s="3" customFormat="1" ht="20.100000000000001" customHeight="1">
      <c r="A281" s="16">
        <v>3</v>
      </c>
      <c r="B281" s="77">
        <v>461</v>
      </c>
      <c r="C281" s="20">
        <v>3</v>
      </c>
      <c r="D281" s="17" t="s">
        <v>529</v>
      </c>
      <c r="E281" s="19" t="s">
        <v>836</v>
      </c>
      <c r="F281" s="137"/>
      <c r="G281" s="24"/>
      <c r="H281" s="24"/>
      <c r="I281" s="24"/>
      <c r="J281" s="24"/>
      <c r="K281" s="18" t="s">
        <v>1158</v>
      </c>
      <c r="L281" s="126"/>
      <c r="M281" s="95"/>
    </row>
    <row r="282" spans="1:13" s="3" customFormat="1" ht="20.100000000000001" customHeight="1">
      <c r="A282" s="16">
        <v>3</v>
      </c>
      <c r="B282" s="77">
        <v>461</v>
      </c>
      <c r="C282" s="20">
        <v>4</v>
      </c>
      <c r="D282" s="17" t="s">
        <v>528</v>
      </c>
      <c r="E282" s="19" t="s">
        <v>836</v>
      </c>
      <c r="F282" s="137"/>
      <c r="G282" s="24"/>
      <c r="H282" s="24"/>
      <c r="I282" s="24"/>
      <c r="J282" s="24"/>
      <c r="K282" s="18" t="s">
        <v>1158</v>
      </c>
      <c r="L282" s="126"/>
      <c r="M282" s="95"/>
    </row>
    <row r="283" spans="1:13" ht="20.100000000000001" customHeight="1">
      <c r="A283" s="16">
        <v>3</v>
      </c>
      <c r="B283" s="77">
        <v>461</v>
      </c>
      <c r="C283" s="20">
        <v>5</v>
      </c>
      <c r="D283" s="17" t="s">
        <v>527</v>
      </c>
      <c r="E283" s="19" t="s">
        <v>836</v>
      </c>
      <c r="F283" s="24"/>
      <c r="G283" s="24"/>
      <c r="H283" s="24"/>
      <c r="I283" s="24"/>
      <c r="J283" s="24"/>
      <c r="K283" s="18" t="s">
        <v>1158</v>
      </c>
      <c r="L283" s="126"/>
      <c r="M283" s="95"/>
    </row>
    <row r="284" spans="1:13" ht="20.100000000000001" customHeight="1">
      <c r="A284" s="16">
        <v>3</v>
      </c>
      <c r="B284" s="77">
        <v>461</v>
      </c>
      <c r="C284" s="20">
        <v>6</v>
      </c>
      <c r="D284" s="17" t="s">
        <v>526</v>
      </c>
      <c r="E284" s="19" t="s">
        <v>836</v>
      </c>
      <c r="F284" s="24"/>
      <c r="G284" s="24"/>
      <c r="H284" s="24"/>
      <c r="I284" s="24"/>
      <c r="J284" s="24"/>
      <c r="K284" s="18" t="s">
        <v>1158</v>
      </c>
      <c r="L284" s="126"/>
      <c r="M284" s="95"/>
    </row>
    <row r="285" spans="1:13" ht="20.100000000000001" customHeight="1">
      <c r="A285" s="16">
        <v>3</v>
      </c>
      <c r="B285" s="77">
        <v>461</v>
      </c>
      <c r="C285" s="20">
        <v>7</v>
      </c>
      <c r="D285" s="17" t="s">
        <v>525</v>
      </c>
      <c r="E285" s="19" t="s">
        <v>836</v>
      </c>
      <c r="F285" s="24"/>
      <c r="G285" s="24"/>
      <c r="H285" s="24"/>
      <c r="I285" s="24"/>
      <c r="J285" s="24"/>
      <c r="K285" s="18" t="s">
        <v>1158</v>
      </c>
      <c r="L285" s="126"/>
      <c r="M285" s="95"/>
    </row>
    <row r="286" spans="1:13" ht="20.100000000000001" customHeight="1">
      <c r="A286" s="16">
        <v>3</v>
      </c>
      <c r="B286" s="77">
        <v>461</v>
      </c>
      <c r="C286" s="20">
        <v>8</v>
      </c>
      <c r="D286" s="17" t="s">
        <v>524</v>
      </c>
      <c r="E286" s="19" t="s">
        <v>836</v>
      </c>
      <c r="F286" s="24"/>
      <c r="G286" s="24"/>
      <c r="H286" s="24"/>
      <c r="I286" s="24"/>
      <c r="J286" s="24"/>
      <c r="K286" s="18" t="s">
        <v>1158</v>
      </c>
      <c r="L286" s="126"/>
      <c r="M286" s="95"/>
    </row>
    <row r="287" spans="1:13" ht="20.100000000000001" customHeight="1">
      <c r="A287" s="16">
        <v>3</v>
      </c>
      <c r="B287" s="77">
        <v>461</v>
      </c>
      <c r="C287" s="20">
        <v>9</v>
      </c>
      <c r="D287" s="17" t="s">
        <v>523</v>
      </c>
      <c r="E287" s="19" t="s">
        <v>836</v>
      </c>
      <c r="F287" s="24"/>
      <c r="G287" s="24"/>
      <c r="H287" s="24"/>
      <c r="I287" s="24"/>
      <c r="J287" s="24"/>
      <c r="K287" s="18" t="s">
        <v>1158</v>
      </c>
      <c r="L287" s="126"/>
      <c r="M287" s="95"/>
    </row>
    <row r="288" spans="1:13" ht="20.100000000000001" customHeight="1">
      <c r="A288" s="16">
        <v>3</v>
      </c>
      <c r="B288" s="77">
        <v>461</v>
      </c>
      <c r="C288" s="20">
        <v>10</v>
      </c>
      <c r="D288" s="17" t="s">
        <v>530</v>
      </c>
      <c r="E288" s="19" t="s">
        <v>836</v>
      </c>
      <c r="F288" s="24"/>
      <c r="G288" s="24"/>
      <c r="H288" s="24"/>
      <c r="I288" s="24"/>
      <c r="J288" s="24"/>
      <c r="K288" s="18" t="s">
        <v>1158</v>
      </c>
      <c r="L288" s="126"/>
      <c r="M288" s="95"/>
    </row>
    <row r="289" spans="1:13" ht="20.100000000000001" customHeight="1">
      <c r="A289" s="16">
        <v>3</v>
      </c>
      <c r="B289" s="77">
        <v>461</v>
      </c>
      <c r="C289" s="20">
        <v>11</v>
      </c>
      <c r="D289" s="17" t="s">
        <v>248</v>
      </c>
      <c r="E289" s="19" t="s">
        <v>836</v>
      </c>
      <c r="F289" s="24"/>
      <c r="G289" s="24"/>
      <c r="H289" s="24"/>
      <c r="I289" s="24"/>
      <c r="J289" s="24"/>
      <c r="K289" s="18" t="s">
        <v>1158</v>
      </c>
      <c r="L289" s="126"/>
      <c r="M289" s="95"/>
    </row>
    <row r="290" spans="1:13" ht="20.100000000000001" customHeight="1">
      <c r="A290" s="16">
        <v>3</v>
      </c>
      <c r="B290" s="77">
        <v>461</v>
      </c>
      <c r="C290" s="20">
        <v>12</v>
      </c>
      <c r="D290" s="17" t="s">
        <v>531</v>
      </c>
      <c r="E290" s="19" t="s">
        <v>836</v>
      </c>
      <c r="F290" s="24"/>
      <c r="G290" s="24"/>
      <c r="H290" s="24"/>
      <c r="I290" s="24"/>
      <c r="J290" s="24"/>
      <c r="K290" s="18" t="s">
        <v>1158</v>
      </c>
      <c r="L290" s="126"/>
      <c r="M290" s="95"/>
    </row>
    <row r="291" spans="1:13" ht="20.100000000000001" customHeight="1">
      <c r="A291" s="16">
        <v>3</v>
      </c>
      <c r="B291" s="77">
        <v>461</v>
      </c>
      <c r="C291" s="20">
        <v>13</v>
      </c>
      <c r="D291" s="17" t="s">
        <v>247</v>
      </c>
      <c r="E291" s="19" t="s">
        <v>836</v>
      </c>
      <c r="F291" s="24"/>
      <c r="G291" s="24"/>
      <c r="H291" s="24"/>
      <c r="I291" s="24"/>
      <c r="J291" s="24"/>
      <c r="K291" s="18" t="s">
        <v>1158</v>
      </c>
      <c r="L291" s="126"/>
      <c r="M291" s="95"/>
    </row>
    <row r="292" spans="1:13" ht="20.100000000000001" customHeight="1">
      <c r="A292" s="16">
        <v>3</v>
      </c>
      <c r="B292" s="77">
        <v>461</v>
      </c>
      <c r="C292" s="20">
        <v>14</v>
      </c>
      <c r="D292" s="17" t="s">
        <v>532</v>
      </c>
      <c r="E292" s="19" t="s">
        <v>836</v>
      </c>
      <c r="F292" s="24"/>
      <c r="G292" s="24"/>
      <c r="H292" s="24"/>
      <c r="I292" s="24"/>
      <c r="J292" s="24"/>
      <c r="K292" s="18" t="s">
        <v>1158</v>
      </c>
      <c r="L292" s="126"/>
      <c r="M292" s="95"/>
    </row>
    <row r="293" spans="1:13" ht="20.100000000000001" customHeight="1">
      <c r="A293" s="16">
        <v>3</v>
      </c>
      <c r="B293" s="77">
        <v>461</v>
      </c>
      <c r="C293" s="20">
        <v>15</v>
      </c>
      <c r="D293" s="17" t="s">
        <v>870</v>
      </c>
      <c r="E293" s="19" t="s">
        <v>836</v>
      </c>
      <c r="F293" s="24"/>
      <c r="G293" s="24"/>
      <c r="H293" s="24"/>
      <c r="I293" s="24"/>
      <c r="J293" s="24"/>
      <c r="K293" s="18" t="s">
        <v>1158</v>
      </c>
      <c r="L293" s="126"/>
      <c r="M293" s="95"/>
    </row>
    <row r="294" spans="1:13" ht="20.100000000000001" customHeight="1">
      <c r="A294" s="16">
        <v>3</v>
      </c>
      <c r="B294" s="77">
        <v>461</v>
      </c>
      <c r="C294" s="20">
        <v>16</v>
      </c>
      <c r="D294" s="17" t="s">
        <v>871</v>
      </c>
      <c r="E294" s="19" t="s">
        <v>836</v>
      </c>
      <c r="F294" s="24"/>
      <c r="G294" s="24"/>
      <c r="H294" s="24"/>
      <c r="I294" s="24"/>
      <c r="J294" s="24"/>
      <c r="K294" s="18" t="s">
        <v>1158</v>
      </c>
      <c r="L294" s="126"/>
      <c r="M294" s="95"/>
    </row>
    <row r="295" spans="1:13" ht="20.100000000000001" customHeight="1">
      <c r="A295" s="16">
        <v>3</v>
      </c>
      <c r="B295" s="77">
        <v>461</v>
      </c>
      <c r="C295" s="20">
        <v>17</v>
      </c>
      <c r="D295" s="17" t="s">
        <v>872</v>
      </c>
      <c r="E295" s="19" t="s">
        <v>836</v>
      </c>
      <c r="F295" s="24"/>
      <c r="G295" s="24"/>
      <c r="H295" s="24"/>
      <c r="I295" s="24"/>
      <c r="J295" s="24"/>
      <c r="K295" s="18" t="s">
        <v>1158</v>
      </c>
      <c r="L295" s="126"/>
      <c r="M295" s="95"/>
    </row>
    <row r="296" spans="1:13" ht="20.100000000000001" customHeight="1">
      <c r="A296" s="16">
        <v>3</v>
      </c>
      <c r="B296" s="77">
        <v>461</v>
      </c>
      <c r="C296" s="20">
        <v>18</v>
      </c>
      <c r="D296" s="17" t="s">
        <v>549</v>
      </c>
      <c r="E296" s="19" t="s">
        <v>836</v>
      </c>
      <c r="F296" s="24"/>
      <c r="G296" s="24"/>
      <c r="H296" s="24"/>
      <c r="I296" s="24"/>
      <c r="J296" s="24"/>
      <c r="K296" s="18" t="s">
        <v>1158</v>
      </c>
      <c r="L296" s="126"/>
      <c r="M296" s="95"/>
    </row>
    <row r="297" spans="1:13" s="4" customFormat="1" ht="20.100000000000001" customHeight="1">
      <c r="A297" s="16">
        <v>3</v>
      </c>
      <c r="B297" s="77">
        <v>461</v>
      </c>
      <c r="C297" s="20">
        <v>19</v>
      </c>
      <c r="D297" s="17" t="s">
        <v>533</v>
      </c>
      <c r="E297" s="19" t="s">
        <v>836</v>
      </c>
      <c r="F297" s="24"/>
      <c r="G297" s="24"/>
      <c r="H297" s="24"/>
      <c r="I297" s="24"/>
      <c r="J297" s="24"/>
      <c r="K297" s="18" t="s">
        <v>1158</v>
      </c>
      <c r="L297" s="126"/>
      <c r="M297" s="100"/>
    </row>
    <row r="298" spans="1:13" ht="20.100000000000001" customHeight="1">
      <c r="A298" s="16">
        <v>3</v>
      </c>
      <c r="B298" s="77">
        <v>461</v>
      </c>
      <c r="C298" s="20">
        <v>20</v>
      </c>
      <c r="D298" s="17" t="s">
        <v>534</v>
      </c>
      <c r="E298" s="19" t="s">
        <v>836</v>
      </c>
      <c r="F298" s="24"/>
      <c r="G298" s="24"/>
      <c r="H298" s="24"/>
      <c r="I298" s="24"/>
      <c r="J298" s="24"/>
      <c r="K298" s="18" t="s">
        <v>1158</v>
      </c>
      <c r="L298" s="126"/>
      <c r="M298" s="95"/>
    </row>
    <row r="299" spans="1:13" ht="20.100000000000001" customHeight="1">
      <c r="A299" s="16">
        <v>3</v>
      </c>
      <c r="B299" s="77">
        <v>461</v>
      </c>
      <c r="C299" s="20">
        <v>21</v>
      </c>
      <c r="D299" s="17" t="s">
        <v>535</v>
      </c>
      <c r="E299" s="19" t="s">
        <v>836</v>
      </c>
      <c r="F299" s="24"/>
      <c r="G299" s="24"/>
      <c r="H299" s="24"/>
      <c r="I299" s="24"/>
      <c r="J299" s="24"/>
      <c r="K299" s="18" t="s">
        <v>1158</v>
      </c>
      <c r="L299" s="126"/>
      <c r="M299" s="95"/>
    </row>
    <row r="300" spans="1:13" ht="20.100000000000001" customHeight="1">
      <c r="A300" s="16">
        <v>3</v>
      </c>
      <c r="B300" s="77">
        <v>461</v>
      </c>
      <c r="C300" s="20">
        <v>22</v>
      </c>
      <c r="D300" s="17" t="s">
        <v>536</v>
      </c>
      <c r="E300" s="19" t="s">
        <v>836</v>
      </c>
      <c r="F300" s="24"/>
      <c r="G300" s="24"/>
      <c r="H300" s="24"/>
      <c r="I300" s="24"/>
      <c r="J300" s="24"/>
      <c r="K300" s="18" t="s">
        <v>1158</v>
      </c>
      <c r="L300" s="126"/>
      <c r="M300" s="95"/>
    </row>
    <row r="301" spans="1:13" ht="20.100000000000001" customHeight="1">
      <c r="A301" s="16">
        <v>3</v>
      </c>
      <c r="B301" s="77">
        <v>461</v>
      </c>
      <c r="C301" s="20">
        <v>23</v>
      </c>
      <c r="D301" s="17" t="s">
        <v>537</v>
      </c>
      <c r="E301" s="19" t="s">
        <v>836</v>
      </c>
      <c r="F301" s="24"/>
      <c r="G301" s="24"/>
      <c r="H301" s="24"/>
      <c r="I301" s="24"/>
      <c r="J301" s="24"/>
      <c r="K301" s="18" t="s">
        <v>1158</v>
      </c>
      <c r="L301" s="126"/>
      <c r="M301" s="95"/>
    </row>
    <row r="302" spans="1:13" ht="20.100000000000001" customHeight="1">
      <c r="A302" s="16">
        <v>3</v>
      </c>
      <c r="B302" s="77">
        <v>461</v>
      </c>
      <c r="C302" s="20">
        <v>24</v>
      </c>
      <c r="D302" s="17" t="s">
        <v>538</v>
      </c>
      <c r="E302" s="19" t="s">
        <v>836</v>
      </c>
      <c r="F302" s="24"/>
      <c r="G302" s="24"/>
      <c r="H302" s="24"/>
      <c r="I302" s="24"/>
      <c r="J302" s="24"/>
      <c r="K302" s="18" t="s">
        <v>1158</v>
      </c>
      <c r="L302" s="126"/>
      <c r="M302" s="95"/>
    </row>
    <row r="303" spans="1:13" ht="20.100000000000001" customHeight="1">
      <c r="A303" s="16">
        <v>3</v>
      </c>
      <c r="B303" s="77">
        <v>461</v>
      </c>
      <c r="C303" s="20">
        <v>25</v>
      </c>
      <c r="D303" s="17" t="s">
        <v>539</v>
      </c>
      <c r="E303" s="19" t="s">
        <v>836</v>
      </c>
      <c r="F303" s="24"/>
      <c r="G303" s="24"/>
      <c r="H303" s="24"/>
      <c r="I303" s="24"/>
      <c r="J303" s="24"/>
      <c r="K303" s="18" t="s">
        <v>1158</v>
      </c>
      <c r="L303" s="126"/>
      <c r="M303" s="95"/>
    </row>
    <row r="304" spans="1:13" ht="20.100000000000001" customHeight="1">
      <c r="A304" s="16">
        <v>3</v>
      </c>
      <c r="B304" s="77">
        <v>461</v>
      </c>
      <c r="C304" s="20">
        <v>26</v>
      </c>
      <c r="D304" s="17" t="s">
        <v>540</v>
      </c>
      <c r="E304" s="19" t="s">
        <v>836</v>
      </c>
      <c r="F304" s="24"/>
      <c r="G304" s="24"/>
      <c r="H304" s="24"/>
      <c r="I304" s="24"/>
      <c r="J304" s="24"/>
      <c r="K304" s="18" t="s">
        <v>1158</v>
      </c>
      <c r="L304" s="126"/>
      <c r="M304" s="95"/>
    </row>
    <row r="305" spans="1:13" ht="20.100000000000001" customHeight="1">
      <c r="A305" s="16">
        <v>3</v>
      </c>
      <c r="B305" s="77">
        <v>461</v>
      </c>
      <c r="C305" s="20">
        <v>27</v>
      </c>
      <c r="D305" s="17" t="s">
        <v>541</v>
      </c>
      <c r="E305" s="19" t="s">
        <v>836</v>
      </c>
      <c r="F305" s="24"/>
      <c r="G305" s="24"/>
      <c r="H305" s="24"/>
      <c r="I305" s="24"/>
      <c r="J305" s="24"/>
      <c r="K305" s="18" t="s">
        <v>1158</v>
      </c>
      <c r="L305" s="126"/>
      <c r="M305" s="95"/>
    </row>
    <row r="306" spans="1:13" ht="20.100000000000001" customHeight="1">
      <c r="A306" s="16">
        <v>3</v>
      </c>
      <c r="B306" s="77">
        <v>461</v>
      </c>
      <c r="C306" s="20">
        <v>28</v>
      </c>
      <c r="D306" s="17" t="s">
        <v>542</v>
      </c>
      <c r="E306" s="19" t="s">
        <v>836</v>
      </c>
      <c r="F306" s="24"/>
      <c r="G306" s="24"/>
      <c r="H306" s="24"/>
      <c r="I306" s="24"/>
      <c r="J306" s="24"/>
      <c r="K306" s="18" t="s">
        <v>1158</v>
      </c>
      <c r="L306" s="126"/>
      <c r="M306" s="95"/>
    </row>
    <row r="307" spans="1:13" ht="20.100000000000001" customHeight="1">
      <c r="A307" s="16">
        <v>3</v>
      </c>
      <c r="B307" s="77">
        <v>461</v>
      </c>
      <c r="C307" s="20">
        <v>29</v>
      </c>
      <c r="D307" s="17" t="s">
        <v>299</v>
      </c>
      <c r="E307" s="19" t="s">
        <v>836</v>
      </c>
      <c r="F307" s="24"/>
      <c r="G307" s="24"/>
      <c r="H307" s="24"/>
      <c r="I307" s="24"/>
      <c r="J307" s="24"/>
      <c r="K307" s="18" t="s">
        <v>1158</v>
      </c>
      <c r="L307" s="126"/>
      <c r="M307" s="95"/>
    </row>
    <row r="308" spans="1:13" ht="20.100000000000001" customHeight="1">
      <c r="A308" s="16">
        <v>3</v>
      </c>
      <c r="B308" s="77">
        <v>461</v>
      </c>
      <c r="C308" s="20">
        <v>30</v>
      </c>
      <c r="D308" s="17" t="s">
        <v>543</v>
      </c>
      <c r="E308" s="19" t="s">
        <v>836</v>
      </c>
      <c r="F308" s="24"/>
      <c r="G308" s="24"/>
      <c r="H308" s="24"/>
      <c r="I308" s="24"/>
      <c r="J308" s="24"/>
      <c r="K308" s="18" t="s">
        <v>1158</v>
      </c>
      <c r="L308" s="126"/>
      <c r="M308" s="95"/>
    </row>
    <row r="309" spans="1:13" ht="20.100000000000001" customHeight="1">
      <c r="A309" s="16">
        <v>3</v>
      </c>
      <c r="B309" s="77">
        <v>461</v>
      </c>
      <c r="C309" s="20">
        <v>31</v>
      </c>
      <c r="D309" s="17" t="s">
        <v>246</v>
      </c>
      <c r="E309" s="19" t="s">
        <v>836</v>
      </c>
      <c r="F309" s="24">
        <v>230</v>
      </c>
      <c r="G309" s="24">
        <v>231</v>
      </c>
      <c r="H309" s="24">
        <v>350</v>
      </c>
      <c r="I309" s="24">
        <v>303.03222222222223</v>
      </c>
      <c r="J309" s="24"/>
      <c r="K309" s="18" t="s">
        <v>1158</v>
      </c>
      <c r="L309" s="126"/>
      <c r="M309" s="95"/>
    </row>
    <row r="310" spans="1:13" ht="20.100000000000001" customHeight="1">
      <c r="A310" s="16">
        <v>3</v>
      </c>
      <c r="B310" s="77">
        <v>461</v>
      </c>
      <c r="C310" s="20">
        <v>32</v>
      </c>
      <c r="D310" s="17" t="s">
        <v>544</v>
      </c>
      <c r="E310" s="19" t="s">
        <v>836</v>
      </c>
      <c r="F310" s="24"/>
      <c r="G310" s="24"/>
      <c r="H310" s="24"/>
      <c r="I310" s="24"/>
      <c r="J310" s="24"/>
      <c r="K310" s="18" t="s">
        <v>1158</v>
      </c>
      <c r="L310" s="126"/>
      <c r="M310" s="95"/>
    </row>
    <row r="311" spans="1:13" ht="20.100000000000001" customHeight="1">
      <c r="A311" s="16">
        <v>3</v>
      </c>
      <c r="B311" s="77">
        <v>461</v>
      </c>
      <c r="C311" s="20">
        <v>33</v>
      </c>
      <c r="D311" s="17" t="s">
        <v>550</v>
      </c>
      <c r="E311" s="19" t="s">
        <v>836</v>
      </c>
      <c r="F311" s="24"/>
      <c r="G311" s="24"/>
      <c r="H311" s="24"/>
      <c r="I311" s="24"/>
      <c r="J311" s="24"/>
      <c r="K311" s="18" t="s">
        <v>1158</v>
      </c>
      <c r="L311" s="126"/>
      <c r="M311" s="95"/>
    </row>
    <row r="312" spans="1:13" ht="20.100000000000001" customHeight="1">
      <c r="A312" s="16">
        <v>3</v>
      </c>
      <c r="B312" s="77">
        <v>461</v>
      </c>
      <c r="C312" s="20">
        <v>34</v>
      </c>
      <c r="D312" s="17" t="s">
        <v>551</v>
      </c>
      <c r="E312" s="19" t="s">
        <v>836</v>
      </c>
      <c r="F312" s="24"/>
      <c r="G312" s="24"/>
      <c r="H312" s="24"/>
      <c r="I312" s="24"/>
      <c r="J312" s="24"/>
      <c r="K312" s="18" t="s">
        <v>1158</v>
      </c>
      <c r="L312" s="126"/>
      <c r="M312" s="95"/>
    </row>
    <row r="313" spans="1:13" ht="20.100000000000001" customHeight="1">
      <c r="A313" s="16">
        <v>3</v>
      </c>
      <c r="B313" s="77">
        <v>461</v>
      </c>
      <c r="C313" s="20">
        <v>35</v>
      </c>
      <c r="D313" s="17" t="s">
        <v>552</v>
      </c>
      <c r="E313" s="19" t="s">
        <v>836</v>
      </c>
      <c r="F313" s="24"/>
      <c r="G313" s="24"/>
      <c r="H313" s="24"/>
      <c r="I313" s="24"/>
      <c r="J313" s="24"/>
      <c r="K313" s="18" t="s">
        <v>1158</v>
      </c>
      <c r="L313" s="126"/>
      <c r="M313" s="95"/>
    </row>
    <row r="314" spans="1:13" ht="20.100000000000001" customHeight="1">
      <c r="A314" s="16">
        <v>3</v>
      </c>
      <c r="B314" s="77">
        <v>461</v>
      </c>
      <c r="C314" s="20">
        <v>36</v>
      </c>
      <c r="D314" s="17" t="s">
        <v>553</v>
      </c>
      <c r="E314" s="19" t="s">
        <v>836</v>
      </c>
      <c r="F314" s="24"/>
      <c r="G314" s="24"/>
      <c r="H314" s="24"/>
      <c r="I314" s="24"/>
      <c r="J314" s="24"/>
      <c r="K314" s="18" t="s">
        <v>1158</v>
      </c>
      <c r="L314" s="126"/>
      <c r="M314" s="95"/>
    </row>
    <row r="315" spans="1:13" ht="20.100000000000001" customHeight="1">
      <c r="A315" s="16">
        <v>3</v>
      </c>
      <c r="B315" s="77">
        <v>461</v>
      </c>
      <c r="C315" s="20">
        <v>37</v>
      </c>
      <c r="D315" s="17" t="s">
        <v>300</v>
      </c>
      <c r="E315" s="19" t="s">
        <v>836</v>
      </c>
      <c r="F315" s="24"/>
      <c r="G315" s="24"/>
      <c r="H315" s="24"/>
      <c r="I315" s="24"/>
      <c r="J315" s="24"/>
      <c r="K315" s="18" t="s">
        <v>1158</v>
      </c>
      <c r="L315" s="126"/>
      <c r="M315" s="95"/>
    </row>
    <row r="316" spans="1:13" ht="20.100000000000001" customHeight="1">
      <c r="A316" s="16">
        <v>3</v>
      </c>
      <c r="B316" s="77">
        <v>461</v>
      </c>
      <c r="C316" s="20">
        <v>38</v>
      </c>
      <c r="D316" s="17" t="s">
        <v>301</v>
      </c>
      <c r="E316" s="19" t="s">
        <v>836</v>
      </c>
      <c r="F316" s="24"/>
      <c r="G316" s="24"/>
      <c r="H316" s="24"/>
      <c r="I316" s="24"/>
      <c r="J316" s="24"/>
      <c r="K316" s="18" t="s">
        <v>1158</v>
      </c>
      <c r="L316" s="126"/>
      <c r="M316" s="95"/>
    </row>
    <row r="317" spans="1:13" ht="20.100000000000001" customHeight="1">
      <c r="A317" s="16">
        <v>3</v>
      </c>
      <c r="B317" s="77">
        <v>461</v>
      </c>
      <c r="C317" s="20">
        <v>39</v>
      </c>
      <c r="D317" s="17" t="s">
        <v>302</v>
      </c>
      <c r="E317" s="19" t="s">
        <v>836</v>
      </c>
      <c r="F317" s="24"/>
      <c r="G317" s="24"/>
      <c r="H317" s="24"/>
      <c r="I317" s="24"/>
      <c r="J317" s="24"/>
      <c r="K317" s="18" t="s">
        <v>1158</v>
      </c>
      <c r="L317" s="126"/>
      <c r="M317" s="95"/>
    </row>
    <row r="318" spans="1:13" ht="20.100000000000001" customHeight="1">
      <c r="A318" s="16">
        <v>3</v>
      </c>
      <c r="B318" s="77">
        <v>461</v>
      </c>
      <c r="C318" s="20">
        <v>40</v>
      </c>
      <c r="D318" s="17" t="s">
        <v>303</v>
      </c>
      <c r="E318" s="19" t="s">
        <v>836</v>
      </c>
      <c r="F318" s="24"/>
      <c r="G318" s="24"/>
      <c r="H318" s="24"/>
      <c r="I318" s="24"/>
      <c r="J318" s="24"/>
      <c r="K318" s="18" t="s">
        <v>1158</v>
      </c>
      <c r="L318" s="126"/>
      <c r="M318" s="95"/>
    </row>
    <row r="319" spans="1:13" ht="20.100000000000001" customHeight="1">
      <c r="A319" s="16">
        <v>3</v>
      </c>
      <c r="B319" s="77">
        <v>461</v>
      </c>
      <c r="C319" s="20">
        <v>41</v>
      </c>
      <c r="D319" s="17" t="s">
        <v>304</v>
      </c>
      <c r="E319" s="19" t="s">
        <v>836</v>
      </c>
      <c r="F319" s="24"/>
      <c r="G319" s="24"/>
      <c r="H319" s="24"/>
      <c r="I319" s="24"/>
      <c r="J319" s="24"/>
      <c r="K319" s="18" t="s">
        <v>1158</v>
      </c>
      <c r="L319" s="126"/>
      <c r="M319" s="95"/>
    </row>
    <row r="320" spans="1:13" ht="20.100000000000001" customHeight="1">
      <c r="A320" s="16">
        <v>3</v>
      </c>
      <c r="B320" s="77">
        <v>461</v>
      </c>
      <c r="C320" s="20">
        <v>42</v>
      </c>
      <c r="D320" s="17" t="s">
        <v>305</v>
      </c>
      <c r="E320" s="19" t="s">
        <v>836</v>
      </c>
      <c r="F320" s="24"/>
      <c r="G320" s="24"/>
      <c r="H320" s="24"/>
      <c r="I320" s="24"/>
      <c r="J320" s="24"/>
      <c r="K320" s="18" t="s">
        <v>1158</v>
      </c>
      <c r="L320" s="126"/>
      <c r="M320" s="95"/>
    </row>
    <row r="321" spans="1:13" ht="20.100000000000001" customHeight="1">
      <c r="A321" s="16">
        <v>3</v>
      </c>
      <c r="B321" s="77">
        <v>461</v>
      </c>
      <c r="C321" s="20">
        <v>43</v>
      </c>
      <c r="D321" s="17" t="s">
        <v>306</v>
      </c>
      <c r="E321" s="19" t="s">
        <v>836</v>
      </c>
      <c r="F321" s="24"/>
      <c r="G321" s="24"/>
      <c r="H321" s="24"/>
      <c r="I321" s="24"/>
      <c r="J321" s="24"/>
      <c r="K321" s="18" t="s">
        <v>1158</v>
      </c>
      <c r="L321" s="126"/>
      <c r="M321" s="95"/>
    </row>
    <row r="322" spans="1:13" ht="20.100000000000001" customHeight="1">
      <c r="A322" s="16">
        <v>3</v>
      </c>
      <c r="B322" s="77">
        <v>461</v>
      </c>
      <c r="C322" s="20">
        <v>44</v>
      </c>
      <c r="D322" s="17" t="s">
        <v>273</v>
      </c>
      <c r="E322" s="19" t="s">
        <v>836</v>
      </c>
      <c r="F322" s="24"/>
      <c r="G322" s="24"/>
      <c r="H322" s="24"/>
      <c r="I322" s="24"/>
      <c r="J322" s="24"/>
      <c r="K322" s="18" t="s">
        <v>1158</v>
      </c>
      <c r="L322" s="126"/>
      <c r="M322" s="95"/>
    </row>
    <row r="323" spans="1:13" ht="20.100000000000001" customHeight="1">
      <c r="A323" s="16">
        <v>3</v>
      </c>
      <c r="B323" s="77">
        <v>461</v>
      </c>
      <c r="C323" s="20">
        <v>45</v>
      </c>
      <c r="D323" s="17" t="s">
        <v>274</v>
      </c>
      <c r="E323" s="19" t="s">
        <v>836</v>
      </c>
      <c r="F323" s="24"/>
      <c r="G323" s="24"/>
      <c r="H323" s="24"/>
      <c r="I323" s="24"/>
      <c r="J323" s="24"/>
      <c r="K323" s="18" t="s">
        <v>1158</v>
      </c>
      <c r="L323" s="126"/>
      <c r="M323" s="95"/>
    </row>
    <row r="324" spans="1:13" ht="20.100000000000001" customHeight="1">
      <c r="A324" s="16">
        <v>3</v>
      </c>
      <c r="B324" s="77">
        <v>461</v>
      </c>
      <c r="C324" s="20">
        <v>46</v>
      </c>
      <c r="D324" s="17" t="s">
        <v>275</v>
      </c>
      <c r="E324" s="19" t="s">
        <v>836</v>
      </c>
      <c r="F324" s="24"/>
      <c r="G324" s="24"/>
      <c r="H324" s="24"/>
      <c r="I324" s="24"/>
      <c r="J324" s="24"/>
      <c r="K324" s="18" t="s">
        <v>1158</v>
      </c>
      <c r="L324" s="126"/>
      <c r="M324" s="95"/>
    </row>
    <row r="325" spans="1:13" ht="20.100000000000001" customHeight="1">
      <c r="A325" s="16">
        <v>3</v>
      </c>
      <c r="B325" s="77">
        <v>461</v>
      </c>
      <c r="C325" s="20">
        <v>47</v>
      </c>
      <c r="D325" s="17" t="s">
        <v>873</v>
      </c>
      <c r="E325" s="19" t="s">
        <v>836</v>
      </c>
      <c r="F325" s="24"/>
      <c r="G325" s="24"/>
      <c r="H325" s="24"/>
      <c r="I325" s="24"/>
      <c r="J325" s="24"/>
      <c r="K325" s="18" t="s">
        <v>1158</v>
      </c>
      <c r="L325" s="126"/>
      <c r="M325" s="95"/>
    </row>
    <row r="326" spans="1:13" ht="20.100000000000001" customHeight="1">
      <c r="A326" s="16">
        <v>3</v>
      </c>
      <c r="B326" s="77">
        <v>461</v>
      </c>
      <c r="C326" s="20">
        <v>48</v>
      </c>
      <c r="D326" s="17" t="s">
        <v>874</v>
      </c>
      <c r="E326" s="19" t="s">
        <v>836</v>
      </c>
      <c r="F326" s="24"/>
      <c r="G326" s="24"/>
      <c r="H326" s="24"/>
      <c r="I326" s="24"/>
      <c r="J326" s="24"/>
      <c r="K326" s="18" t="s">
        <v>1158</v>
      </c>
      <c r="L326" s="126"/>
      <c r="M326" s="95"/>
    </row>
    <row r="327" spans="1:13" ht="20.100000000000001" customHeight="1">
      <c r="A327" s="16">
        <v>3</v>
      </c>
      <c r="B327" s="77">
        <v>461</v>
      </c>
      <c r="C327" s="20">
        <v>49</v>
      </c>
      <c r="D327" s="17" t="s">
        <v>875</v>
      </c>
      <c r="E327" s="19" t="s">
        <v>836</v>
      </c>
      <c r="F327" s="24"/>
      <c r="G327" s="24"/>
      <c r="H327" s="24"/>
      <c r="I327" s="24"/>
      <c r="J327" s="24"/>
      <c r="K327" s="18" t="s">
        <v>1158</v>
      </c>
      <c r="L327" s="126"/>
      <c r="M327" s="95"/>
    </row>
    <row r="328" spans="1:13" ht="20.100000000000001" customHeight="1">
      <c r="A328" s="16">
        <v>3</v>
      </c>
      <c r="B328" s="77">
        <v>461</v>
      </c>
      <c r="C328" s="20">
        <v>50</v>
      </c>
      <c r="D328" s="17" t="s">
        <v>876</v>
      </c>
      <c r="E328" s="19" t="s">
        <v>836</v>
      </c>
      <c r="F328" s="24">
        <v>320</v>
      </c>
      <c r="G328" s="24">
        <v>320</v>
      </c>
      <c r="H328" s="24">
        <v>445.74</v>
      </c>
      <c r="I328" s="24">
        <v>374.63777777777773</v>
      </c>
      <c r="J328" s="24"/>
      <c r="K328" s="18" t="s">
        <v>1158</v>
      </c>
      <c r="L328" s="126"/>
      <c r="M328" s="95"/>
    </row>
    <row r="329" spans="1:13" ht="20.100000000000001" customHeight="1">
      <c r="A329" s="16">
        <v>3</v>
      </c>
      <c r="B329" s="77">
        <v>461</v>
      </c>
      <c r="C329" s="20">
        <v>51</v>
      </c>
      <c r="D329" s="17" t="s">
        <v>877</v>
      </c>
      <c r="E329" s="19" t="s">
        <v>836</v>
      </c>
      <c r="F329" s="24"/>
      <c r="G329" s="24"/>
      <c r="H329" s="24"/>
      <c r="I329" s="24"/>
      <c r="J329" s="24"/>
      <c r="K329" s="18" t="s">
        <v>1158</v>
      </c>
      <c r="L329" s="126"/>
      <c r="M329" s="95"/>
    </row>
    <row r="330" spans="1:13" ht="20.100000000000001" customHeight="1">
      <c r="A330" s="16">
        <v>3</v>
      </c>
      <c r="B330" s="77">
        <v>461</v>
      </c>
      <c r="C330" s="20">
        <v>52</v>
      </c>
      <c r="D330" s="17" t="s">
        <v>878</v>
      </c>
      <c r="E330" s="19" t="s">
        <v>836</v>
      </c>
      <c r="F330" s="24"/>
      <c r="G330" s="24"/>
      <c r="H330" s="24"/>
      <c r="I330" s="24"/>
      <c r="J330" s="24"/>
      <c r="K330" s="18" t="s">
        <v>1158</v>
      </c>
      <c r="L330" s="126"/>
      <c r="M330" s="95"/>
    </row>
    <row r="331" spans="1:13" ht="20.100000000000001" customHeight="1">
      <c r="A331" s="16">
        <v>3</v>
      </c>
      <c r="B331" s="77">
        <v>461</v>
      </c>
      <c r="C331" s="20">
        <v>53</v>
      </c>
      <c r="D331" s="17" t="s">
        <v>879</v>
      </c>
      <c r="E331" s="19" t="s">
        <v>836</v>
      </c>
      <c r="F331" s="24"/>
      <c r="G331" s="24"/>
      <c r="H331" s="24"/>
      <c r="I331" s="24"/>
      <c r="J331" s="24"/>
      <c r="K331" s="18" t="s">
        <v>1158</v>
      </c>
      <c r="L331" s="126"/>
      <c r="M331" s="95"/>
    </row>
    <row r="332" spans="1:13" ht="20.100000000000001" customHeight="1">
      <c r="A332" s="16">
        <v>3</v>
      </c>
      <c r="B332" s="77">
        <v>461</v>
      </c>
      <c r="C332" s="20">
        <v>54</v>
      </c>
      <c r="D332" s="17" t="s">
        <v>880</v>
      </c>
      <c r="E332" s="19" t="s">
        <v>836</v>
      </c>
      <c r="F332" s="24"/>
      <c r="G332" s="24"/>
      <c r="H332" s="24"/>
      <c r="I332" s="24"/>
      <c r="J332" s="24"/>
      <c r="K332" s="18" t="s">
        <v>1158</v>
      </c>
      <c r="L332" s="126"/>
      <c r="M332" s="95"/>
    </row>
    <row r="333" spans="1:13" ht="20.100000000000001" customHeight="1">
      <c r="A333" s="16">
        <v>3</v>
      </c>
      <c r="B333" s="77">
        <v>461</v>
      </c>
      <c r="C333" s="20">
        <v>55</v>
      </c>
      <c r="D333" s="17" t="s">
        <v>1015</v>
      </c>
      <c r="E333" s="19" t="s">
        <v>836</v>
      </c>
      <c r="F333" s="24"/>
      <c r="G333" s="24"/>
      <c r="H333" s="24"/>
      <c r="I333" s="24"/>
      <c r="J333" s="24"/>
      <c r="K333" s="18" t="s">
        <v>1158</v>
      </c>
      <c r="L333" s="126"/>
      <c r="M333" s="95"/>
    </row>
    <row r="334" spans="1:13" ht="20.100000000000001" customHeight="1">
      <c r="A334" s="16">
        <v>3</v>
      </c>
      <c r="B334" s="77">
        <v>461</v>
      </c>
      <c r="C334" s="20">
        <v>56</v>
      </c>
      <c r="D334" s="17" t="s">
        <v>1016</v>
      </c>
      <c r="E334" s="19" t="s">
        <v>836</v>
      </c>
      <c r="F334" s="24"/>
      <c r="G334" s="24"/>
      <c r="H334" s="24"/>
      <c r="I334" s="24"/>
      <c r="J334" s="24"/>
      <c r="K334" s="18" t="s">
        <v>1158</v>
      </c>
      <c r="L334" s="126"/>
      <c r="M334" s="95"/>
    </row>
    <row r="335" spans="1:13" ht="20.100000000000001" customHeight="1">
      <c r="A335" s="16">
        <v>3</v>
      </c>
      <c r="B335" s="77">
        <v>461</v>
      </c>
      <c r="C335" s="20">
        <v>57</v>
      </c>
      <c r="D335" s="17" t="s">
        <v>1017</v>
      </c>
      <c r="E335" s="19" t="s">
        <v>836</v>
      </c>
      <c r="F335" s="24"/>
      <c r="G335" s="24"/>
      <c r="H335" s="24"/>
      <c r="I335" s="24"/>
      <c r="J335" s="24"/>
      <c r="K335" s="18" t="s">
        <v>1158</v>
      </c>
      <c r="L335" s="126"/>
      <c r="M335" s="95"/>
    </row>
    <row r="336" spans="1:13" ht="20.100000000000001" customHeight="1">
      <c r="A336" s="16">
        <v>3</v>
      </c>
      <c r="B336" s="77">
        <v>461</v>
      </c>
      <c r="C336" s="20">
        <v>58</v>
      </c>
      <c r="D336" s="17" t="s">
        <v>1018</v>
      </c>
      <c r="E336" s="19" t="s">
        <v>836</v>
      </c>
      <c r="F336" s="24"/>
      <c r="G336" s="24"/>
      <c r="H336" s="24"/>
      <c r="I336" s="24"/>
      <c r="J336" s="24"/>
      <c r="K336" s="18" t="s">
        <v>1158</v>
      </c>
      <c r="L336" s="126"/>
      <c r="M336" s="95"/>
    </row>
    <row r="337" spans="1:13" ht="20.100000000000001" customHeight="1">
      <c r="A337" s="16">
        <v>3</v>
      </c>
      <c r="B337" s="77">
        <v>461</v>
      </c>
      <c r="C337" s="20">
        <v>59</v>
      </c>
      <c r="D337" s="17" t="s">
        <v>711</v>
      </c>
      <c r="E337" s="19" t="s">
        <v>836</v>
      </c>
      <c r="F337" s="24"/>
      <c r="G337" s="24"/>
      <c r="H337" s="24"/>
      <c r="I337" s="24"/>
      <c r="J337" s="24"/>
      <c r="K337" s="18" t="s">
        <v>1158</v>
      </c>
      <c r="L337" s="126"/>
      <c r="M337" s="95"/>
    </row>
    <row r="338" spans="1:13" ht="20.100000000000001" customHeight="1">
      <c r="A338" s="16">
        <v>3</v>
      </c>
      <c r="B338" s="77">
        <v>461</v>
      </c>
      <c r="C338" s="20">
        <v>60</v>
      </c>
      <c r="D338" s="17" t="s">
        <v>712</v>
      </c>
      <c r="E338" s="19" t="s">
        <v>836</v>
      </c>
      <c r="F338" s="24"/>
      <c r="G338" s="24"/>
      <c r="H338" s="24"/>
      <c r="I338" s="24"/>
      <c r="J338" s="24"/>
      <c r="K338" s="18" t="s">
        <v>1158</v>
      </c>
      <c r="L338" s="126"/>
      <c r="M338" s="95"/>
    </row>
    <row r="339" spans="1:13" ht="20.100000000000001" customHeight="1">
      <c r="A339" s="16">
        <v>3</v>
      </c>
      <c r="B339" s="77">
        <v>461</v>
      </c>
      <c r="C339" s="20">
        <v>61</v>
      </c>
      <c r="D339" s="17" t="s">
        <v>713</v>
      </c>
      <c r="E339" s="19" t="s">
        <v>836</v>
      </c>
      <c r="F339" s="24"/>
      <c r="G339" s="24"/>
      <c r="H339" s="24"/>
      <c r="I339" s="24"/>
      <c r="J339" s="24"/>
      <c r="K339" s="18" t="s">
        <v>1158</v>
      </c>
      <c r="L339" s="126"/>
      <c r="M339" s="95"/>
    </row>
    <row r="340" spans="1:13" ht="20.100000000000001" customHeight="1">
      <c r="A340" s="16">
        <v>3</v>
      </c>
      <c r="B340" s="77">
        <v>461</v>
      </c>
      <c r="C340" s="20">
        <v>62</v>
      </c>
      <c r="D340" s="17" t="s">
        <v>714</v>
      </c>
      <c r="E340" s="19" t="s">
        <v>836</v>
      </c>
      <c r="F340" s="24"/>
      <c r="G340" s="24"/>
      <c r="H340" s="24"/>
      <c r="I340" s="24"/>
      <c r="J340" s="24"/>
      <c r="K340" s="18" t="s">
        <v>1158</v>
      </c>
      <c r="L340" s="126"/>
      <c r="M340" s="95"/>
    </row>
    <row r="341" spans="1:13" ht="20.100000000000001" customHeight="1">
      <c r="A341" s="16">
        <v>3</v>
      </c>
      <c r="B341" s="77">
        <v>461</v>
      </c>
      <c r="C341" s="20">
        <v>63</v>
      </c>
      <c r="D341" s="17" t="s">
        <v>715</v>
      </c>
      <c r="E341" s="19" t="s">
        <v>836</v>
      </c>
      <c r="F341" s="24"/>
      <c r="G341" s="24"/>
      <c r="H341" s="24"/>
      <c r="I341" s="24"/>
      <c r="J341" s="24"/>
      <c r="K341" s="18" t="s">
        <v>1158</v>
      </c>
      <c r="L341" s="126"/>
      <c r="M341" s="95"/>
    </row>
    <row r="342" spans="1:13" ht="20.100000000000001" customHeight="1">
      <c r="A342" s="16">
        <v>3</v>
      </c>
      <c r="B342" s="77">
        <v>461</v>
      </c>
      <c r="C342" s="20">
        <v>64</v>
      </c>
      <c r="D342" s="17" t="s">
        <v>716</v>
      </c>
      <c r="E342" s="19" t="s">
        <v>836</v>
      </c>
      <c r="F342" s="24"/>
      <c r="G342" s="24"/>
      <c r="H342" s="24"/>
      <c r="I342" s="24"/>
      <c r="J342" s="24"/>
      <c r="K342" s="18" t="s">
        <v>1158</v>
      </c>
      <c r="L342" s="126"/>
      <c r="M342" s="95"/>
    </row>
    <row r="343" spans="1:13" ht="20.100000000000001" customHeight="1">
      <c r="A343" s="16">
        <v>3</v>
      </c>
      <c r="B343" s="77">
        <v>461</v>
      </c>
      <c r="C343" s="20">
        <v>65</v>
      </c>
      <c r="D343" s="17" t="s">
        <v>717</v>
      </c>
      <c r="E343" s="19" t="s">
        <v>836</v>
      </c>
      <c r="F343" s="24"/>
      <c r="G343" s="24"/>
      <c r="H343" s="24"/>
      <c r="I343" s="24"/>
      <c r="J343" s="24"/>
      <c r="K343" s="18" t="s">
        <v>1158</v>
      </c>
      <c r="L343" s="126"/>
      <c r="M343" s="95"/>
    </row>
    <row r="344" spans="1:13" ht="20.100000000000001" customHeight="1">
      <c r="A344" s="16">
        <v>3</v>
      </c>
      <c r="B344" s="77">
        <v>461</v>
      </c>
      <c r="C344" s="20">
        <v>66</v>
      </c>
      <c r="D344" s="17" t="s">
        <v>718</v>
      </c>
      <c r="E344" s="19" t="s">
        <v>836</v>
      </c>
      <c r="F344" s="24"/>
      <c r="G344" s="24"/>
      <c r="H344" s="24"/>
      <c r="I344" s="24"/>
      <c r="J344" s="24"/>
      <c r="K344" s="18" t="s">
        <v>1158</v>
      </c>
      <c r="L344" s="126"/>
      <c r="M344" s="95"/>
    </row>
    <row r="345" spans="1:13" ht="20.100000000000001" customHeight="1">
      <c r="A345" s="16">
        <v>3</v>
      </c>
      <c r="B345" s="77">
        <v>461</v>
      </c>
      <c r="C345" s="20">
        <v>67</v>
      </c>
      <c r="D345" s="17" t="s">
        <v>719</v>
      </c>
      <c r="E345" s="19" t="s">
        <v>836</v>
      </c>
      <c r="F345" s="24"/>
      <c r="G345" s="24"/>
      <c r="H345" s="24"/>
      <c r="I345" s="24"/>
      <c r="J345" s="24"/>
      <c r="K345" s="18" t="s">
        <v>1158</v>
      </c>
      <c r="L345" s="126"/>
      <c r="M345" s="95"/>
    </row>
    <row r="346" spans="1:13" ht="20.100000000000001" customHeight="1">
      <c r="A346" s="16">
        <v>3</v>
      </c>
      <c r="B346" s="77">
        <v>461</v>
      </c>
      <c r="C346" s="20">
        <v>68</v>
      </c>
      <c r="D346" s="17" t="s">
        <v>720</v>
      </c>
      <c r="E346" s="19" t="s">
        <v>836</v>
      </c>
      <c r="F346" s="24"/>
      <c r="G346" s="24"/>
      <c r="H346" s="24"/>
      <c r="I346" s="24"/>
      <c r="J346" s="24"/>
      <c r="K346" s="18" t="s">
        <v>1158</v>
      </c>
      <c r="L346" s="126"/>
      <c r="M346" s="95"/>
    </row>
    <row r="347" spans="1:13" ht="20.100000000000001" customHeight="1">
      <c r="A347" s="16">
        <v>3</v>
      </c>
      <c r="B347" s="77">
        <v>461</v>
      </c>
      <c r="C347" s="20">
        <v>69</v>
      </c>
      <c r="D347" s="17" t="s">
        <v>705</v>
      </c>
      <c r="E347" s="19" t="s">
        <v>836</v>
      </c>
      <c r="F347" s="24"/>
      <c r="G347" s="24"/>
      <c r="H347" s="24"/>
      <c r="I347" s="24"/>
      <c r="J347" s="24"/>
      <c r="K347" s="18" t="s">
        <v>1158</v>
      </c>
      <c r="L347" s="126"/>
      <c r="M347" s="95"/>
    </row>
    <row r="348" spans="1:13" ht="20.100000000000001" customHeight="1">
      <c r="A348" s="16">
        <v>3</v>
      </c>
      <c r="B348" s="77">
        <v>461</v>
      </c>
      <c r="C348" s="20">
        <v>70</v>
      </c>
      <c r="D348" s="17" t="s">
        <v>706</v>
      </c>
      <c r="E348" s="19" t="s">
        <v>836</v>
      </c>
      <c r="F348" s="24"/>
      <c r="G348" s="24"/>
      <c r="H348" s="24"/>
      <c r="I348" s="24"/>
      <c r="J348" s="24"/>
      <c r="K348" s="18" t="s">
        <v>1158</v>
      </c>
      <c r="L348" s="126"/>
      <c r="M348" s="95"/>
    </row>
    <row r="349" spans="1:13" ht="20.100000000000001" customHeight="1">
      <c r="A349" s="16">
        <v>3</v>
      </c>
      <c r="B349" s="77">
        <v>461</v>
      </c>
      <c r="C349" s="20">
        <v>71</v>
      </c>
      <c r="D349" s="17" t="s">
        <v>707</v>
      </c>
      <c r="E349" s="19" t="s">
        <v>836</v>
      </c>
      <c r="F349" s="24"/>
      <c r="G349" s="24"/>
      <c r="H349" s="24"/>
      <c r="I349" s="24"/>
      <c r="J349" s="24"/>
      <c r="K349" s="18" t="s">
        <v>1158</v>
      </c>
      <c r="L349" s="126"/>
      <c r="M349" s="95"/>
    </row>
    <row r="350" spans="1:13" ht="20.100000000000001" customHeight="1">
      <c r="A350" s="16">
        <v>3</v>
      </c>
      <c r="B350" s="77">
        <v>461</v>
      </c>
      <c r="C350" s="20">
        <v>72</v>
      </c>
      <c r="D350" s="17" t="s">
        <v>708</v>
      </c>
      <c r="E350" s="19" t="s">
        <v>836</v>
      </c>
      <c r="F350" s="24"/>
      <c r="G350" s="24"/>
      <c r="H350" s="24"/>
      <c r="I350" s="24"/>
      <c r="J350" s="24"/>
      <c r="K350" s="18" t="s">
        <v>1158</v>
      </c>
      <c r="L350" s="126"/>
      <c r="M350" s="95"/>
    </row>
    <row r="351" spans="1:13" ht="20.100000000000001" customHeight="1">
      <c r="A351" s="16">
        <v>3</v>
      </c>
      <c r="B351" s="77">
        <v>461</v>
      </c>
      <c r="C351" s="20">
        <v>73</v>
      </c>
      <c r="D351" s="17" t="s">
        <v>709</v>
      </c>
      <c r="E351" s="19" t="s">
        <v>836</v>
      </c>
      <c r="F351" s="24"/>
      <c r="G351" s="24"/>
      <c r="H351" s="24"/>
      <c r="I351" s="24"/>
      <c r="J351" s="24"/>
      <c r="K351" s="18" t="s">
        <v>1158</v>
      </c>
      <c r="L351" s="126"/>
      <c r="M351" s="95"/>
    </row>
    <row r="352" spans="1:13" ht="20.100000000000001" customHeight="1">
      <c r="A352" s="16">
        <v>3</v>
      </c>
      <c r="B352" s="77">
        <v>461</v>
      </c>
      <c r="C352" s="20">
        <v>74</v>
      </c>
      <c r="D352" s="17" t="s">
        <v>710</v>
      </c>
      <c r="E352" s="19" t="s">
        <v>836</v>
      </c>
      <c r="F352" s="24"/>
      <c r="G352" s="24"/>
      <c r="H352" s="24"/>
      <c r="I352" s="24"/>
      <c r="J352" s="24"/>
      <c r="K352" s="18" t="s">
        <v>1158</v>
      </c>
      <c r="L352" s="126"/>
      <c r="M352" s="95"/>
    </row>
    <row r="353" spans="1:13" ht="20.100000000000001" customHeight="1">
      <c r="A353" s="16">
        <v>3</v>
      </c>
      <c r="B353" s="77">
        <v>461</v>
      </c>
      <c r="C353" s="20">
        <v>75</v>
      </c>
      <c r="D353" s="17" t="s">
        <v>1083</v>
      </c>
      <c r="E353" s="19" t="s">
        <v>836</v>
      </c>
      <c r="F353" s="24"/>
      <c r="G353" s="24"/>
      <c r="H353" s="24"/>
      <c r="I353" s="24"/>
      <c r="J353" s="24"/>
      <c r="K353" s="18" t="s">
        <v>1158</v>
      </c>
      <c r="L353" s="126"/>
      <c r="M353" s="95"/>
    </row>
    <row r="354" spans="1:13" ht="20.100000000000001" customHeight="1">
      <c r="A354" s="16">
        <v>3</v>
      </c>
      <c r="B354" s="77">
        <v>461</v>
      </c>
      <c r="C354" s="20">
        <v>76</v>
      </c>
      <c r="D354" s="17" t="s">
        <v>1084</v>
      </c>
      <c r="E354" s="19" t="s">
        <v>836</v>
      </c>
      <c r="F354" s="24"/>
      <c r="G354" s="24"/>
      <c r="H354" s="24"/>
      <c r="I354" s="24"/>
      <c r="J354" s="24"/>
      <c r="K354" s="18" t="s">
        <v>1158</v>
      </c>
      <c r="L354" s="126"/>
      <c r="M354" s="95"/>
    </row>
    <row r="355" spans="1:13" ht="20.100000000000001" customHeight="1">
      <c r="A355" s="16">
        <v>3</v>
      </c>
      <c r="B355" s="77">
        <v>461</v>
      </c>
      <c r="C355" s="20">
        <v>77</v>
      </c>
      <c r="D355" s="17" t="s">
        <v>1085</v>
      </c>
      <c r="E355" s="19" t="s">
        <v>836</v>
      </c>
      <c r="F355" s="24"/>
      <c r="G355" s="24"/>
      <c r="H355" s="24"/>
      <c r="I355" s="24"/>
      <c r="J355" s="24"/>
      <c r="K355" s="18" t="s">
        <v>1158</v>
      </c>
      <c r="L355" s="126"/>
      <c r="M355" s="95"/>
    </row>
    <row r="356" spans="1:13" ht="20.100000000000001" customHeight="1">
      <c r="A356" s="16">
        <v>3</v>
      </c>
      <c r="B356" s="77">
        <v>461</v>
      </c>
      <c r="C356" s="20">
        <v>78</v>
      </c>
      <c r="D356" s="17" t="s">
        <v>1086</v>
      </c>
      <c r="E356" s="19" t="s">
        <v>836</v>
      </c>
      <c r="F356" s="24"/>
      <c r="G356" s="24"/>
      <c r="H356" s="24"/>
      <c r="I356" s="24"/>
      <c r="J356" s="24"/>
      <c r="K356" s="18" t="s">
        <v>1158</v>
      </c>
      <c r="L356" s="126"/>
      <c r="M356" s="95"/>
    </row>
    <row r="357" spans="1:13" ht="20.100000000000001" customHeight="1">
      <c r="A357" s="16">
        <v>3</v>
      </c>
      <c r="B357" s="77">
        <v>461</v>
      </c>
      <c r="C357" s="20">
        <v>79</v>
      </c>
      <c r="D357" s="17" t="s">
        <v>1087</v>
      </c>
      <c r="E357" s="19" t="s">
        <v>836</v>
      </c>
      <c r="F357" s="24"/>
      <c r="G357" s="24"/>
      <c r="H357" s="24"/>
      <c r="I357" s="24"/>
      <c r="J357" s="24"/>
      <c r="K357" s="18" t="s">
        <v>1158</v>
      </c>
      <c r="L357" s="126"/>
      <c r="M357" s="95"/>
    </row>
    <row r="358" spans="1:13" ht="20.100000000000001" customHeight="1">
      <c r="A358" s="16">
        <v>3</v>
      </c>
      <c r="B358" s="77">
        <v>461</v>
      </c>
      <c r="C358" s="20">
        <v>80</v>
      </c>
      <c r="D358" s="17" t="s">
        <v>1088</v>
      </c>
      <c r="E358" s="19" t="s">
        <v>836</v>
      </c>
      <c r="F358" s="24"/>
      <c r="G358" s="24"/>
      <c r="H358" s="24"/>
      <c r="I358" s="24"/>
      <c r="J358" s="24"/>
      <c r="K358" s="18" t="s">
        <v>1158</v>
      </c>
      <c r="L358" s="126"/>
      <c r="M358" s="95"/>
    </row>
    <row r="359" spans="1:13" ht="20.100000000000001" customHeight="1">
      <c r="A359" s="16">
        <v>3</v>
      </c>
      <c r="B359" s="77">
        <v>461</v>
      </c>
      <c r="C359" s="20">
        <v>81</v>
      </c>
      <c r="D359" s="17" t="s">
        <v>1089</v>
      </c>
      <c r="E359" s="19" t="s">
        <v>836</v>
      </c>
      <c r="F359" s="24"/>
      <c r="G359" s="24"/>
      <c r="H359" s="24"/>
      <c r="I359" s="24"/>
      <c r="J359" s="24"/>
      <c r="K359" s="18" t="s">
        <v>1158</v>
      </c>
      <c r="L359" s="126"/>
      <c r="M359" s="95"/>
    </row>
    <row r="360" spans="1:13" ht="20.100000000000001" customHeight="1">
      <c r="A360" s="16">
        <v>3</v>
      </c>
      <c r="B360" s="77">
        <v>461</v>
      </c>
      <c r="C360" s="20">
        <v>82</v>
      </c>
      <c r="D360" s="17" t="s">
        <v>1090</v>
      </c>
      <c r="E360" s="19" t="s">
        <v>836</v>
      </c>
      <c r="F360" s="24"/>
      <c r="G360" s="24"/>
      <c r="H360" s="24"/>
      <c r="I360" s="24"/>
      <c r="J360" s="24"/>
      <c r="K360" s="18" t="s">
        <v>1158</v>
      </c>
      <c r="L360" s="126"/>
      <c r="M360" s="95"/>
    </row>
    <row r="361" spans="1:13" ht="20.100000000000001" customHeight="1">
      <c r="A361" s="16">
        <v>3</v>
      </c>
      <c r="B361" s="77">
        <v>461</v>
      </c>
      <c r="C361" s="20">
        <v>83</v>
      </c>
      <c r="D361" s="17" t="s">
        <v>1091</v>
      </c>
      <c r="E361" s="19" t="s">
        <v>836</v>
      </c>
      <c r="F361" s="24"/>
      <c r="G361" s="24"/>
      <c r="H361" s="24"/>
      <c r="I361" s="24"/>
      <c r="J361" s="24"/>
      <c r="K361" s="18" t="s">
        <v>1158</v>
      </c>
      <c r="L361" s="126"/>
      <c r="M361" s="95"/>
    </row>
    <row r="362" spans="1:13" ht="20.100000000000001" customHeight="1">
      <c r="A362" s="16">
        <v>3</v>
      </c>
      <c r="B362" s="77">
        <v>461</v>
      </c>
      <c r="C362" s="20">
        <v>84</v>
      </c>
      <c r="D362" s="17" t="s">
        <v>1092</v>
      </c>
      <c r="E362" s="19" t="s">
        <v>836</v>
      </c>
      <c r="F362" s="24"/>
      <c r="G362" s="24"/>
      <c r="H362" s="24"/>
      <c r="I362" s="24"/>
      <c r="J362" s="24"/>
      <c r="K362" s="18" t="s">
        <v>1158</v>
      </c>
      <c r="L362" s="126"/>
      <c r="M362" s="95"/>
    </row>
    <row r="363" spans="1:13" ht="20.100000000000001" customHeight="1">
      <c r="A363" s="16">
        <v>3</v>
      </c>
      <c r="B363" s="77">
        <v>461</v>
      </c>
      <c r="C363" s="20">
        <v>85</v>
      </c>
      <c r="D363" s="17" t="s">
        <v>899</v>
      </c>
      <c r="E363" s="19" t="s">
        <v>836</v>
      </c>
      <c r="F363" s="24"/>
      <c r="G363" s="24"/>
      <c r="H363" s="24"/>
      <c r="I363" s="24"/>
      <c r="J363" s="24"/>
      <c r="K363" s="18" t="s">
        <v>1158</v>
      </c>
      <c r="L363" s="126"/>
      <c r="M363" s="95"/>
    </row>
    <row r="364" spans="1:13" ht="20.100000000000001" customHeight="1">
      <c r="A364" s="16">
        <v>3</v>
      </c>
      <c r="B364" s="77">
        <v>461</v>
      </c>
      <c r="C364" s="20">
        <v>86</v>
      </c>
      <c r="D364" s="17" t="s">
        <v>900</v>
      </c>
      <c r="E364" s="19" t="s">
        <v>836</v>
      </c>
      <c r="F364" s="24"/>
      <c r="G364" s="24"/>
      <c r="H364" s="24"/>
      <c r="I364" s="24"/>
      <c r="J364" s="24"/>
      <c r="K364" s="18" t="s">
        <v>1158</v>
      </c>
      <c r="L364" s="126"/>
      <c r="M364" s="95"/>
    </row>
    <row r="365" spans="1:13" ht="20.100000000000001" customHeight="1">
      <c r="A365" s="16">
        <v>3</v>
      </c>
      <c r="B365" s="77">
        <v>461</v>
      </c>
      <c r="C365" s="20">
        <v>87</v>
      </c>
      <c r="D365" s="17" t="s">
        <v>901</v>
      </c>
      <c r="E365" s="19" t="s">
        <v>836</v>
      </c>
      <c r="F365" s="24"/>
      <c r="G365" s="24"/>
      <c r="H365" s="24"/>
      <c r="I365" s="24"/>
      <c r="J365" s="24"/>
      <c r="K365" s="18" t="s">
        <v>1158</v>
      </c>
      <c r="L365" s="126"/>
      <c r="M365" s="95"/>
    </row>
    <row r="366" spans="1:13" ht="20.100000000000001" customHeight="1">
      <c r="A366" s="16">
        <v>3</v>
      </c>
      <c r="B366" s="77">
        <v>461</v>
      </c>
      <c r="C366" s="20">
        <v>88</v>
      </c>
      <c r="D366" s="17" t="s">
        <v>902</v>
      </c>
      <c r="E366" s="19" t="s">
        <v>836</v>
      </c>
      <c r="F366" s="24"/>
      <c r="G366" s="24"/>
      <c r="H366" s="24"/>
      <c r="I366" s="24"/>
      <c r="J366" s="24"/>
      <c r="K366" s="18" t="s">
        <v>1158</v>
      </c>
      <c r="L366" s="126"/>
      <c r="M366" s="95"/>
    </row>
    <row r="367" spans="1:13" ht="20.100000000000001" customHeight="1">
      <c r="A367" s="16">
        <v>3</v>
      </c>
      <c r="B367" s="77">
        <v>461</v>
      </c>
      <c r="C367" s="20">
        <v>89</v>
      </c>
      <c r="D367" s="17" t="s">
        <v>903</v>
      </c>
      <c r="E367" s="19" t="s">
        <v>836</v>
      </c>
      <c r="F367" s="24"/>
      <c r="G367" s="24"/>
      <c r="H367" s="24"/>
      <c r="I367" s="24"/>
      <c r="J367" s="24"/>
      <c r="K367" s="18" t="s">
        <v>1158</v>
      </c>
      <c r="L367" s="126"/>
      <c r="M367" s="95"/>
    </row>
    <row r="368" spans="1:13" ht="20.100000000000001" customHeight="1">
      <c r="A368" s="16">
        <v>3</v>
      </c>
      <c r="B368" s="77">
        <v>461</v>
      </c>
      <c r="C368" s="20">
        <v>90</v>
      </c>
      <c r="D368" s="17" t="s">
        <v>904</v>
      </c>
      <c r="E368" s="19" t="s">
        <v>836</v>
      </c>
      <c r="F368" s="24"/>
      <c r="G368" s="24"/>
      <c r="H368" s="24"/>
      <c r="I368" s="24"/>
      <c r="J368" s="24"/>
      <c r="K368" s="18" t="s">
        <v>1158</v>
      </c>
      <c r="L368" s="126"/>
      <c r="M368" s="95"/>
    </row>
    <row r="369" spans="1:13" ht="20.100000000000001" customHeight="1">
      <c r="A369" s="16">
        <v>3</v>
      </c>
      <c r="B369" s="77">
        <v>462</v>
      </c>
      <c r="C369" s="20">
        <v>1</v>
      </c>
      <c r="D369" s="17" t="s">
        <v>1159</v>
      </c>
      <c r="E369" s="19" t="s">
        <v>841</v>
      </c>
      <c r="F369" s="137" t="s">
        <v>841</v>
      </c>
      <c r="G369" s="24"/>
      <c r="H369" s="24"/>
      <c r="I369" s="24"/>
      <c r="J369" s="24"/>
      <c r="K369" s="18" t="s">
        <v>1130</v>
      </c>
      <c r="L369" s="126"/>
      <c r="M369" s="95"/>
    </row>
    <row r="370" spans="1:13" ht="20.100000000000001" customHeight="1">
      <c r="A370" s="16">
        <v>3</v>
      </c>
      <c r="B370" s="53">
        <v>463</v>
      </c>
      <c r="C370" s="93">
        <v>1</v>
      </c>
      <c r="D370" s="17" t="s">
        <v>905</v>
      </c>
      <c r="E370" s="19" t="s">
        <v>864</v>
      </c>
      <c r="F370" s="24"/>
      <c r="G370" s="24"/>
      <c r="H370" s="24"/>
      <c r="I370" s="24"/>
      <c r="J370" s="24"/>
      <c r="K370" s="18" t="s">
        <v>1160</v>
      </c>
      <c r="L370" s="125"/>
      <c r="M370" s="97"/>
    </row>
    <row r="371" spans="1:13" ht="20.100000000000001" customHeight="1">
      <c r="A371" s="16">
        <v>3</v>
      </c>
      <c r="B371" s="53">
        <v>463</v>
      </c>
      <c r="C371" s="93">
        <v>2</v>
      </c>
      <c r="D371" s="17" t="s">
        <v>906</v>
      </c>
      <c r="E371" s="19" t="s">
        <v>864</v>
      </c>
      <c r="F371" s="24"/>
      <c r="G371" s="24"/>
      <c r="H371" s="24"/>
      <c r="I371" s="24"/>
      <c r="J371" s="24"/>
      <c r="K371" s="18" t="s">
        <v>1160</v>
      </c>
      <c r="L371" s="125"/>
      <c r="M371" s="95"/>
    </row>
    <row r="372" spans="1:13" s="4" customFormat="1" ht="20.100000000000001" customHeight="1">
      <c r="A372" s="16">
        <v>3</v>
      </c>
      <c r="B372" s="53">
        <v>463</v>
      </c>
      <c r="C372" s="93">
        <v>3</v>
      </c>
      <c r="D372" s="17" t="s">
        <v>907</v>
      </c>
      <c r="E372" s="19" t="s">
        <v>864</v>
      </c>
      <c r="F372" s="24"/>
      <c r="G372" s="24"/>
      <c r="H372" s="24"/>
      <c r="I372" s="24"/>
      <c r="J372" s="24"/>
      <c r="K372" s="18" t="s">
        <v>1160</v>
      </c>
      <c r="L372" s="125"/>
      <c r="M372" s="100"/>
    </row>
    <row r="373" spans="1:13" ht="20.100000000000001" customHeight="1">
      <c r="A373" s="16">
        <v>3</v>
      </c>
      <c r="B373" s="53">
        <v>463</v>
      </c>
      <c r="C373" s="93">
        <v>4</v>
      </c>
      <c r="D373" s="17" t="s">
        <v>908</v>
      </c>
      <c r="E373" s="19" t="s">
        <v>864</v>
      </c>
      <c r="F373" s="24"/>
      <c r="G373" s="24"/>
      <c r="H373" s="24"/>
      <c r="I373" s="24"/>
      <c r="J373" s="24"/>
      <c r="K373" s="18" t="s">
        <v>1160</v>
      </c>
      <c r="L373" s="125"/>
      <c r="M373" s="95"/>
    </row>
    <row r="374" spans="1:13" ht="20.100000000000001" customHeight="1">
      <c r="A374" s="16">
        <v>3</v>
      </c>
      <c r="B374" s="53">
        <v>463</v>
      </c>
      <c r="C374" s="93">
        <v>5</v>
      </c>
      <c r="D374" s="17" t="s">
        <v>909</v>
      </c>
      <c r="E374" s="19" t="s">
        <v>864</v>
      </c>
      <c r="F374" s="24"/>
      <c r="G374" s="24"/>
      <c r="H374" s="24"/>
      <c r="I374" s="24"/>
      <c r="J374" s="24"/>
      <c r="K374" s="18" t="s">
        <v>1160</v>
      </c>
      <c r="L374" s="125"/>
      <c r="M374" s="95"/>
    </row>
    <row r="375" spans="1:13" ht="20.100000000000001" customHeight="1">
      <c r="A375" s="16">
        <v>3</v>
      </c>
      <c r="B375" s="53">
        <v>463</v>
      </c>
      <c r="C375" s="93">
        <v>6</v>
      </c>
      <c r="D375" s="17" t="s">
        <v>910</v>
      </c>
      <c r="E375" s="19" t="s">
        <v>864</v>
      </c>
      <c r="F375" s="24"/>
      <c r="G375" s="24"/>
      <c r="H375" s="24"/>
      <c r="I375" s="24"/>
      <c r="J375" s="24"/>
      <c r="K375" s="18" t="s">
        <v>1160</v>
      </c>
      <c r="L375" s="125"/>
      <c r="M375" s="95"/>
    </row>
    <row r="376" spans="1:13" ht="20.100000000000001" customHeight="1">
      <c r="A376" s="16">
        <v>3</v>
      </c>
      <c r="B376" s="53">
        <v>463</v>
      </c>
      <c r="C376" s="93">
        <v>7</v>
      </c>
      <c r="D376" s="17" t="s">
        <v>911</v>
      </c>
      <c r="E376" s="19" t="s">
        <v>864</v>
      </c>
      <c r="F376" s="24"/>
      <c r="G376" s="24"/>
      <c r="H376" s="24"/>
      <c r="I376" s="24"/>
      <c r="J376" s="24"/>
      <c r="K376" s="18" t="s">
        <v>1160</v>
      </c>
      <c r="L376" s="125"/>
      <c r="M376" s="95"/>
    </row>
    <row r="377" spans="1:13" ht="20.100000000000001" customHeight="1">
      <c r="A377" s="16">
        <v>3</v>
      </c>
      <c r="B377" s="53">
        <v>463</v>
      </c>
      <c r="C377" s="93">
        <v>8</v>
      </c>
      <c r="D377" s="17" t="s">
        <v>912</v>
      </c>
      <c r="E377" s="19" t="s">
        <v>864</v>
      </c>
      <c r="F377" s="24"/>
      <c r="G377" s="24"/>
      <c r="H377" s="24"/>
      <c r="I377" s="24"/>
      <c r="J377" s="24"/>
      <c r="K377" s="18" t="s">
        <v>1160</v>
      </c>
      <c r="L377" s="125"/>
      <c r="M377" s="95"/>
    </row>
    <row r="378" spans="1:13" ht="20.100000000000001" customHeight="1">
      <c r="A378" s="16">
        <v>3</v>
      </c>
      <c r="B378" s="53">
        <v>463</v>
      </c>
      <c r="C378" s="93">
        <v>9</v>
      </c>
      <c r="D378" s="17" t="s">
        <v>913</v>
      </c>
      <c r="E378" s="19" t="s">
        <v>864</v>
      </c>
      <c r="F378" s="24"/>
      <c r="G378" s="24"/>
      <c r="H378" s="24"/>
      <c r="I378" s="24"/>
      <c r="J378" s="24"/>
      <c r="K378" s="18" t="s">
        <v>1160</v>
      </c>
      <c r="L378" s="125"/>
      <c r="M378" s="95"/>
    </row>
    <row r="379" spans="1:13" ht="20.100000000000001" customHeight="1">
      <c r="A379" s="16">
        <v>3</v>
      </c>
      <c r="B379" s="53">
        <v>463</v>
      </c>
      <c r="C379" s="93">
        <v>10</v>
      </c>
      <c r="D379" s="17" t="s">
        <v>914</v>
      </c>
      <c r="E379" s="19" t="s">
        <v>864</v>
      </c>
      <c r="F379" s="24"/>
      <c r="G379" s="24"/>
      <c r="H379" s="24"/>
      <c r="I379" s="24"/>
      <c r="J379" s="24"/>
      <c r="K379" s="18" t="s">
        <v>1160</v>
      </c>
      <c r="L379" s="125"/>
      <c r="M379" s="95"/>
    </row>
    <row r="380" spans="1:13" ht="20.100000000000001" customHeight="1">
      <c r="A380" s="16">
        <v>3</v>
      </c>
      <c r="B380" s="53">
        <v>463</v>
      </c>
      <c r="C380" s="93">
        <v>11</v>
      </c>
      <c r="D380" s="17" t="s">
        <v>915</v>
      </c>
      <c r="E380" s="19" t="s">
        <v>864</v>
      </c>
      <c r="F380" s="24"/>
      <c r="G380" s="24"/>
      <c r="H380" s="24"/>
      <c r="I380" s="24"/>
      <c r="J380" s="24"/>
      <c r="K380" s="18" t="s">
        <v>1160</v>
      </c>
      <c r="L380" s="125"/>
      <c r="M380" s="95"/>
    </row>
    <row r="381" spans="1:13" ht="20.100000000000001" customHeight="1">
      <c r="A381" s="16">
        <v>3</v>
      </c>
      <c r="B381" s="53">
        <v>463</v>
      </c>
      <c r="C381" s="93">
        <v>12</v>
      </c>
      <c r="D381" s="17" t="s">
        <v>916</v>
      </c>
      <c r="E381" s="19" t="s">
        <v>864</v>
      </c>
      <c r="F381" s="24"/>
      <c r="G381" s="24"/>
      <c r="H381" s="24"/>
      <c r="I381" s="24"/>
      <c r="J381" s="24"/>
      <c r="K381" s="18" t="s">
        <v>1160</v>
      </c>
      <c r="L381" s="125"/>
      <c r="M381" s="95"/>
    </row>
    <row r="382" spans="1:13" ht="20.100000000000001" customHeight="1">
      <c r="A382" s="16">
        <v>3</v>
      </c>
      <c r="B382" s="53">
        <v>463</v>
      </c>
      <c r="C382" s="93">
        <v>13</v>
      </c>
      <c r="D382" s="17" t="s">
        <v>917</v>
      </c>
      <c r="E382" s="19" t="s">
        <v>864</v>
      </c>
      <c r="F382" s="24"/>
      <c r="G382" s="24"/>
      <c r="H382" s="24"/>
      <c r="I382" s="24"/>
      <c r="J382" s="24"/>
      <c r="K382" s="18" t="s">
        <v>1160</v>
      </c>
      <c r="L382" s="125"/>
      <c r="M382" s="95"/>
    </row>
    <row r="383" spans="1:13" ht="20.100000000000001" customHeight="1">
      <c r="A383" s="16">
        <v>3</v>
      </c>
      <c r="B383" s="53">
        <v>463</v>
      </c>
      <c r="C383" s="93">
        <v>14</v>
      </c>
      <c r="D383" s="17" t="s">
        <v>918</v>
      </c>
      <c r="E383" s="19" t="s">
        <v>864</v>
      </c>
      <c r="F383" s="24"/>
      <c r="G383" s="24"/>
      <c r="H383" s="24"/>
      <c r="I383" s="24"/>
      <c r="J383" s="24"/>
      <c r="K383" s="18" t="s">
        <v>1160</v>
      </c>
      <c r="L383" s="125"/>
      <c r="M383" s="95"/>
    </row>
    <row r="384" spans="1:13" ht="20.100000000000001" customHeight="1">
      <c r="A384" s="16">
        <v>3</v>
      </c>
      <c r="B384" s="53">
        <v>463</v>
      </c>
      <c r="C384" s="93">
        <v>15</v>
      </c>
      <c r="D384" s="17" t="s">
        <v>919</v>
      </c>
      <c r="E384" s="19" t="s">
        <v>864</v>
      </c>
      <c r="F384" s="24"/>
      <c r="G384" s="24"/>
      <c r="H384" s="24"/>
      <c r="I384" s="24"/>
      <c r="J384" s="24"/>
      <c r="K384" s="18" t="s">
        <v>1160</v>
      </c>
      <c r="L384" s="125"/>
      <c r="M384" s="95"/>
    </row>
    <row r="385" spans="1:13" ht="20.100000000000001" customHeight="1">
      <c r="A385" s="16">
        <v>3</v>
      </c>
      <c r="B385" s="53">
        <v>463</v>
      </c>
      <c r="C385" s="93">
        <v>16</v>
      </c>
      <c r="D385" s="17" t="s">
        <v>920</v>
      </c>
      <c r="E385" s="19" t="s">
        <v>864</v>
      </c>
      <c r="F385" s="24"/>
      <c r="G385" s="24"/>
      <c r="H385" s="24"/>
      <c r="I385" s="24"/>
      <c r="J385" s="24"/>
      <c r="K385" s="18" t="s">
        <v>1160</v>
      </c>
      <c r="L385" s="125"/>
      <c r="M385" s="95"/>
    </row>
    <row r="386" spans="1:13" ht="20.100000000000001" customHeight="1">
      <c r="A386" s="16">
        <v>3</v>
      </c>
      <c r="B386" s="53">
        <v>463</v>
      </c>
      <c r="C386" s="93">
        <v>17</v>
      </c>
      <c r="D386" s="17" t="s">
        <v>921</v>
      </c>
      <c r="E386" s="19" t="s">
        <v>864</v>
      </c>
      <c r="F386" s="24"/>
      <c r="G386" s="24"/>
      <c r="H386" s="24"/>
      <c r="I386" s="24"/>
      <c r="J386" s="24"/>
      <c r="K386" s="18" t="s">
        <v>1160</v>
      </c>
      <c r="L386" s="125"/>
      <c r="M386" s="95"/>
    </row>
    <row r="387" spans="1:13" ht="20.100000000000001" customHeight="1">
      <c r="A387" s="16">
        <v>3</v>
      </c>
      <c r="B387" s="53">
        <v>463</v>
      </c>
      <c r="C387" s="93">
        <v>18</v>
      </c>
      <c r="D387" s="17" t="s">
        <v>922</v>
      </c>
      <c r="E387" s="19" t="s">
        <v>864</v>
      </c>
      <c r="F387" s="24"/>
      <c r="G387" s="24"/>
      <c r="H387" s="24"/>
      <c r="I387" s="24"/>
      <c r="J387" s="24"/>
      <c r="K387" s="18" t="s">
        <v>1160</v>
      </c>
      <c r="L387" s="125"/>
      <c r="M387" s="95"/>
    </row>
    <row r="388" spans="1:13" ht="20.100000000000001" customHeight="1">
      <c r="A388" s="16">
        <v>3</v>
      </c>
      <c r="B388" s="53">
        <v>463</v>
      </c>
      <c r="C388" s="93">
        <v>19</v>
      </c>
      <c r="D388" s="17" t="s">
        <v>923</v>
      </c>
      <c r="E388" s="19" t="s">
        <v>864</v>
      </c>
      <c r="F388" s="24"/>
      <c r="G388" s="24"/>
      <c r="H388" s="24"/>
      <c r="I388" s="24"/>
      <c r="J388" s="24"/>
      <c r="K388" s="18" t="s">
        <v>1160</v>
      </c>
      <c r="L388" s="125"/>
      <c r="M388" s="95"/>
    </row>
    <row r="389" spans="1:13" ht="20.100000000000001" customHeight="1">
      <c r="A389" s="16">
        <v>3</v>
      </c>
      <c r="B389" s="53">
        <v>463</v>
      </c>
      <c r="C389" s="93">
        <v>20</v>
      </c>
      <c r="D389" s="17" t="s">
        <v>924</v>
      </c>
      <c r="E389" s="19" t="s">
        <v>864</v>
      </c>
      <c r="F389" s="24"/>
      <c r="G389" s="24"/>
      <c r="H389" s="24"/>
      <c r="I389" s="24"/>
      <c r="J389" s="24"/>
      <c r="K389" s="18" t="s">
        <v>1160</v>
      </c>
      <c r="L389" s="125"/>
      <c r="M389" s="95"/>
    </row>
    <row r="390" spans="1:13" ht="20.100000000000001" customHeight="1">
      <c r="A390" s="16">
        <v>3</v>
      </c>
      <c r="B390" s="53">
        <v>463</v>
      </c>
      <c r="C390" s="93">
        <v>21</v>
      </c>
      <c r="D390" s="17" t="s">
        <v>925</v>
      </c>
      <c r="E390" s="19" t="s">
        <v>864</v>
      </c>
      <c r="F390" s="24"/>
      <c r="G390" s="24"/>
      <c r="H390" s="24"/>
      <c r="I390" s="24"/>
      <c r="J390" s="24"/>
      <c r="K390" s="18" t="s">
        <v>1160</v>
      </c>
      <c r="L390" s="125"/>
      <c r="M390" s="95"/>
    </row>
    <row r="391" spans="1:13" ht="20.100000000000001" customHeight="1">
      <c r="A391" s="16">
        <v>3</v>
      </c>
      <c r="B391" s="53">
        <v>463</v>
      </c>
      <c r="C391" s="93">
        <v>22</v>
      </c>
      <c r="D391" s="17" t="s">
        <v>933</v>
      </c>
      <c r="E391" s="19" t="s">
        <v>864</v>
      </c>
      <c r="F391" s="24"/>
      <c r="G391" s="24"/>
      <c r="H391" s="24"/>
      <c r="I391" s="24"/>
      <c r="J391" s="24"/>
      <c r="K391" s="18" t="s">
        <v>1160</v>
      </c>
      <c r="L391" s="125"/>
      <c r="M391" s="95"/>
    </row>
    <row r="392" spans="1:13" ht="20.100000000000001" customHeight="1">
      <c r="A392" s="16">
        <v>3</v>
      </c>
      <c r="B392" s="53">
        <v>463</v>
      </c>
      <c r="C392" s="93">
        <v>23</v>
      </c>
      <c r="D392" s="17" t="s">
        <v>934</v>
      </c>
      <c r="E392" s="19" t="s">
        <v>864</v>
      </c>
      <c r="F392" s="24"/>
      <c r="G392" s="24"/>
      <c r="H392" s="24"/>
      <c r="I392" s="24"/>
      <c r="J392" s="24"/>
      <c r="K392" s="18" t="s">
        <v>1160</v>
      </c>
      <c r="L392" s="125"/>
      <c r="M392" s="95"/>
    </row>
    <row r="393" spans="1:13" ht="20.100000000000001" customHeight="1">
      <c r="A393" s="16">
        <v>3</v>
      </c>
      <c r="B393" s="53">
        <v>463</v>
      </c>
      <c r="C393" s="93">
        <v>24</v>
      </c>
      <c r="D393" s="17" t="s">
        <v>935</v>
      </c>
      <c r="E393" s="19" t="s">
        <v>864</v>
      </c>
      <c r="F393" s="24"/>
      <c r="G393" s="24"/>
      <c r="H393" s="24"/>
      <c r="I393" s="24"/>
      <c r="J393" s="24"/>
      <c r="K393" s="18" t="s">
        <v>1160</v>
      </c>
      <c r="L393" s="125"/>
      <c r="M393" s="95"/>
    </row>
    <row r="394" spans="1:13" ht="20.100000000000001" customHeight="1">
      <c r="A394" s="16">
        <v>3</v>
      </c>
      <c r="B394" s="53">
        <v>463</v>
      </c>
      <c r="C394" s="93">
        <v>25</v>
      </c>
      <c r="D394" s="17" t="s">
        <v>936</v>
      </c>
      <c r="E394" s="19" t="s">
        <v>864</v>
      </c>
      <c r="F394" s="24"/>
      <c r="G394" s="24"/>
      <c r="H394" s="24"/>
      <c r="I394" s="24"/>
      <c r="J394" s="24"/>
      <c r="K394" s="18" t="s">
        <v>1160</v>
      </c>
      <c r="L394" s="125"/>
      <c r="M394" s="95"/>
    </row>
    <row r="395" spans="1:13" ht="20.100000000000001" customHeight="1">
      <c r="A395" s="16">
        <v>3</v>
      </c>
      <c r="B395" s="53">
        <v>463</v>
      </c>
      <c r="C395" s="93">
        <v>26</v>
      </c>
      <c r="D395" s="17" t="s">
        <v>937</v>
      </c>
      <c r="E395" s="19" t="s">
        <v>864</v>
      </c>
      <c r="F395" s="24"/>
      <c r="G395" s="24"/>
      <c r="H395" s="24"/>
      <c r="I395" s="24"/>
      <c r="J395" s="24"/>
      <c r="K395" s="18" t="s">
        <v>1160</v>
      </c>
      <c r="L395" s="125"/>
      <c r="M395" s="95"/>
    </row>
    <row r="396" spans="1:13" ht="20.100000000000001" customHeight="1">
      <c r="A396" s="16">
        <v>3</v>
      </c>
      <c r="B396" s="53">
        <v>463</v>
      </c>
      <c r="C396" s="93">
        <v>27</v>
      </c>
      <c r="D396" s="17" t="s">
        <v>938</v>
      </c>
      <c r="E396" s="19" t="s">
        <v>864</v>
      </c>
      <c r="F396" s="24"/>
      <c r="G396" s="24"/>
      <c r="H396" s="24"/>
      <c r="I396" s="24"/>
      <c r="J396" s="24"/>
      <c r="K396" s="18" t="s">
        <v>1160</v>
      </c>
      <c r="L396" s="125"/>
      <c r="M396" s="95"/>
    </row>
    <row r="397" spans="1:13" ht="20.100000000000001" customHeight="1">
      <c r="A397" s="16">
        <v>3</v>
      </c>
      <c r="B397" s="53">
        <v>463</v>
      </c>
      <c r="C397" s="93">
        <v>28</v>
      </c>
      <c r="D397" s="17" t="s">
        <v>939</v>
      </c>
      <c r="E397" s="19" t="s">
        <v>864</v>
      </c>
      <c r="F397" s="24"/>
      <c r="G397" s="24"/>
      <c r="H397" s="24"/>
      <c r="I397" s="24"/>
      <c r="J397" s="24"/>
      <c r="K397" s="18" t="s">
        <v>1160</v>
      </c>
      <c r="L397" s="125"/>
      <c r="M397" s="95"/>
    </row>
    <row r="398" spans="1:13" ht="20.100000000000001" customHeight="1">
      <c r="A398" s="16">
        <v>3</v>
      </c>
      <c r="B398" s="53">
        <v>463</v>
      </c>
      <c r="C398" s="93">
        <v>29</v>
      </c>
      <c r="D398" s="17" t="s">
        <v>940</v>
      </c>
      <c r="E398" s="19" t="s">
        <v>864</v>
      </c>
      <c r="F398" s="24"/>
      <c r="G398" s="24"/>
      <c r="H398" s="24"/>
      <c r="I398" s="24"/>
      <c r="J398" s="24"/>
      <c r="K398" s="18" t="s">
        <v>1160</v>
      </c>
      <c r="L398" s="125"/>
      <c r="M398" s="95"/>
    </row>
    <row r="399" spans="1:13" ht="20.100000000000001" customHeight="1">
      <c r="A399" s="16">
        <v>3</v>
      </c>
      <c r="B399" s="53">
        <v>463</v>
      </c>
      <c r="C399" s="93">
        <v>30</v>
      </c>
      <c r="D399" s="17" t="s">
        <v>941</v>
      </c>
      <c r="E399" s="19" t="s">
        <v>864</v>
      </c>
      <c r="F399" s="24"/>
      <c r="G399" s="24"/>
      <c r="H399" s="24"/>
      <c r="I399" s="24"/>
      <c r="J399" s="24"/>
      <c r="K399" s="18" t="s">
        <v>1160</v>
      </c>
      <c r="L399" s="125"/>
      <c r="M399" s="95"/>
    </row>
    <row r="400" spans="1:13" ht="20.100000000000001" customHeight="1">
      <c r="A400" s="16">
        <v>3</v>
      </c>
      <c r="B400" s="53">
        <v>463</v>
      </c>
      <c r="C400" s="93">
        <v>31</v>
      </c>
      <c r="D400" s="17" t="s">
        <v>942</v>
      </c>
      <c r="E400" s="19" t="s">
        <v>864</v>
      </c>
      <c r="F400" s="24"/>
      <c r="G400" s="24"/>
      <c r="H400" s="24"/>
      <c r="I400" s="24"/>
      <c r="J400" s="24"/>
      <c r="K400" s="18" t="s">
        <v>1160</v>
      </c>
      <c r="L400" s="125"/>
      <c r="M400" s="95"/>
    </row>
    <row r="401" spans="1:13" ht="20.100000000000001" customHeight="1">
      <c r="A401" s="16">
        <v>3</v>
      </c>
      <c r="B401" s="53">
        <v>463</v>
      </c>
      <c r="C401" s="93">
        <v>32</v>
      </c>
      <c r="D401" s="17" t="s">
        <v>943</v>
      </c>
      <c r="E401" s="19" t="s">
        <v>864</v>
      </c>
      <c r="F401" s="24"/>
      <c r="G401" s="24"/>
      <c r="H401" s="24"/>
      <c r="I401" s="24"/>
      <c r="J401" s="24"/>
      <c r="K401" s="18" t="s">
        <v>1160</v>
      </c>
      <c r="L401" s="125"/>
      <c r="M401" s="95"/>
    </row>
    <row r="402" spans="1:13" ht="20.100000000000001" customHeight="1">
      <c r="A402" s="16">
        <v>3</v>
      </c>
      <c r="B402" s="53">
        <v>463</v>
      </c>
      <c r="C402" s="93">
        <v>33</v>
      </c>
      <c r="D402" s="17" t="s">
        <v>944</v>
      </c>
      <c r="E402" s="19" t="s">
        <v>864</v>
      </c>
      <c r="F402" s="24"/>
      <c r="G402" s="24"/>
      <c r="H402" s="24"/>
      <c r="I402" s="24"/>
      <c r="J402" s="24"/>
      <c r="K402" s="18" t="s">
        <v>1160</v>
      </c>
      <c r="L402" s="125"/>
      <c r="M402" s="95"/>
    </row>
    <row r="403" spans="1:13" ht="20.100000000000001" customHeight="1">
      <c r="A403" s="16">
        <v>3</v>
      </c>
      <c r="B403" s="53">
        <v>463</v>
      </c>
      <c r="C403" s="93">
        <v>34</v>
      </c>
      <c r="D403" s="17" t="s">
        <v>945</v>
      </c>
      <c r="E403" s="19" t="s">
        <v>864</v>
      </c>
      <c r="F403" s="24"/>
      <c r="G403" s="24"/>
      <c r="H403" s="24"/>
      <c r="I403" s="24"/>
      <c r="J403" s="24"/>
      <c r="K403" s="18" t="s">
        <v>1160</v>
      </c>
      <c r="L403" s="125"/>
      <c r="M403" s="95"/>
    </row>
    <row r="404" spans="1:13" ht="20.100000000000001" customHeight="1">
      <c r="A404" s="16">
        <v>3</v>
      </c>
      <c r="B404" s="53">
        <v>463</v>
      </c>
      <c r="C404" s="93">
        <v>35</v>
      </c>
      <c r="D404" s="17" t="s">
        <v>946</v>
      </c>
      <c r="E404" s="19" t="s">
        <v>864</v>
      </c>
      <c r="F404" s="24"/>
      <c r="G404" s="24"/>
      <c r="H404" s="24"/>
      <c r="I404" s="24"/>
      <c r="J404" s="24"/>
      <c r="K404" s="18" t="s">
        <v>1160</v>
      </c>
      <c r="L404" s="125"/>
      <c r="M404" s="95"/>
    </row>
    <row r="405" spans="1:13" ht="20.100000000000001" customHeight="1">
      <c r="A405" s="16">
        <v>3</v>
      </c>
      <c r="B405" s="53">
        <v>463</v>
      </c>
      <c r="C405" s="93">
        <v>36</v>
      </c>
      <c r="D405" s="17" t="s">
        <v>947</v>
      </c>
      <c r="E405" s="19" t="s">
        <v>864</v>
      </c>
      <c r="F405" s="24"/>
      <c r="G405" s="24"/>
      <c r="H405" s="24"/>
      <c r="I405" s="24"/>
      <c r="J405" s="24"/>
      <c r="K405" s="18" t="s">
        <v>1160</v>
      </c>
      <c r="L405" s="125"/>
      <c r="M405" s="95"/>
    </row>
    <row r="406" spans="1:13" ht="20.100000000000001" customHeight="1">
      <c r="A406" s="16">
        <v>3</v>
      </c>
      <c r="B406" s="53">
        <v>463</v>
      </c>
      <c r="C406" s="93">
        <v>37</v>
      </c>
      <c r="D406" s="17" t="s">
        <v>948</v>
      </c>
      <c r="E406" s="19" t="s">
        <v>864</v>
      </c>
      <c r="F406" s="24"/>
      <c r="G406" s="24"/>
      <c r="H406" s="24"/>
      <c r="I406" s="24"/>
      <c r="J406" s="24"/>
      <c r="K406" s="18" t="s">
        <v>1160</v>
      </c>
      <c r="L406" s="125"/>
      <c r="M406" s="95"/>
    </row>
    <row r="407" spans="1:13" ht="20.100000000000001" customHeight="1">
      <c r="A407" s="16">
        <v>3</v>
      </c>
      <c r="B407" s="53">
        <v>463</v>
      </c>
      <c r="C407" s="93">
        <v>38</v>
      </c>
      <c r="D407" s="17" t="s">
        <v>949</v>
      </c>
      <c r="E407" s="19" t="s">
        <v>864</v>
      </c>
      <c r="F407" s="24"/>
      <c r="G407" s="24"/>
      <c r="H407" s="24"/>
      <c r="I407" s="24"/>
      <c r="J407" s="24"/>
      <c r="K407" s="18" t="s">
        <v>1160</v>
      </c>
      <c r="L407" s="125"/>
      <c r="M407" s="95"/>
    </row>
    <row r="408" spans="1:13" ht="20.100000000000001" customHeight="1">
      <c r="A408" s="16">
        <v>3</v>
      </c>
      <c r="B408" s="53">
        <v>463</v>
      </c>
      <c r="C408" s="93">
        <v>39</v>
      </c>
      <c r="D408" s="17" t="s">
        <v>950</v>
      </c>
      <c r="E408" s="19" t="s">
        <v>864</v>
      </c>
      <c r="F408" s="24"/>
      <c r="G408" s="24"/>
      <c r="H408" s="24"/>
      <c r="I408" s="24"/>
      <c r="J408" s="24"/>
      <c r="K408" s="18" t="s">
        <v>1160</v>
      </c>
      <c r="L408" s="125"/>
      <c r="M408" s="95"/>
    </row>
    <row r="409" spans="1:13" ht="20.100000000000001" customHeight="1">
      <c r="A409" s="16">
        <v>3</v>
      </c>
      <c r="B409" s="53">
        <v>463</v>
      </c>
      <c r="C409" s="93">
        <v>40</v>
      </c>
      <c r="D409" s="17" t="s">
        <v>951</v>
      </c>
      <c r="E409" s="19" t="s">
        <v>864</v>
      </c>
      <c r="F409" s="24"/>
      <c r="G409" s="24"/>
      <c r="H409" s="24"/>
      <c r="I409" s="24"/>
      <c r="J409" s="24"/>
      <c r="K409" s="18" t="s">
        <v>1160</v>
      </c>
      <c r="L409" s="125"/>
      <c r="M409" s="95"/>
    </row>
    <row r="410" spans="1:13" ht="20.100000000000001" customHeight="1">
      <c r="A410" s="16">
        <v>3</v>
      </c>
      <c r="B410" s="53">
        <v>463</v>
      </c>
      <c r="C410" s="93">
        <v>41</v>
      </c>
      <c r="D410" s="17" t="s">
        <v>952</v>
      </c>
      <c r="E410" s="19" t="s">
        <v>864</v>
      </c>
      <c r="F410" s="24"/>
      <c r="G410" s="24"/>
      <c r="H410" s="24"/>
      <c r="I410" s="24"/>
      <c r="J410" s="24"/>
      <c r="K410" s="18" t="s">
        <v>1160</v>
      </c>
      <c r="L410" s="125"/>
      <c r="M410" s="95"/>
    </row>
    <row r="411" spans="1:13" ht="20.100000000000001" customHeight="1">
      <c r="A411" s="16">
        <v>3</v>
      </c>
      <c r="B411" s="53">
        <v>463</v>
      </c>
      <c r="C411" s="93">
        <v>42</v>
      </c>
      <c r="D411" s="17" t="s">
        <v>953</v>
      </c>
      <c r="E411" s="19" t="s">
        <v>864</v>
      </c>
      <c r="F411" s="24"/>
      <c r="G411" s="24"/>
      <c r="H411" s="24"/>
      <c r="I411" s="24"/>
      <c r="J411" s="24"/>
      <c r="K411" s="18" t="s">
        <v>1160</v>
      </c>
      <c r="L411" s="125"/>
      <c r="M411" s="95"/>
    </row>
    <row r="412" spans="1:13" ht="20.100000000000001" customHeight="1">
      <c r="A412" s="16">
        <v>3</v>
      </c>
      <c r="B412" s="77">
        <v>463</v>
      </c>
      <c r="C412" s="20">
        <v>43</v>
      </c>
      <c r="D412" s="17" t="s">
        <v>926</v>
      </c>
      <c r="E412" s="19" t="s">
        <v>864</v>
      </c>
      <c r="F412" s="24"/>
      <c r="G412" s="24"/>
      <c r="H412" s="24"/>
      <c r="I412" s="24"/>
      <c r="J412" s="24"/>
      <c r="K412" s="18" t="s">
        <v>1160</v>
      </c>
      <c r="L412" s="125"/>
      <c r="M412" s="95"/>
    </row>
    <row r="413" spans="1:13" ht="20.100000000000001" customHeight="1">
      <c r="A413" s="16">
        <v>3</v>
      </c>
      <c r="B413" s="77">
        <v>463</v>
      </c>
      <c r="C413" s="20">
        <v>44</v>
      </c>
      <c r="D413" s="17" t="s">
        <v>927</v>
      </c>
      <c r="E413" s="19" t="s">
        <v>864</v>
      </c>
      <c r="F413" s="24"/>
      <c r="G413" s="24"/>
      <c r="H413" s="24"/>
      <c r="I413" s="24"/>
      <c r="J413" s="24"/>
      <c r="K413" s="18" t="s">
        <v>1160</v>
      </c>
      <c r="L413" s="125"/>
      <c r="M413" s="95"/>
    </row>
    <row r="414" spans="1:13" ht="20.100000000000001" customHeight="1">
      <c r="A414" s="16">
        <v>3</v>
      </c>
      <c r="B414" s="77">
        <v>463</v>
      </c>
      <c r="C414" s="20">
        <v>45</v>
      </c>
      <c r="D414" s="17" t="s">
        <v>928</v>
      </c>
      <c r="E414" s="19" t="s">
        <v>864</v>
      </c>
      <c r="F414" s="24"/>
      <c r="G414" s="24"/>
      <c r="H414" s="24"/>
      <c r="I414" s="24"/>
      <c r="J414" s="24"/>
      <c r="K414" s="18" t="s">
        <v>1160</v>
      </c>
      <c r="L414" s="125"/>
      <c r="M414" s="95"/>
    </row>
    <row r="415" spans="1:13" ht="20.100000000000001" customHeight="1">
      <c r="A415" s="16">
        <v>3</v>
      </c>
      <c r="B415" s="77">
        <v>463</v>
      </c>
      <c r="C415" s="20">
        <v>46</v>
      </c>
      <c r="D415" s="17" t="s">
        <v>929</v>
      </c>
      <c r="E415" s="19" t="s">
        <v>864</v>
      </c>
      <c r="F415" s="24"/>
      <c r="G415" s="24"/>
      <c r="H415" s="24"/>
      <c r="I415" s="24"/>
      <c r="J415" s="24"/>
      <c r="K415" s="18" t="s">
        <v>1160</v>
      </c>
      <c r="L415" s="125"/>
      <c r="M415" s="95"/>
    </row>
    <row r="416" spans="1:13" ht="20.100000000000001" customHeight="1">
      <c r="A416" s="16">
        <v>3</v>
      </c>
      <c r="B416" s="77">
        <v>463</v>
      </c>
      <c r="C416" s="20">
        <v>47</v>
      </c>
      <c r="D416" s="17" t="s">
        <v>930</v>
      </c>
      <c r="E416" s="19" t="s">
        <v>864</v>
      </c>
      <c r="F416" s="24"/>
      <c r="G416" s="24"/>
      <c r="H416" s="24"/>
      <c r="I416" s="24"/>
      <c r="J416" s="24"/>
      <c r="K416" s="18" t="s">
        <v>1160</v>
      </c>
      <c r="L416" s="125"/>
      <c r="M416" s="95"/>
    </row>
    <row r="417" spans="1:13" ht="20.100000000000001" customHeight="1">
      <c r="A417" s="16">
        <v>3</v>
      </c>
      <c r="B417" s="77">
        <v>463</v>
      </c>
      <c r="C417" s="20">
        <v>48</v>
      </c>
      <c r="D417" s="17" t="s">
        <v>931</v>
      </c>
      <c r="E417" s="19" t="s">
        <v>864</v>
      </c>
      <c r="F417" s="24"/>
      <c r="G417" s="24"/>
      <c r="H417" s="24"/>
      <c r="I417" s="24"/>
      <c r="J417" s="24"/>
      <c r="K417" s="18" t="s">
        <v>1160</v>
      </c>
      <c r="L417" s="125"/>
      <c r="M417" s="95"/>
    </row>
    <row r="418" spans="1:13" ht="20.100000000000001" customHeight="1">
      <c r="A418" s="16">
        <v>3</v>
      </c>
      <c r="B418" s="77">
        <v>463</v>
      </c>
      <c r="C418" s="20">
        <v>49</v>
      </c>
      <c r="D418" s="17" t="s">
        <v>932</v>
      </c>
      <c r="E418" s="19" t="s">
        <v>864</v>
      </c>
      <c r="F418" s="24"/>
      <c r="G418" s="24"/>
      <c r="H418" s="24"/>
      <c r="I418" s="24"/>
      <c r="J418" s="24"/>
      <c r="K418" s="18" t="s">
        <v>1160</v>
      </c>
      <c r="L418" s="125"/>
      <c r="M418" s="95"/>
    </row>
    <row r="419" spans="1:13" ht="20.100000000000001" customHeight="1">
      <c r="A419" s="16">
        <v>3</v>
      </c>
      <c r="B419" s="77">
        <v>463</v>
      </c>
      <c r="C419" s="20">
        <v>50</v>
      </c>
      <c r="D419" s="17" t="s">
        <v>954</v>
      </c>
      <c r="E419" s="19" t="s">
        <v>864</v>
      </c>
      <c r="F419" s="24"/>
      <c r="G419" s="24"/>
      <c r="H419" s="24"/>
      <c r="I419" s="24"/>
      <c r="J419" s="24"/>
      <c r="K419" s="18" t="s">
        <v>1160</v>
      </c>
      <c r="L419" s="125"/>
      <c r="M419" s="95"/>
    </row>
    <row r="420" spans="1:13" ht="20.100000000000001" customHeight="1">
      <c r="A420" s="16">
        <v>3</v>
      </c>
      <c r="B420" s="77">
        <v>463</v>
      </c>
      <c r="C420" s="20">
        <v>51</v>
      </c>
      <c r="D420" s="17" t="s">
        <v>955</v>
      </c>
      <c r="E420" s="19" t="s">
        <v>864</v>
      </c>
      <c r="F420" s="24"/>
      <c r="G420" s="24"/>
      <c r="H420" s="24"/>
      <c r="I420" s="24"/>
      <c r="J420" s="24"/>
      <c r="K420" s="18" t="s">
        <v>1160</v>
      </c>
      <c r="L420" s="125"/>
      <c r="M420" s="95"/>
    </row>
    <row r="421" spans="1:13" ht="20.100000000000001" customHeight="1">
      <c r="A421" s="16">
        <v>3</v>
      </c>
      <c r="B421" s="77">
        <v>463</v>
      </c>
      <c r="C421" s="20">
        <v>52</v>
      </c>
      <c r="D421" s="17" t="s">
        <v>956</v>
      </c>
      <c r="E421" s="19" t="s">
        <v>864</v>
      </c>
      <c r="F421" s="24"/>
      <c r="G421" s="24"/>
      <c r="H421" s="24"/>
      <c r="I421" s="24"/>
      <c r="J421" s="24"/>
      <c r="K421" s="18" t="s">
        <v>1160</v>
      </c>
      <c r="L421" s="125"/>
      <c r="M421" s="95"/>
    </row>
    <row r="422" spans="1:13" ht="20.100000000000001" customHeight="1">
      <c r="A422" s="16">
        <v>3</v>
      </c>
      <c r="B422" s="77">
        <v>463</v>
      </c>
      <c r="C422" s="20">
        <v>53</v>
      </c>
      <c r="D422" s="17" t="s">
        <v>957</v>
      </c>
      <c r="E422" s="19" t="s">
        <v>864</v>
      </c>
      <c r="F422" s="24"/>
      <c r="G422" s="24"/>
      <c r="H422" s="24"/>
      <c r="I422" s="24"/>
      <c r="J422" s="24"/>
      <c r="K422" s="18" t="s">
        <v>1160</v>
      </c>
      <c r="L422" s="125"/>
      <c r="M422" s="95"/>
    </row>
    <row r="423" spans="1:13" ht="20.100000000000001" customHeight="1">
      <c r="A423" s="16">
        <v>3</v>
      </c>
      <c r="B423" s="77">
        <v>463</v>
      </c>
      <c r="C423" s="20">
        <v>54</v>
      </c>
      <c r="D423" s="17" t="s">
        <v>958</v>
      </c>
      <c r="E423" s="19" t="s">
        <v>864</v>
      </c>
      <c r="F423" s="24"/>
      <c r="G423" s="24"/>
      <c r="H423" s="24"/>
      <c r="I423" s="24"/>
      <c r="J423" s="24"/>
      <c r="K423" s="18" t="s">
        <v>1160</v>
      </c>
      <c r="L423" s="125"/>
      <c r="M423" s="95"/>
    </row>
    <row r="424" spans="1:13" ht="20.100000000000001" customHeight="1">
      <c r="A424" s="16">
        <v>3</v>
      </c>
      <c r="B424" s="77">
        <v>463</v>
      </c>
      <c r="C424" s="20">
        <v>55</v>
      </c>
      <c r="D424" s="17" t="s">
        <v>959</v>
      </c>
      <c r="E424" s="19" t="s">
        <v>864</v>
      </c>
      <c r="F424" s="24"/>
      <c r="G424" s="24"/>
      <c r="H424" s="24"/>
      <c r="I424" s="24"/>
      <c r="J424" s="24"/>
      <c r="K424" s="18" t="s">
        <v>1160</v>
      </c>
      <c r="L424" s="125"/>
      <c r="M424" s="95"/>
    </row>
    <row r="425" spans="1:13" ht="20.100000000000001" customHeight="1">
      <c r="A425" s="16">
        <v>3</v>
      </c>
      <c r="B425" s="77">
        <v>463</v>
      </c>
      <c r="C425" s="20">
        <v>56</v>
      </c>
      <c r="D425" s="17" t="s">
        <v>960</v>
      </c>
      <c r="E425" s="19" t="s">
        <v>864</v>
      </c>
      <c r="F425" s="24"/>
      <c r="G425" s="24"/>
      <c r="H425" s="24"/>
      <c r="I425" s="24"/>
      <c r="J425" s="24"/>
      <c r="K425" s="18" t="s">
        <v>1160</v>
      </c>
      <c r="L425" s="125"/>
      <c r="M425" s="95"/>
    </row>
    <row r="426" spans="1:13" ht="20.100000000000001" customHeight="1">
      <c r="A426" s="16">
        <v>3</v>
      </c>
      <c r="B426" s="77">
        <v>463</v>
      </c>
      <c r="C426" s="20">
        <v>57</v>
      </c>
      <c r="D426" s="17" t="s">
        <v>961</v>
      </c>
      <c r="E426" s="19" t="s">
        <v>864</v>
      </c>
      <c r="F426" s="24"/>
      <c r="G426" s="24"/>
      <c r="H426" s="24"/>
      <c r="I426" s="24"/>
      <c r="J426" s="24"/>
      <c r="K426" s="18" t="s">
        <v>1160</v>
      </c>
      <c r="L426" s="125"/>
      <c r="M426" s="95"/>
    </row>
    <row r="427" spans="1:13" ht="20.100000000000001" customHeight="1">
      <c r="A427" s="16">
        <v>3</v>
      </c>
      <c r="B427" s="77">
        <v>463</v>
      </c>
      <c r="C427" s="20">
        <v>58</v>
      </c>
      <c r="D427" s="17" t="s">
        <v>962</v>
      </c>
      <c r="E427" s="19" t="s">
        <v>864</v>
      </c>
      <c r="F427" s="24"/>
      <c r="G427" s="24"/>
      <c r="H427" s="24"/>
      <c r="I427" s="24"/>
      <c r="J427" s="24"/>
      <c r="K427" s="18" t="s">
        <v>1160</v>
      </c>
      <c r="L427" s="125"/>
      <c r="M427" s="95"/>
    </row>
    <row r="428" spans="1:13" ht="20.100000000000001" customHeight="1">
      <c r="A428" s="16">
        <v>3</v>
      </c>
      <c r="B428" s="77">
        <v>463</v>
      </c>
      <c r="C428" s="20">
        <v>59</v>
      </c>
      <c r="D428" s="17" t="s">
        <v>963</v>
      </c>
      <c r="E428" s="19" t="s">
        <v>864</v>
      </c>
      <c r="F428" s="24"/>
      <c r="G428" s="24"/>
      <c r="H428" s="24"/>
      <c r="I428" s="24"/>
      <c r="J428" s="24"/>
      <c r="K428" s="18" t="s">
        <v>1160</v>
      </c>
      <c r="L428" s="125"/>
      <c r="M428" s="95"/>
    </row>
    <row r="429" spans="1:13" ht="20.100000000000001" customHeight="1">
      <c r="A429" s="16">
        <v>3</v>
      </c>
      <c r="B429" s="77">
        <v>463</v>
      </c>
      <c r="C429" s="20">
        <v>60</v>
      </c>
      <c r="D429" s="17" t="s">
        <v>964</v>
      </c>
      <c r="E429" s="19" t="s">
        <v>864</v>
      </c>
      <c r="F429" s="24"/>
      <c r="G429" s="24"/>
      <c r="H429" s="24"/>
      <c r="I429" s="24"/>
      <c r="J429" s="24"/>
      <c r="K429" s="18" t="s">
        <v>1160</v>
      </c>
      <c r="L429" s="125"/>
      <c r="M429" s="95"/>
    </row>
    <row r="430" spans="1:13" ht="20.100000000000001" customHeight="1">
      <c r="A430" s="16">
        <v>3</v>
      </c>
      <c r="B430" s="77">
        <v>463</v>
      </c>
      <c r="C430" s="20">
        <v>60</v>
      </c>
      <c r="D430" s="17" t="s">
        <v>965</v>
      </c>
      <c r="E430" s="19" t="s">
        <v>864</v>
      </c>
      <c r="F430" s="24"/>
      <c r="G430" s="24"/>
      <c r="H430" s="24"/>
      <c r="I430" s="24"/>
      <c r="J430" s="24"/>
      <c r="K430" s="18" t="s">
        <v>1160</v>
      </c>
      <c r="L430" s="125"/>
      <c r="M430" s="95"/>
    </row>
    <row r="431" spans="1:13" ht="20.100000000000001" customHeight="1">
      <c r="A431" s="16">
        <v>3</v>
      </c>
      <c r="B431" s="77">
        <v>463</v>
      </c>
      <c r="C431" s="20">
        <v>61</v>
      </c>
      <c r="D431" s="17" t="s">
        <v>975</v>
      </c>
      <c r="E431" s="19" t="s">
        <v>864</v>
      </c>
      <c r="F431" s="24"/>
      <c r="G431" s="24"/>
      <c r="H431" s="24"/>
      <c r="I431" s="24"/>
      <c r="J431" s="24"/>
      <c r="K431" s="18" t="s">
        <v>1160</v>
      </c>
      <c r="L431" s="125"/>
      <c r="M431" s="95"/>
    </row>
    <row r="432" spans="1:13" ht="20.100000000000001" customHeight="1">
      <c r="A432" s="16">
        <v>3</v>
      </c>
      <c r="B432" s="77">
        <v>463</v>
      </c>
      <c r="C432" s="20">
        <v>62</v>
      </c>
      <c r="D432" s="17" t="s">
        <v>976</v>
      </c>
      <c r="E432" s="19" t="s">
        <v>864</v>
      </c>
      <c r="F432" s="24"/>
      <c r="G432" s="24"/>
      <c r="H432" s="24"/>
      <c r="I432" s="24"/>
      <c r="J432" s="24"/>
      <c r="K432" s="18" t="s">
        <v>1160</v>
      </c>
      <c r="L432" s="125"/>
      <c r="M432" s="95"/>
    </row>
    <row r="433" spans="1:13" ht="20.100000000000001" customHeight="1">
      <c r="A433" s="16">
        <v>3</v>
      </c>
      <c r="B433" s="77">
        <v>463</v>
      </c>
      <c r="C433" s="20">
        <v>62</v>
      </c>
      <c r="D433" s="17" t="s">
        <v>966</v>
      </c>
      <c r="E433" s="19" t="s">
        <v>864</v>
      </c>
      <c r="F433" s="24"/>
      <c r="G433" s="24"/>
      <c r="H433" s="24"/>
      <c r="I433" s="24"/>
      <c r="J433" s="24"/>
      <c r="K433" s="18" t="s">
        <v>1160</v>
      </c>
      <c r="L433" s="125"/>
      <c r="M433" s="95"/>
    </row>
    <row r="434" spans="1:13" ht="20.100000000000001" customHeight="1">
      <c r="A434" s="16">
        <v>3</v>
      </c>
      <c r="B434" s="77">
        <v>463</v>
      </c>
      <c r="C434" s="20">
        <v>63</v>
      </c>
      <c r="D434" s="17" t="s">
        <v>967</v>
      </c>
      <c r="E434" s="19" t="s">
        <v>864</v>
      </c>
      <c r="F434" s="24"/>
      <c r="G434" s="24"/>
      <c r="H434" s="24"/>
      <c r="I434" s="24"/>
      <c r="J434" s="24"/>
      <c r="K434" s="18" t="s">
        <v>1160</v>
      </c>
      <c r="L434" s="125"/>
      <c r="M434" s="95"/>
    </row>
    <row r="435" spans="1:13" ht="20.100000000000001" customHeight="1">
      <c r="A435" s="16">
        <v>3</v>
      </c>
      <c r="B435" s="77">
        <v>463</v>
      </c>
      <c r="C435" s="20">
        <v>64</v>
      </c>
      <c r="D435" s="17" t="s">
        <v>968</v>
      </c>
      <c r="E435" s="19" t="s">
        <v>864</v>
      </c>
      <c r="F435" s="24"/>
      <c r="G435" s="24"/>
      <c r="H435" s="24"/>
      <c r="I435" s="24"/>
      <c r="J435" s="24"/>
      <c r="K435" s="18" t="s">
        <v>1160</v>
      </c>
      <c r="L435" s="125"/>
      <c r="M435" s="95"/>
    </row>
    <row r="436" spans="1:13" ht="20.100000000000001" customHeight="1">
      <c r="A436" s="16">
        <v>3</v>
      </c>
      <c r="B436" s="77">
        <v>463</v>
      </c>
      <c r="C436" s="20">
        <v>65</v>
      </c>
      <c r="D436" s="17" t="s">
        <v>969</v>
      </c>
      <c r="E436" s="19" t="s">
        <v>864</v>
      </c>
      <c r="F436" s="24"/>
      <c r="G436" s="24"/>
      <c r="H436" s="24"/>
      <c r="I436" s="24"/>
      <c r="J436" s="24"/>
      <c r="K436" s="18" t="s">
        <v>1160</v>
      </c>
      <c r="L436" s="125"/>
      <c r="M436" s="95"/>
    </row>
    <row r="437" spans="1:13" ht="20.100000000000001" customHeight="1">
      <c r="A437" s="16">
        <v>3</v>
      </c>
      <c r="B437" s="77">
        <v>463</v>
      </c>
      <c r="C437" s="20">
        <v>66</v>
      </c>
      <c r="D437" s="17" t="s">
        <v>970</v>
      </c>
      <c r="E437" s="19" t="s">
        <v>864</v>
      </c>
      <c r="F437" s="24"/>
      <c r="G437" s="24"/>
      <c r="H437" s="24"/>
      <c r="I437" s="24"/>
      <c r="J437" s="24"/>
      <c r="K437" s="18" t="s">
        <v>1160</v>
      </c>
      <c r="L437" s="125"/>
      <c r="M437" s="95"/>
    </row>
    <row r="438" spans="1:13" ht="20.100000000000001" customHeight="1">
      <c r="A438" s="16">
        <v>3</v>
      </c>
      <c r="B438" s="77">
        <v>463</v>
      </c>
      <c r="C438" s="20">
        <v>67</v>
      </c>
      <c r="D438" s="17" t="s">
        <v>977</v>
      </c>
      <c r="E438" s="19" t="s">
        <v>864</v>
      </c>
      <c r="F438" s="24"/>
      <c r="G438" s="24"/>
      <c r="H438" s="24"/>
      <c r="I438" s="24"/>
      <c r="J438" s="24"/>
      <c r="K438" s="18" t="s">
        <v>1160</v>
      </c>
      <c r="L438" s="125"/>
      <c r="M438" s="95"/>
    </row>
    <row r="439" spans="1:13" ht="20.100000000000001" customHeight="1">
      <c r="A439" s="16">
        <v>3</v>
      </c>
      <c r="B439" s="77">
        <v>463</v>
      </c>
      <c r="C439" s="20">
        <v>68</v>
      </c>
      <c r="D439" s="17" t="s">
        <v>978</v>
      </c>
      <c r="E439" s="19" t="s">
        <v>864</v>
      </c>
      <c r="F439" s="24"/>
      <c r="G439" s="24"/>
      <c r="H439" s="24"/>
      <c r="I439" s="24"/>
      <c r="J439" s="24"/>
      <c r="K439" s="18" t="s">
        <v>1160</v>
      </c>
      <c r="L439" s="125"/>
      <c r="M439" s="95"/>
    </row>
    <row r="440" spans="1:13" ht="20.100000000000001" customHeight="1">
      <c r="A440" s="16">
        <v>3</v>
      </c>
      <c r="B440" s="77">
        <v>463</v>
      </c>
      <c r="C440" s="20">
        <v>69</v>
      </c>
      <c r="D440" s="17" t="s">
        <v>979</v>
      </c>
      <c r="E440" s="19" t="s">
        <v>864</v>
      </c>
      <c r="F440" s="24"/>
      <c r="G440" s="24"/>
      <c r="H440" s="24"/>
      <c r="I440" s="24"/>
      <c r="J440" s="24"/>
      <c r="K440" s="18" t="s">
        <v>1160</v>
      </c>
      <c r="L440" s="125"/>
      <c r="M440" s="95"/>
    </row>
    <row r="441" spans="1:13" ht="20.100000000000001" customHeight="1">
      <c r="A441" s="16">
        <v>3</v>
      </c>
      <c r="B441" s="77">
        <v>463</v>
      </c>
      <c r="C441" s="20">
        <v>70</v>
      </c>
      <c r="D441" s="17" t="s">
        <v>971</v>
      </c>
      <c r="E441" s="19" t="s">
        <v>864</v>
      </c>
      <c r="F441" s="24"/>
      <c r="G441" s="24"/>
      <c r="H441" s="24"/>
      <c r="I441" s="24"/>
      <c r="J441" s="24"/>
      <c r="K441" s="18" t="s">
        <v>1160</v>
      </c>
      <c r="L441" s="125"/>
      <c r="M441" s="95"/>
    </row>
    <row r="442" spans="1:13" ht="20.100000000000001" customHeight="1">
      <c r="A442" s="16">
        <v>3</v>
      </c>
      <c r="B442" s="77">
        <v>463</v>
      </c>
      <c r="C442" s="20">
        <v>71</v>
      </c>
      <c r="D442" s="17" t="s">
        <v>972</v>
      </c>
      <c r="E442" s="19" t="s">
        <v>864</v>
      </c>
      <c r="F442" s="24"/>
      <c r="G442" s="24"/>
      <c r="H442" s="24"/>
      <c r="I442" s="24"/>
      <c r="J442" s="24"/>
      <c r="K442" s="18" t="s">
        <v>1160</v>
      </c>
      <c r="L442" s="125"/>
      <c r="M442" s="95"/>
    </row>
    <row r="443" spans="1:13" ht="20.100000000000001" customHeight="1">
      <c r="A443" s="16">
        <v>3</v>
      </c>
      <c r="B443" s="77">
        <v>463</v>
      </c>
      <c r="C443" s="20">
        <v>72</v>
      </c>
      <c r="D443" s="17" t="s">
        <v>973</v>
      </c>
      <c r="E443" s="19" t="s">
        <v>864</v>
      </c>
      <c r="F443" s="24"/>
      <c r="G443" s="24"/>
      <c r="H443" s="24"/>
      <c r="I443" s="24"/>
      <c r="J443" s="24"/>
      <c r="K443" s="18" t="s">
        <v>1160</v>
      </c>
      <c r="L443" s="125"/>
      <c r="M443" s="95"/>
    </row>
    <row r="444" spans="1:13" ht="20.100000000000001" customHeight="1">
      <c r="A444" s="16">
        <v>3</v>
      </c>
      <c r="B444" s="77">
        <v>463</v>
      </c>
      <c r="C444" s="20">
        <v>73</v>
      </c>
      <c r="D444" s="17" t="s">
        <v>974</v>
      </c>
      <c r="E444" s="19" t="s">
        <v>864</v>
      </c>
      <c r="F444" s="24"/>
      <c r="G444" s="24"/>
      <c r="H444" s="24"/>
      <c r="I444" s="24"/>
      <c r="J444" s="24"/>
      <c r="K444" s="18" t="s">
        <v>1160</v>
      </c>
      <c r="L444" s="125"/>
      <c r="M444" s="95"/>
    </row>
    <row r="445" spans="1:13" ht="20.100000000000001" customHeight="1">
      <c r="A445" s="16">
        <v>3</v>
      </c>
      <c r="B445" s="77">
        <v>463</v>
      </c>
      <c r="C445" s="20">
        <v>74</v>
      </c>
      <c r="D445" s="17" t="s">
        <v>980</v>
      </c>
      <c r="E445" s="19" t="s">
        <v>864</v>
      </c>
      <c r="F445" s="24"/>
      <c r="G445" s="24"/>
      <c r="H445" s="24"/>
      <c r="I445" s="24"/>
      <c r="J445" s="24"/>
      <c r="K445" s="18" t="s">
        <v>1160</v>
      </c>
      <c r="L445" s="125"/>
      <c r="M445" s="95"/>
    </row>
    <row r="446" spans="1:13" ht="20.100000000000001" customHeight="1">
      <c r="A446" s="16">
        <v>3</v>
      </c>
      <c r="B446" s="77">
        <v>463</v>
      </c>
      <c r="C446" s="20">
        <v>75</v>
      </c>
      <c r="D446" s="17" t="s">
        <v>981</v>
      </c>
      <c r="E446" s="19" t="s">
        <v>864</v>
      </c>
      <c r="F446" s="24"/>
      <c r="G446" s="24"/>
      <c r="H446" s="24"/>
      <c r="I446" s="24"/>
      <c r="J446" s="24"/>
      <c r="K446" s="18" t="s">
        <v>1160</v>
      </c>
      <c r="L446" s="125"/>
      <c r="M446" s="95"/>
    </row>
    <row r="447" spans="1:13" ht="20.100000000000001" customHeight="1">
      <c r="A447" s="16">
        <v>3</v>
      </c>
      <c r="B447" s="77">
        <v>463</v>
      </c>
      <c r="C447" s="20">
        <v>76</v>
      </c>
      <c r="D447" s="17" t="s">
        <v>979</v>
      </c>
      <c r="E447" s="19" t="s">
        <v>864</v>
      </c>
      <c r="F447" s="24"/>
      <c r="G447" s="24"/>
      <c r="H447" s="24"/>
      <c r="I447" s="24"/>
      <c r="J447" s="24"/>
      <c r="K447" s="18" t="s">
        <v>1160</v>
      </c>
      <c r="L447" s="125"/>
      <c r="M447" s="95"/>
    </row>
    <row r="448" spans="1:13" ht="20.100000000000001" customHeight="1">
      <c r="A448" s="16">
        <v>3</v>
      </c>
      <c r="B448" s="77">
        <v>463</v>
      </c>
      <c r="C448" s="20">
        <v>77</v>
      </c>
      <c r="D448" s="17" t="s">
        <v>982</v>
      </c>
      <c r="E448" s="19" t="s">
        <v>864</v>
      </c>
      <c r="F448" s="24"/>
      <c r="G448" s="24"/>
      <c r="H448" s="24"/>
      <c r="I448" s="24"/>
      <c r="J448" s="24"/>
      <c r="K448" s="18" t="s">
        <v>1160</v>
      </c>
      <c r="L448" s="125"/>
      <c r="M448" s="95"/>
    </row>
    <row r="449" spans="1:13" ht="20.100000000000001" customHeight="1">
      <c r="A449" s="16">
        <v>3</v>
      </c>
      <c r="B449" s="77">
        <v>464</v>
      </c>
      <c r="C449" s="20">
        <v>1</v>
      </c>
      <c r="D449" s="21" t="s">
        <v>881</v>
      </c>
      <c r="E449" s="19" t="s">
        <v>836</v>
      </c>
      <c r="F449" s="24"/>
      <c r="G449" s="24"/>
      <c r="H449" s="24"/>
      <c r="I449" s="24"/>
      <c r="J449" s="24"/>
      <c r="K449" s="18" t="s">
        <v>1130</v>
      </c>
      <c r="L449" s="126"/>
      <c r="M449" s="95"/>
    </row>
    <row r="450" spans="1:13" ht="20.100000000000001" customHeight="1">
      <c r="A450" s="16">
        <v>3</v>
      </c>
      <c r="B450" s="77">
        <v>464</v>
      </c>
      <c r="C450" s="20">
        <v>2</v>
      </c>
      <c r="D450" s="21" t="s">
        <v>882</v>
      </c>
      <c r="E450" s="19" t="s">
        <v>836</v>
      </c>
      <c r="F450" s="24"/>
      <c r="G450" s="24"/>
      <c r="H450" s="24"/>
      <c r="I450" s="24"/>
      <c r="J450" s="24"/>
      <c r="K450" s="18" t="s">
        <v>1130</v>
      </c>
      <c r="L450" s="126"/>
      <c r="M450" s="95"/>
    </row>
    <row r="451" spans="1:13" ht="20.100000000000001" customHeight="1">
      <c r="A451" s="16">
        <v>3</v>
      </c>
      <c r="B451" s="77">
        <v>464</v>
      </c>
      <c r="C451" s="20">
        <v>3</v>
      </c>
      <c r="D451" s="21" t="s">
        <v>883</v>
      </c>
      <c r="E451" s="19" t="s">
        <v>836</v>
      </c>
      <c r="F451" s="24"/>
      <c r="G451" s="24"/>
      <c r="H451" s="24"/>
      <c r="I451" s="24"/>
      <c r="J451" s="24"/>
      <c r="K451" s="18" t="s">
        <v>1130</v>
      </c>
      <c r="L451" s="126"/>
      <c r="M451" s="95"/>
    </row>
    <row r="452" spans="1:13" ht="20.100000000000001" customHeight="1">
      <c r="A452" s="16">
        <v>3</v>
      </c>
      <c r="B452" s="77">
        <v>464</v>
      </c>
      <c r="C452" s="20">
        <v>4</v>
      </c>
      <c r="D452" s="21" t="s">
        <v>884</v>
      </c>
      <c r="E452" s="19" t="s">
        <v>836</v>
      </c>
      <c r="F452" s="24"/>
      <c r="G452" s="24"/>
      <c r="H452" s="24"/>
      <c r="I452" s="24"/>
      <c r="J452" s="24"/>
      <c r="K452" s="18" t="s">
        <v>1130</v>
      </c>
      <c r="L452" s="126"/>
      <c r="M452" s="95"/>
    </row>
    <row r="453" spans="1:13" ht="20.100000000000001" customHeight="1">
      <c r="A453" s="16">
        <v>3</v>
      </c>
      <c r="B453" s="77">
        <v>464</v>
      </c>
      <c r="C453" s="20">
        <v>5</v>
      </c>
      <c r="D453" s="21" t="s">
        <v>885</v>
      </c>
      <c r="E453" s="19" t="s">
        <v>836</v>
      </c>
      <c r="F453" s="24"/>
      <c r="G453" s="24"/>
      <c r="H453" s="24"/>
      <c r="I453" s="24"/>
      <c r="J453" s="24"/>
      <c r="K453" s="18" t="s">
        <v>1130</v>
      </c>
      <c r="L453" s="126"/>
      <c r="M453" s="95"/>
    </row>
    <row r="454" spans="1:13" ht="20.100000000000001" customHeight="1">
      <c r="A454" s="16">
        <v>3</v>
      </c>
      <c r="B454" s="77">
        <v>464</v>
      </c>
      <c r="C454" s="20">
        <v>6</v>
      </c>
      <c r="D454" s="21" t="s">
        <v>886</v>
      </c>
      <c r="E454" s="19" t="s">
        <v>836</v>
      </c>
      <c r="F454" s="24"/>
      <c r="G454" s="24"/>
      <c r="H454" s="24"/>
      <c r="I454" s="24"/>
      <c r="J454" s="24"/>
      <c r="K454" s="18" t="s">
        <v>1130</v>
      </c>
      <c r="L454" s="126"/>
      <c r="M454" s="95"/>
    </row>
    <row r="455" spans="1:13" ht="20.100000000000001" customHeight="1">
      <c r="A455" s="16">
        <v>3</v>
      </c>
      <c r="B455" s="77">
        <v>464</v>
      </c>
      <c r="C455" s="20">
        <v>7</v>
      </c>
      <c r="D455" s="21" t="s">
        <v>887</v>
      </c>
      <c r="E455" s="19" t="s">
        <v>836</v>
      </c>
      <c r="F455" s="24"/>
      <c r="G455" s="24"/>
      <c r="H455" s="24"/>
      <c r="I455" s="24"/>
      <c r="J455" s="24"/>
      <c r="K455" s="18" t="s">
        <v>1130</v>
      </c>
      <c r="L455" s="126"/>
      <c r="M455" s="95"/>
    </row>
    <row r="456" spans="1:13" ht="20.100000000000001" customHeight="1">
      <c r="A456" s="16">
        <v>3</v>
      </c>
      <c r="B456" s="77">
        <v>464</v>
      </c>
      <c r="C456" s="20">
        <v>8</v>
      </c>
      <c r="D456" s="21" t="s">
        <v>888</v>
      </c>
      <c r="E456" s="19" t="s">
        <v>836</v>
      </c>
      <c r="F456" s="24"/>
      <c r="G456" s="24"/>
      <c r="H456" s="24"/>
      <c r="I456" s="24"/>
      <c r="J456" s="24"/>
      <c r="K456" s="18" t="s">
        <v>1130</v>
      </c>
      <c r="L456" s="126"/>
      <c r="M456" s="95"/>
    </row>
    <row r="457" spans="1:13" ht="20.100000000000001" customHeight="1">
      <c r="A457" s="16">
        <v>3</v>
      </c>
      <c r="B457" s="77">
        <v>464</v>
      </c>
      <c r="C457" s="20">
        <v>9</v>
      </c>
      <c r="D457" s="21" t="s">
        <v>889</v>
      </c>
      <c r="E457" s="19" t="s">
        <v>836</v>
      </c>
      <c r="F457" s="24"/>
      <c r="G457" s="24"/>
      <c r="H457" s="24"/>
      <c r="I457" s="24"/>
      <c r="J457" s="24"/>
      <c r="K457" s="18" t="s">
        <v>1130</v>
      </c>
      <c r="L457" s="126"/>
      <c r="M457" s="95"/>
    </row>
    <row r="458" spans="1:13" ht="20.100000000000001" customHeight="1">
      <c r="A458" s="16">
        <v>3</v>
      </c>
      <c r="B458" s="77">
        <v>464</v>
      </c>
      <c r="C458" s="20">
        <v>10</v>
      </c>
      <c r="D458" s="21" t="s">
        <v>890</v>
      </c>
      <c r="E458" s="19" t="s">
        <v>836</v>
      </c>
      <c r="F458" s="24"/>
      <c r="G458" s="24"/>
      <c r="H458" s="24"/>
      <c r="I458" s="24"/>
      <c r="J458" s="24"/>
      <c r="K458" s="18" t="s">
        <v>1130</v>
      </c>
      <c r="L458" s="126"/>
      <c r="M458" s="95"/>
    </row>
    <row r="459" spans="1:13" ht="20.100000000000001" customHeight="1">
      <c r="A459" s="16">
        <v>3</v>
      </c>
      <c r="B459" s="77">
        <v>464</v>
      </c>
      <c r="C459" s="20">
        <v>11</v>
      </c>
      <c r="D459" s="21" t="s">
        <v>891</v>
      </c>
      <c r="E459" s="19" t="s">
        <v>836</v>
      </c>
      <c r="F459" s="24"/>
      <c r="G459" s="24"/>
      <c r="H459" s="24"/>
      <c r="I459" s="24"/>
      <c r="J459" s="24"/>
      <c r="K459" s="18" t="s">
        <v>1130</v>
      </c>
      <c r="L459" s="126"/>
      <c r="M459" s="95"/>
    </row>
    <row r="460" spans="1:13" ht="20.100000000000001" customHeight="1">
      <c r="A460" s="16">
        <v>3</v>
      </c>
      <c r="B460" s="77">
        <v>464</v>
      </c>
      <c r="C460" s="20">
        <v>12</v>
      </c>
      <c r="D460" s="21" t="s">
        <v>892</v>
      </c>
      <c r="E460" s="19" t="s">
        <v>836</v>
      </c>
      <c r="F460" s="24"/>
      <c r="G460" s="24"/>
      <c r="H460" s="24"/>
      <c r="I460" s="24"/>
      <c r="J460" s="24"/>
      <c r="K460" s="18" t="s">
        <v>1130</v>
      </c>
      <c r="L460" s="126"/>
      <c r="M460" s="95"/>
    </row>
    <row r="461" spans="1:13" ht="20.100000000000001" customHeight="1">
      <c r="A461" s="16">
        <v>3</v>
      </c>
      <c r="B461" s="77">
        <v>464</v>
      </c>
      <c r="C461" s="20">
        <v>13</v>
      </c>
      <c r="D461" s="21" t="s">
        <v>893</v>
      </c>
      <c r="E461" s="19" t="s">
        <v>836</v>
      </c>
      <c r="F461" s="24"/>
      <c r="G461" s="24"/>
      <c r="H461" s="24"/>
      <c r="I461" s="24"/>
      <c r="J461" s="24"/>
      <c r="K461" s="18" t="s">
        <v>1130</v>
      </c>
      <c r="L461" s="126"/>
      <c r="M461" s="95"/>
    </row>
    <row r="462" spans="1:13" ht="20.100000000000001" customHeight="1">
      <c r="A462" s="16">
        <v>3</v>
      </c>
      <c r="B462" s="77">
        <v>464</v>
      </c>
      <c r="C462" s="20">
        <v>14</v>
      </c>
      <c r="D462" s="21" t="s">
        <v>894</v>
      </c>
      <c r="E462" s="19" t="s">
        <v>836</v>
      </c>
      <c r="F462" s="24"/>
      <c r="G462" s="24"/>
      <c r="H462" s="24"/>
      <c r="I462" s="24"/>
      <c r="J462" s="24"/>
      <c r="K462" s="18" t="s">
        <v>1130</v>
      </c>
      <c r="L462" s="126"/>
      <c r="M462" s="95"/>
    </row>
    <row r="463" spans="1:13" ht="20.100000000000001" customHeight="1">
      <c r="A463" s="16">
        <v>3</v>
      </c>
      <c r="B463" s="77">
        <v>464</v>
      </c>
      <c r="C463" s="20">
        <v>15</v>
      </c>
      <c r="D463" s="17" t="s">
        <v>1161</v>
      </c>
      <c r="E463" s="19" t="s">
        <v>836</v>
      </c>
      <c r="F463" s="24"/>
      <c r="G463" s="24"/>
      <c r="H463" s="24"/>
      <c r="I463" s="24"/>
      <c r="J463" s="24"/>
      <c r="K463" s="18" t="s">
        <v>1130</v>
      </c>
      <c r="L463" s="126"/>
      <c r="M463" s="95"/>
    </row>
    <row r="464" spans="1:13" ht="20.100000000000001" customHeight="1">
      <c r="A464" s="16">
        <v>3</v>
      </c>
      <c r="B464" s="77">
        <v>464</v>
      </c>
      <c r="C464" s="20">
        <v>16</v>
      </c>
      <c r="D464" s="17" t="s">
        <v>1162</v>
      </c>
      <c r="E464" s="19" t="s">
        <v>836</v>
      </c>
      <c r="F464" s="24"/>
      <c r="G464" s="24"/>
      <c r="H464" s="24"/>
      <c r="I464" s="24"/>
      <c r="J464" s="24"/>
      <c r="K464" s="18" t="s">
        <v>1130</v>
      </c>
      <c r="L464" s="126"/>
      <c r="M464" s="95"/>
    </row>
    <row r="465" spans="1:13" ht="20.100000000000001" customHeight="1">
      <c r="A465" s="16">
        <v>3</v>
      </c>
      <c r="B465" s="77">
        <v>464</v>
      </c>
      <c r="C465" s="20">
        <v>17</v>
      </c>
      <c r="D465" s="17" t="s">
        <v>1163</v>
      </c>
      <c r="E465" s="19" t="s">
        <v>836</v>
      </c>
      <c r="F465" s="24"/>
      <c r="G465" s="24"/>
      <c r="H465" s="24"/>
      <c r="I465" s="24"/>
      <c r="J465" s="24"/>
      <c r="K465" s="18" t="s">
        <v>1130</v>
      </c>
      <c r="L465" s="126"/>
      <c r="M465" s="95"/>
    </row>
    <row r="466" spans="1:13" ht="20.100000000000001" customHeight="1">
      <c r="A466" s="16" t="s">
        <v>145</v>
      </c>
      <c r="B466" s="77">
        <v>465</v>
      </c>
      <c r="C466" s="20">
        <v>1</v>
      </c>
      <c r="D466" s="21" t="s">
        <v>860</v>
      </c>
      <c r="E466" s="19" t="s">
        <v>836</v>
      </c>
      <c r="F466" s="24">
        <v>10</v>
      </c>
      <c r="G466" s="24"/>
      <c r="H466" s="24"/>
      <c r="I466" s="24"/>
      <c r="J466" s="24"/>
      <c r="K466" s="18" t="s">
        <v>1130</v>
      </c>
      <c r="L466" s="126"/>
      <c r="M466" s="95"/>
    </row>
    <row r="467" spans="1:13" ht="20.100000000000001" customHeight="1">
      <c r="A467" s="16" t="s">
        <v>145</v>
      </c>
      <c r="B467" s="77">
        <v>465</v>
      </c>
      <c r="C467" s="20">
        <v>2</v>
      </c>
      <c r="D467" s="21" t="s">
        <v>861</v>
      </c>
      <c r="E467" s="19" t="s">
        <v>836</v>
      </c>
      <c r="F467" s="24">
        <v>20</v>
      </c>
      <c r="G467" s="24">
        <v>20</v>
      </c>
      <c r="H467" s="24"/>
      <c r="I467" s="24">
        <v>40</v>
      </c>
      <c r="J467" s="24"/>
      <c r="K467" s="18" t="s">
        <v>1130</v>
      </c>
      <c r="L467" s="126"/>
      <c r="M467" s="95"/>
    </row>
    <row r="468" spans="1:13" ht="20.100000000000001" customHeight="1">
      <c r="A468" s="16" t="s">
        <v>145</v>
      </c>
      <c r="B468" s="77">
        <v>465</v>
      </c>
      <c r="C468" s="20">
        <v>3</v>
      </c>
      <c r="D468" s="21" t="s">
        <v>862</v>
      </c>
      <c r="E468" s="19" t="s">
        <v>836</v>
      </c>
      <c r="F468" s="24">
        <v>55</v>
      </c>
      <c r="G468" s="24"/>
      <c r="H468" s="24"/>
      <c r="I468" s="194" t="s">
        <v>751</v>
      </c>
      <c r="J468" s="194"/>
      <c r="K468" s="18" t="s">
        <v>1130</v>
      </c>
      <c r="L468" s="126"/>
      <c r="M468" s="95"/>
    </row>
    <row r="469" spans="1:13" s="3" customFormat="1" ht="20.100000000000001" customHeight="1">
      <c r="A469" s="16" t="s">
        <v>145</v>
      </c>
      <c r="B469" s="77">
        <v>465</v>
      </c>
      <c r="C469" s="20">
        <v>4</v>
      </c>
      <c r="D469" s="21" t="s">
        <v>863</v>
      </c>
      <c r="E469" s="19" t="s">
        <v>836</v>
      </c>
      <c r="F469" s="24">
        <v>60</v>
      </c>
      <c r="G469" s="24"/>
      <c r="H469" s="24"/>
      <c r="I469" s="24"/>
      <c r="J469" s="24"/>
      <c r="K469" s="18" t="s">
        <v>1130</v>
      </c>
      <c r="L469" s="126"/>
      <c r="M469" s="97"/>
    </row>
    <row r="470" spans="1:13" s="4" customFormat="1" ht="20.100000000000001" customHeight="1">
      <c r="A470" s="16">
        <v>3</v>
      </c>
      <c r="B470" s="53">
        <v>471</v>
      </c>
      <c r="C470" s="20">
        <v>1</v>
      </c>
      <c r="D470" s="17" t="s">
        <v>1164</v>
      </c>
      <c r="E470" s="19" t="s">
        <v>864</v>
      </c>
      <c r="F470" s="24">
        <v>2000</v>
      </c>
      <c r="G470" s="24">
        <v>1750</v>
      </c>
      <c r="H470" s="24">
        <v>3200</v>
      </c>
      <c r="I470" s="24">
        <v>2100</v>
      </c>
      <c r="J470" s="24"/>
      <c r="K470" s="18" t="s">
        <v>1168</v>
      </c>
      <c r="L470" s="134" t="s">
        <v>1166</v>
      </c>
      <c r="M470" s="100"/>
    </row>
    <row r="471" spans="1:13" s="4" customFormat="1" ht="20.100000000000001" customHeight="1">
      <c r="A471" s="16">
        <v>3</v>
      </c>
      <c r="B471" s="77">
        <v>471</v>
      </c>
      <c r="C471" s="20">
        <v>2</v>
      </c>
      <c r="D471" s="17" t="s">
        <v>1165</v>
      </c>
      <c r="E471" s="19" t="s">
        <v>864</v>
      </c>
      <c r="F471" s="24">
        <v>2500</v>
      </c>
      <c r="G471" s="24">
        <v>2400</v>
      </c>
      <c r="H471" s="24">
        <v>4500</v>
      </c>
      <c r="I471" s="24">
        <v>3000</v>
      </c>
      <c r="J471" s="24"/>
      <c r="K471" s="18" t="s">
        <v>1168</v>
      </c>
      <c r="L471" s="134" t="s">
        <v>1166</v>
      </c>
      <c r="M471" s="100"/>
    </row>
    <row r="472" spans="1:13" s="4" customFormat="1" ht="20.100000000000001" customHeight="1">
      <c r="A472" s="16">
        <v>3</v>
      </c>
      <c r="B472" s="77">
        <v>471</v>
      </c>
      <c r="C472" s="20">
        <v>3</v>
      </c>
      <c r="D472" s="17" t="s">
        <v>1167</v>
      </c>
      <c r="E472" s="19" t="s">
        <v>864</v>
      </c>
      <c r="F472" s="24"/>
      <c r="G472" s="24"/>
      <c r="H472" s="24"/>
      <c r="I472" s="24"/>
      <c r="J472" s="24"/>
      <c r="K472" s="18" t="s">
        <v>1168</v>
      </c>
      <c r="L472" s="134" t="s">
        <v>1166</v>
      </c>
      <c r="M472" s="100"/>
    </row>
    <row r="473" spans="1:13" ht="20.100000000000001" customHeight="1">
      <c r="A473" s="16">
        <v>3</v>
      </c>
      <c r="B473" s="77">
        <v>472</v>
      </c>
      <c r="C473" s="20">
        <v>1</v>
      </c>
      <c r="D473" s="21" t="s">
        <v>865</v>
      </c>
      <c r="E473" s="19" t="s">
        <v>864</v>
      </c>
      <c r="F473" s="24"/>
      <c r="G473" s="24"/>
      <c r="H473" s="24"/>
      <c r="I473" s="24"/>
      <c r="J473" s="24"/>
      <c r="K473" s="18" t="s">
        <v>1169</v>
      </c>
      <c r="L473" s="134" t="s">
        <v>1170</v>
      </c>
      <c r="M473" s="95"/>
    </row>
    <row r="474" spans="1:13" ht="20.100000000000001" customHeight="1">
      <c r="A474" s="16">
        <v>3</v>
      </c>
      <c r="B474" s="77">
        <v>472</v>
      </c>
      <c r="C474" s="20">
        <v>2</v>
      </c>
      <c r="D474" s="17" t="s">
        <v>1173</v>
      </c>
      <c r="E474" s="19" t="s">
        <v>864</v>
      </c>
      <c r="F474" s="24"/>
      <c r="G474" s="24"/>
      <c r="H474" s="24"/>
      <c r="I474" s="24"/>
      <c r="J474" s="24"/>
      <c r="K474" s="18" t="s">
        <v>1169</v>
      </c>
      <c r="L474" s="126"/>
      <c r="M474" s="95"/>
    </row>
    <row r="475" spans="1:13" ht="20.100000000000001" customHeight="1">
      <c r="A475" s="16">
        <v>3</v>
      </c>
      <c r="B475" s="77">
        <v>472</v>
      </c>
      <c r="C475" s="20">
        <v>3</v>
      </c>
      <c r="D475" s="21" t="s">
        <v>866</v>
      </c>
      <c r="E475" s="19" t="s">
        <v>864</v>
      </c>
      <c r="F475" s="24"/>
      <c r="G475" s="24"/>
      <c r="H475" s="24"/>
      <c r="I475" s="24"/>
      <c r="J475" s="24"/>
      <c r="K475" s="18" t="s">
        <v>1169</v>
      </c>
      <c r="L475" s="126"/>
      <c r="M475" s="95"/>
    </row>
    <row r="476" spans="1:13" ht="20.100000000000001" customHeight="1">
      <c r="A476" s="16">
        <v>3</v>
      </c>
      <c r="B476" s="77">
        <v>472</v>
      </c>
      <c r="C476" s="20">
        <v>4</v>
      </c>
      <c r="D476" s="21" t="s">
        <v>867</v>
      </c>
      <c r="E476" s="19" t="s">
        <v>864</v>
      </c>
      <c r="F476" s="24"/>
      <c r="G476" s="24"/>
      <c r="H476" s="24"/>
      <c r="I476" s="24"/>
      <c r="J476" s="24"/>
      <c r="K476" s="18" t="s">
        <v>1169</v>
      </c>
      <c r="L476" s="126"/>
      <c r="M476" s="95"/>
    </row>
    <row r="477" spans="1:13" ht="20.100000000000001" customHeight="1">
      <c r="A477" s="16">
        <v>3</v>
      </c>
      <c r="B477" s="77">
        <v>472</v>
      </c>
      <c r="C477" s="20">
        <v>5</v>
      </c>
      <c r="D477" s="17" t="s">
        <v>1174</v>
      </c>
      <c r="E477" s="19" t="s">
        <v>864</v>
      </c>
      <c r="F477" s="24"/>
      <c r="G477" s="24"/>
      <c r="H477" s="24"/>
      <c r="I477" s="24"/>
      <c r="J477" s="24"/>
      <c r="K477" s="18" t="s">
        <v>1169</v>
      </c>
      <c r="L477" s="126"/>
      <c r="M477" s="95"/>
    </row>
    <row r="478" spans="1:13" ht="20.100000000000001" customHeight="1">
      <c r="A478" s="16">
        <v>3</v>
      </c>
      <c r="B478" s="77">
        <v>472</v>
      </c>
      <c r="C478" s="20">
        <v>6</v>
      </c>
      <c r="D478" s="17" t="s">
        <v>1175</v>
      </c>
      <c r="E478" s="19" t="s">
        <v>864</v>
      </c>
      <c r="F478" s="24"/>
      <c r="G478" s="24"/>
      <c r="H478" s="24"/>
      <c r="I478" s="24"/>
      <c r="J478" s="24"/>
      <c r="K478" s="18" t="s">
        <v>1169</v>
      </c>
      <c r="L478" s="126"/>
      <c r="M478" s="95"/>
    </row>
    <row r="479" spans="1:13" ht="20.100000000000001" customHeight="1">
      <c r="A479" s="16">
        <v>3</v>
      </c>
      <c r="B479" s="77">
        <v>472</v>
      </c>
      <c r="C479" s="20">
        <v>7</v>
      </c>
      <c r="D479" s="21" t="s">
        <v>286</v>
      </c>
      <c r="E479" s="19" t="s">
        <v>864</v>
      </c>
      <c r="F479" s="24"/>
      <c r="G479" s="24"/>
      <c r="H479" s="24"/>
      <c r="I479" s="24"/>
      <c r="J479" s="24"/>
      <c r="K479" s="18" t="s">
        <v>1169</v>
      </c>
      <c r="L479" s="126"/>
      <c r="M479" s="95"/>
    </row>
    <row r="480" spans="1:13" ht="20.100000000000001" customHeight="1">
      <c r="A480" s="16">
        <v>3</v>
      </c>
      <c r="B480" s="77">
        <v>472</v>
      </c>
      <c r="C480" s="20">
        <v>8</v>
      </c>
      <c r="D480" s="21" t="s">
        <v>287</v>
      </c>
      <c r="E480" s="19" t="s">
        <v>864</v>
      </c>
      <c r="F480" s="24"/>
      <c r="G480" s="24"/>
      <c r="H480" s="24"/>
      <c r="I480" s="24"/>
      <c r="J480" s="24"/>
      <c r="K480" s="18" t="s">
        <v>1169</v>
      </c>
      <c r="L480" s="126"/>
      <c r="M480" s="95"/>
    </row>
    <row r="481" spans="1:13" ht="20.100000000000001" customHeight="1">
      <c r="A481" s="16">
        <v>3</v>
      </c>
      <c r="B481" s="77">
        <v>472</v>
      </c>
      <c r="C481" s="20">
        <v>9</v>
      </c>
      <c r="D481" s="21" t="s">
        <v>290</v>
      </c>
      <c r="E481" s="19" t="s">
        <v>864</v>
      </c>
      <c r="F481" s="24"/>
      <c r="G481" s="24"/>
      <c r="H481" s="24"/>
      <c r="I481" s="24"/>
      <c r="J481" s="24"/>
      <c r="K481" s="18" t="s">
        <v>1169</v>
      </c>
      <c r="L481" s="126"/>
      <c r="M481" s="95"/>
    </row>
    <row r="482" spans="1:13" ht="20.100000000000001" customHeight="1">
      <c r="A482" s="16">
        <v>3</v>
      </c>
      <c r="B482" s="77">
        <v>472</v>
      </c>
      <c r="C482" s="20">
        <v>10</v>
      </c>
      <c r="D482" s="17" t="s">
        <v>1176</v>
      </c>
      <c r="E482" s="19" t="s">
        <v>864</v>
      </c>
      <c r="F482" s="24"/>
      <c r="G482" s="24"/>
      <c r="H482" s="24"/>
      <c r="I482" s="24"/>
      <c r="J482" s="24"/>
      <c r="K482" s="18" t="s">
        <v>1169</v>
      </c>
      <c r="L482" s="126"/>
      <c r="M482" s="95"/>
    </row>
    <row r="483" spans="1:13" ht="20.100000000000001" customHeight="1">
      <c r="A483" s="16">
        <v>3</v>
      </c>
      <c r="B483" s="77">
        <v>472</v>
      </c>
      <c r="C483" s="20">
        <v>11</v>
      </c>
      <c r="D483" s="17" t="s">
        <v>1171</v>
      </c>
      <c r="E483" s="19" t="s">
        <v>864</v>
      </c>
      <c r="F483" s="24"/>
      <c r="G483" s="24"/>
      <c r="H483" s="24"/>
      <c r="I483" s="24"/>
      <c r="J483" s="24"/>
      <c r="K483" s="18" t="s">
        <v>1169</v>
      </c>
      <c r="L483" s="126"/>
      <c r="M483" s="95"/>
    </row>
    <row r="484" spans="1:13" ht="20.100000000000001" customHeight="1">
      <c r="A484" s="16">
        <v>3</v>
      </c>
      <c r="B484" s="77">
        <v>472</v>
      </c>
      <c r="C484" s="20">
        <v>12</v>
      </c>
      <c r="D484" s="21" t="s">
        <v>288</v>
      </c>
      <c r="E484" s="19" t="s">
        <v>864</v>
      </c>
      <c r="F484" s="24"/>
      <c r="G484" s="24"/>
      <c r="H484" s="24"/>
      <c r="I484" s="24"/>
      <c r="J484" s="24"/>
      <c r="K484" s="18" t="s">
        <v>1169</v>
      </c>
      <c r="L484" s="126"/>
      <c r="M484" s="95"/>
    </row>
    <row r="485" spans="1:13" ht="20.100000000000001" customHeight="1">
      <c r="A485" s="16">
        <v>3</v>
      </c>
      <c r="B485" s="77">
        <v>472</v>
      </c>
      <c r="C485" s="20">
        <v>13</v>
      </c>
      <c r="D485" s="17" t="s">
        <v>1172</v>
      </c>
      <c r="E485" s="19" t="s">
        <v>864</v>
      </c>
      <c r="F485" s="24"/>
      <c r="G485" s="24"/>
      <c r="H485" s="24"/>
      <c r="I485" s="24"/>
      <c r="J485" s="24"/>
      <c r="K485" s="18" t="s">
        <v>1169</v>
      </c>
      <c r="L485" s="126"/>
      <c r="M485" s="95"/>
    </row>
    <row r="486" spans="1:13" ht="20.100000000000001" customHeight="1">
      <c r="A486" s="16">
        <v>3</v>
      </c>
      <c r="B486" s="77">
        <v>472</v>
      </c>
      <c r="C486" s="20">
        <v>14</v>
      </c>
      <c r="D486" s="17" t="s">
        <v>289</v>
      </c>
      <c r="E486" s="19" t="s">
        <v>864</v>
      </c>
      <c r="F486" s="24">
        <v>1500</v>
      </c>
      <c r="G486" s="24"/>
      <c r="H486" s="24"/>
      <c r="I486" s="24"/>
      <c r="J486" s="24"/>
      <c r="K486" s="18" t="s">
        <v>1169</v>
      </c>
      <c r="L486" s="126"/>
      <c r="M486" s="95"/>
    </row>
    <row r="487" spans="1:13" ht="20.100000000000001" customHeight="1">
      <c r="A487" s="16">
        <v>3</v>
      </c>
      <c r="B487" s="77">
        <v>472</v>
      </c>
      <c r="C487" s="20">
        <v>15</v>
      </c>
      <c r="D487" s="17" t="s">
        <v>1177</v>
      </c>
      <c r="E487" s="19" t="s">
        <v>864</v>
      </c>
      <c r="F487" s="24"/>
      <c r="G487" s="24"/>
      <c r="H487" s="24"/>
      <c r="I487" s="24"/>
      <c r="J487" s="24"/>
      <c r="K487" s="18" t="s">
        <v>1169</v>
      </c>
      <c r="L487" s="126"/>
      <c r="M487" s="95"/>
    </row>
    <row r="488" spans="1:13" ht="20.100000000000001" customHeight="1">
      <c r="A488" s="16">
        <v>3</v>
      </c>
      <c r="B488" s="77">
        <v>472</v>
      </c>
      <c r="C488" s="20">
        <v>16</v>
      </c>
      <c r="D488" s="17" t="s">
        <v>1178</v>
      </c>
      <c r="E488" s="19" t="s">
        <v>864</v>
      </c>
      <c r="F488" s="24"/>
      <c r="G488" s="24"/>
      <c r="H488" s="24"/>
      <c r="I488" s="24"/>
      <c r="J488" s="24"/>
      <c r="K488" s="18" t="s">
        <v>1169</v>
      </c>
      <c r="L488" s="126"/>
      <c r="M488" s="95"/>
    </row>
    <row r="489" spans="1:13" ht="20.100000000000001" customHeight="1">
      <c r="A489" s="16">
        <v>3</v>
      </c>
      <c r="B489" s="77">
        <v>472</v>
      </c>
      <c r="C489" s="20">
        <v>17</v>
      </c>
      <c r="D489" s="17" t="s">
        <v>1179</v>
      </c>
      <c r="E489" s="19" t="s">
        <v>864</v>
      </c>
      <c r="F489" s="24"/>
      <c r="G489" s="24"/>
      <c r="H489" s="24"/>
      <c r="I489" s="24"/>
      <c r="J489" s="24"/>
      <c r="K489" s="18" t="s">
        <v>1169</v>
      </c>
      <c r="L489" s="126"/>
      <c r="M489" s="95"/>
    </row>
    <row r="490" spans="1:13" ht="20.100000000000001" customHeight="1">
      <c r="A490" s="16">
        <v>3</v>
      </c>
      <c r="B490" s="77">
        <v>472</v>
      </c>
      <c r="C490" s="20">
        <v>18</v>
      </c>
      <c r="D490" s="21" t="s">
        <v>291</v>
      </c>
      <c r="E490" s="19" t="s">
        <v>864</v>
      </c>
      <c r="F490" s="24"/>
      <c r="G490" s="24"/>
      <c r="H490" s="24"/>
      <c r="I490" s="24"/>
      <c r="J490" s="24"/>
      <c r="K490" s="18" t="s">
        <v>1169</v>
      </c>
      <c r="L490" s="126"/>
      <c r="M490" s="95"/>
    </row>
    <row r="491" spans="1:13" ht="20.100000000000001" customHeight="1">
      <c r="A491" s="16">
        <v>3</v>
      </c>
      <c r="B491" s="77">
        <v>472</v>
      </c>
      <c r="C491" s="20">
        <v>19</v>
      </c>
      <c r="D491" s="17" t="s">
        <v>1180</v>
      </c>
      <c r="E491" s="19" t="s">
        <v>864</v>
      </c>
      <c r="F491" s="24"/>
      <c r="G491" s="24"/>
      <c r="H491" s="24"/>
      <c r="I491" s="24"/>
      <c r="J491" s="24"/>
      <c r="K491" s="18" t="s">
        <v>1169</v>
      </c>
      <c r="L491" s="126"/>
      <c r="M491" s="95"/>
    </row>
    <row r="492" spans="1:13" ht="20.100000000000001" customHeight="1">
      <c r="A492" s="16">
        <v>3</v>
      </c>
      <c r="B492" s="77">
        <v>472</v>
      </c>
      <c r="C492" s="20">
        <v>20</v>
      </c>
      <c r="D492" s="17" t="s">
        <v>292</v>
      </c>
      <c r="E492" s="19" t="s">
        <v>864</v>
      </c>
      <c r="F492" s="24"/>
      <c r="G492" s="24"/>
      <c r="H492" s="24"/>
      <c r="I492" s="24"/>
      <c r="J492" s="24"/>
      <c r="K492" s="18" t="s">
        <v>1169</v>
      </c>
      <c r="L492" s="126"/>
      <c r="M492" s="95"/>
    </row>
    <row r="493" spans="1:13" ht="20.100000000000001" customHeight="1">
      <c r="A493" s="16">
        <v>3</v>
      </c>
      <c r="B493" s="77">
        <v>472</v>
      </c>
      <c r="C493" s="20">
        <v>21</v>
      </c>
      <c r="D493" s="17" t="s">
        <v>293</v>
      </c>
      <c r="E493" s="19" t="s">
        <v>864</v>
      </c>
      <c r="F493" s="24"/>
      <c r="G493" s="24"/>
      <c r="H493" s="24"/>
      <c r="I493" s="24"/>
      <c r="J493" s="24"/>
      <c r="K493" s="18" t="s">
        <v>1169</v>
      </c>
      <c r="L493" s="126"/>
      <c r="M493" s="95"/>
    </row>
    <row r="494" spans="1:13" ht="20.100000000000001" customHeight="1">
      <c r="A494" s="16">
        <v>3</v>
      </c>
      <c r="B494" s="77">
        <v>472</v>
      </c>
      <c r="C494" s="20">
        <v>22</v>
      </c>
      <c r="D494" s="17" t="s">
        <v>1181</v>
      </c>
      <c r="E494" s="19" t="s">
        <v>864</v>
      </c>
      <c r="F494" s="24"/>
      <c r="G494" s="24"/>
      <c r="H494" s="24"/>
      <c r="I494" s="24"/>
      <c r="J494" s="24"/>
      <c r="K494" s="18" t="s">
        <v>1169</v>
      </c>
      <c r="L494" s="126"/>
      <c r="M494" s="95"/>
    </row>
    <row r="495" spans="1:13" ht="20.100000000000001" customHeight="1">
      <c r="A495" s="16">
        <v>3</v>
      </c>
      <c r="B495" s="77">
        <v>472</v>
      </c>
      <c r="C495" s="20">
        <v>23</v>
      </c>
      <c r="D495" s="17" t="s">
        <v>1182</v>
      </c>
      <c r="E495" s="19" t="s">
        <v>864</v>
      </c>
      <c r="F495" s="24"/>
      <c r="G495" s="24"/>
      <c r="H495" s="24"/>
      <c r="I495" s="24"/>
      <c r="J495" s="24"/>
      <c r="K495" s="18" t="s">
        <v>1169</v>
      </c>
      <c r="L495" s="126"/>
      <c r="M495" s="95"/>
    </row>
    <row r="496" spans="1:13" ht="20.100000000000001" customHeight="1">
      <c r="A496" s="16">
        <v>3</v>
      </c>
      <c r="B496" s="77">
        <v>472</v>
      </c>
      <c r="C496" s="20">
        <v>24</v>
      </c>
      <c r="D496" s="17" t="s">
        <v>294</v>
      </c>
      <c r="E496" s="19" t="s">
        <v>864</v>
      </c>
      <c r="F496" s="24"/>
      <c r="G496" s="24"/>
      <c r="H496" s="24"/>
      <c r="I496" s="24"/>
      <c r="J496" s="24"/>
      <c r="K496" s="18" t="s">
        <v>1169</v>
      </c>
      <c r="L496" s="126"/>
      <c r="M496" s="95"/>
    </row>
    <row r="497" spans="1:13" ht="20.100000000000001" customHeight="1">
      <c r="A497" s="16">
        <v>3</v>
      </c>
      <c r="B497" s="77">
        <v>472</v>
      </c>
      <c r="C497" s="20">
        <v>25</v>
      </c>
      <c r="D497" s="17" t="s">
        <v>1183</v>
      </c>
      <c r="E497" s="19" t="s">
        <v>864</v>
      </c>
      <c r="F497" s="24"/>
      <c r="G497" s="24"/>
      <c r="H497" s="24"/>
      <c r="I497" s="24"/>
      <c r="J497" s="24"/>
      <c r="K497" s="18" t="s">
        <v>1169</v>
      </c>
      <c r="L497" s="126"/>
      <c r="M497" s="95"/>
    </row>
    <row r="498" spans="1:13" ht="20.100000000000001" customHeight="1">
      <c r="A498" s="16">
        <v>3</v>
      </c>
      <c r="B498" s="77">
        <v>472</v>
      </c>
      <c r="C498" s="20">
        <v>26</v>
      </c>
      <c r="D498" s="17" t="s">
        <v>1184</v>
      </c>
      <c r="E498" s="19" t="s">
        <v>864</v>
      </c>
      <c r="F498" s="24"/>
      <c r="G498" s="24"/>
      <c r="H498" s="24"/>
      <c r="I498" s="24"/>
      <c r="J498" s="24"/>
      <c r="K498" s="18" t="s">
        <v>1169</v>
      </c>
      <c r="L498" s="126"/>
      <c r="M498" s="95"/>
    </row>
    <row r="499" spans="1:13" ht="20.100000000000001" customHeight="1">
      <c r="A499" s="16">
        <v>3</v>
      </c>
      <c r="B499" s="77">
        <v>472</v>
      </c>
      <c r="C499" s="20">
        <v>27</v>
      </c>
      <c r="D499" s="17" t="s">
        <v>298</v>
      </c>
      <c r="E499" s="19" t="s">
        <v>864</v>
      </c>
      <c r="F499" s="24"/>
      <c r="G499" s="24"/>
      <c r="H499" s="24"/>
      <c r="I499" s="24"/>
      <c r="J499" s="24"/>
      <c r="K499" s="18" t="s">
        <v>1169</v>
      </c>
      <c r="L499" s="126"/>
      <c r="M499" s="95"/>
    </row>
    <row r="500" spans="1:13" ht="20.100000000000001" customHeight="1">
      <c r="A500" s="16">
        <v>3</v>
      </c>
      <c r="B500" s="77">
        <v>472</v>
      </c>
      <c r="C500" s="20">
        <v>28</v>
      </c>
      <c r="D500" s="17" t="s">
        <v>1185</v>
      </c>
      <c r="E500" s="19" t="s">
        <v>864</v>
      </c>
      <c r="F500" s="24"/>
      <c r="G500" s="24"/>
      <c r="H500" s="24"/>
      <c r="I500" s="24"/>
      <c r="J500" s="24"/>
      <c r="K500" s="18" t="s">
        <v>1169</v>
      </c>
      <c r="L500" s="126"/>
      <c r="M500" s="95"/>
    </row>
    <row r="501" spans="1:13" ht="20.100000000000001" customHeight="1">
      <c r="A501" s="16">
        <v>3</v>
      </c>
      <c r="B501" s="77">
        <v>472</v>
      </c>
      <c r="C501" s="20">
        <v>29</v>
      </c>
      <c r="D501" s="17" t="s">
        <v>249</v>
      </c>
      <c r="E501" s="19" t="s">
        <v>864</v>
      </c>
      <c r="F501" s="24"/>
      <c r="G501" s="24"/>
      <c r="H501" s="24"/>
      <c r="I501" s="24"/>
      <c r="J501" s="24"/>
      <c r="K501" s="18" t="s">
        <v>1169</v>
      </c>
      <c r="L501" s="126"/>
      <c r="M501" s="95"/>
    </row>
    <row r="502" spans="1:13" ht="20.100000000000001" customHeight="1">
      <c r="A502" s="16">
        <v>3</v>
      </c>
      <c r="B502" s="77">
        <v>472</v>
      </c>
      <c r="C502" s="20">
        <v>30</v>
      </c>
      <c r="D502" s="21" t="s">
        <v>252</v>
      </c>
      <c r="E502" s="19" t="s">
        <v>864</v>
      </c>
      <c r="F502" s="24"/>
      <c r="G502" s="24"/>
      <c r="H502" s="24"/>
      <c r="I502" s="24"/>
      <c r="J502" s="24"/>
      <c r="K502" s="18" t="s">
        <v>1169</v>
      </c>
      <c r="L502" s="126"/>
      <c r="M502" s="95"/>
    </row>
    <row r="503" spans="1:13" ht="20.100000000000001" customHeight="1">
      <c r="A503" s="16">
        <v>3</v>
      </c>
      <c r="B503" s="77">
        <v>472</v>
      </c>
      <c r="C503" s="20">
        <v>31</v>
      </c>
      <c r="D503" s="21" t="s">
        <v>253</v>
      </c>
      <c r="E503" s="19" t="s">
        <v>864</v>
      </c>
      <c r="F503" s="24"/>
      <c r="G503" s="24"/>
      <c r="H503" s="24"/>
      <c r="I503" s="24"/>
      <c r="J503" s="24"/>
      <c r="K503" s="18" t="s">
        <v>1169</v>
      </c>
      <c r="L503" s="126"/>
      <c r="M503" s="95"/>
    </row>
    <row r="504" spans="1:13" ht="20.100000000000001" customHeight="1">
      <c r="A504" s="16">
        <v>3</v>
      </c>
      <c r="B504" s="77">
        <v>472</v>
      </c>
      <c r="C504" s="20">
        <v>32</v>
      </c>
      <c r="D504" s="21" t="s">
        <v>254</v>
      </c>
      <c r="E504" s="19" t="s">
        <v>864</v>
      </c>
      <c r="F504" s="24"/>
      <c r="G504" s="24"/>
      <c r="H504" s="24"/>
      <c r="I504" s="24"/>
      <c r="J504" s="24"/>
      <c r="K504" s="18" t="s">
        <v>1169</v>
      </c>
      <c r="L504" s="126"/>
      <c r="M504" s="95"/>
    </row>
    <row r="505" spans="1:13" ht="20.100000000000001" customHeight="1">
      <c r="A505" s="16">
        <v>3</v>
      </c>
      <c r="B505" s="77">
        <v>472</v>
      </c>
      <c r="C505" s="20">
        <v>33</v>
      </c>
      <c r="D505" s="21" t="s">
        <v>255</v>
      </c>
      <c r="E505" s="19" t="s">
        <v>864</v>
      </c>
      <c r="F505" s="24"/>
      <c r="G505" s="24"/>
      <c r="H505" s="24"/>
      <c r="I505" s="24"/>
      <c r="J505" s="24"/>
      <c r="K505" s="18" t="s">
        <v>1169</v>
      </c>
      <c r="L505" s="126"/>
      <c r="M505" s="95"/>
    </row>
    <row r="506" spans="1:13" ht="20.100000000000001" customHeight="1">
      <c r="A506" s="16">
        <v>3</v>
      </c>
      <c r="B506" s="77">
        <v>472</v>
      </c>
      <c r="C506" s="20">
        <v>34</v>
      </c>
      <c r="D506" s="17" t="s">
        <v>1186</v>
      </c>
      <c r="E506" s="19" t="s">
        <v>864</v>
      </c>
      <c r="F506" s="24"/>
      <c r="G506" s="24"/>
      <c r="H506" s="24"/>
      <c r="I506" s="24"/>
      <c r="J506" s="24"/>
      <c r="K506" s="18" t="s">
        <v>1169</v>
      </c>
      <c r="L506" s="126"/>
      <c r="M506" s="95"/>
    </row>
    <row r="507" spans="1:13" s="4" customFormat="1" ht="20.100000000000001" customHeight="1">
      <c r="A507" s="16">
        <v>3</v>
      </c>
      <c r="B507" s="77">
        <v>473</v>
      </c>
      <c r="C507" s="20">
        <v>1</v>
      </c>
      <c r="D507" s="21" t="s">
        <v>428</v>
      </c>
      <c r="E507" s="19" t="s">
        <v>864</v>
      </c>
      <c r="F507" s="24"/>
      <c r="G507" s="24"/>
      <c r="H507" s="24"/>
      <c r="I507" s="24"/>
      <c r="J507" s="24"/>
      <c r="K507" s="18" t="s">
        <v>1187</v>
      </c>
      <c r="L507" s="127"/>
      <c r="M507" s="100"/>
    </row>
    <row r="508" spans="1:13" s="4" customFormat="1" ht="20.100000000000001" customHeight="1">
      <c r="A508" s="16">
        <v>3</v>
      </c>
      <c r="B508" s="77">
        <v>473</v>
      </c>
      <c r="C508" s="20">
        <v>2</v>
      </c>
      <c r="D508" s="21" t="s">
        <v>429</v>
      </c>
      <c r="E508" s="19" t="s">
        <v>864</v>
      </c>
      <c r="F508" s="24"/>
      <c r="G508" s="24"/>
      <c r="H508" s="24"/>
      <c r="I508" s="24"/>
      <c r="J508" s="24"/>
      <c r="K508" s="18" t="s">
        <v>1188</v>
      </c>
      <c r="L508" s="127"/>
      <c r="M508" s="100"/>
    </row>
    <row r="509" spans="1:13" s="4" customFormat="1" ht="20.100000000000001" customHeight="1">
      <c r="A509" s="16">
        <v>12</v>
      </c>
      <c r="B509" s="77">
        <v>476</v>
      </c>
      <c r="C509" s="20">
        <v>1</v>
      </c>
      <c r="D509" s="17" t="s">
        <v>1189</v>
      </c>
      <c r="E509" s="19" t="s">
        <v>841</v>
      </c>
      <c r="F509" s="137" t="s">
        <v>841</v>
      </c>
      <c r="G509" s="24"/>
      <c r="H509" s="24"/>
      <c r="I509" s="24"/>
      <c r="J509" s="24"/>
      <c r="K509" s="127"/>
      <c r="L509" s="126"/>
      <c r="M509" s="100" t="s">
        <v>256</v>
      </c>
    </row>
    <row r="510" spans="1:13" s="4" customFormat="1" ht="20.100000000000001" customHeight="1">
      <c r="A510" s="16">
        <v>12</v>
      </c>
      <c r="B510" s="77">
        <v>477</v>
      </c>
      <c r="C510" s="20">
        <v>1</v>
      </c>
      <c r="D510" s="17" t="s">
        <v>131</v>
      </c>
      <c r="E510" s="19" t="s">
        <v>841</v>
      </c>
      <c r="F510" s="137" t="s">
        <v>841</v>
      </c>
      <c r="G510" s="24"/>
      <c r="H510" s="24"/>
      <c r="I510" s="24"/>
      <c r="J510" s="24"/>
      <c r="K510" s="18" t="s">
        <v>132</v>
      </c>
      <c r="L510" s="126"/>
      <c r="M510" s="100" t="s">
        <v>256</v>
      </c>
    </row>
    <row r="511" spans="1:13" ht="20.100000000000001" customHeight="1">
      <c r="A511" s="16">
        <v>3</v>
      </c>
      <c r="B511" s="77">
        <v>480</v>
      </c>
      <c r="C511" s="20">
        <v>1</v>
      </c>
      <c r="D511" s="17" t="s">
        <v>1021</v>
      </c>
      <c r="E511" s="19" t="s">
        <v>836</v>
      </c>
      <c r="F511" s="24"/>
      <c r="G511" s="24"/>
      <c r="H511" s="24"/>
      <c r="I511" s="24"/>
      <c r="J511" s="24"/>
      <c r="K511" s="18" t="s">
        <v>133</v>
      </c>
      <c r="L511" s="126"/>
      <c r="M511" s="95"/>
    </row>
    <row r="512" spans="1:13" ht="20.100000000000001" customHeight="1">
      <c r="A512" s="16">
        <v>3</v>
      </c>
      <c r="B512" s="77">
        <v>480</v>
      </c>
      <c r="C512" s="20">
        <v>2</v>
      </c>
      <c r="D512" s="21" t="s">
        <v>750</v>
      </c>
      <c r="E512" s="19" t="s">
        <v>836</v>
      </c>
      <c r="F512" s="24"/>
      <c r="G512" s="24"/>
      <c r="H512" s="24"/>
      <c r="I512" s="24"/>
      <c r="J512" s="24"/>
      <c r="K512" s="18" t="s">
        <v>133</v>
      </c>
      <c r="L512" s="126"/>
      <c r="M512" s="95"/>
    </row>
    <row r="513" spans="1:13" ht="20.100000000000001" customHeight="1">
      <c r="A513" s="16">
        <v>3</v>
      </c>
      <c r="B513" s="77">
        <v>480</v>
      </c>
      <c r="C513" s="20">
        <v>3</v>
      </c>
      <c r="D513" s="21" t="s">
        <v>1022</v>
      </c>
      <c r="E513" s="19" t="s">
        <v>836</v>
      </c>
      <c r="F513" s="24"/>
      <c r="G513" s="24"/>
      <c r="H513" s="24"/>
      <c r="I513" s="24"/>
      <c r="J513" s="24"/>
      <c r="K513" s="18" t="s">
        <v>133</v>
      </c>
      <c r="L513" s="126"/>
      <c r="M513" s="95"/>
    </row>
    <row r="514" spans="1:13" ht="20.100000000000001" customHeight="1">
      <c r="A514" s="16">
        <v>3</v>
      </c>
      <c r="B514" s="77">
        <v>480</v>
      </c>
      <c r="C514" s="20">
        <v>4</v>
      </c>
      <c r="D514" s="21" t="s">
        <v>1023</v>
      </c>
      <c r="E514" s="19" t="s">
        <v>836</v>
      </c>
      <c r="F514" s="24"/>
      <c r="G514" s="24"/>
      <c r="H514" s="24"/>
      <c r="I514" s="24"/>
      <c r="J514" s="24"/>
      <c r="K514" s="18" t="s">
        <v>133</v>
      </c>
      <c r="L514" s="126"/>
      <c r="M514" s="95"/>
    </row>
    <row r="515" spans="1:13" ht="20.100000000000001" customHeight="1">
      <c r="A515" s="16">
        <v>3</v>
      </c>
      <c r="B515" s="77">
        <v>480</v>
      </c>
      <c r="C515" s="20">
        <v>5</v>
      </c>
      <c r="D515" s="21" t="s">
        <v>1024</v>
      </c>
      <c r="E515" s="19" t="s">
        <v>836</v>
      </c>
      <c r="F515" s="24"/>
      <c r="G515" s="24"/>
      <c r="H515" s="24"/>
      <c r="I515" s="24"/>
      <c r="J515" s="24"/>
      <c r="K515" s="18" t="s">
        <v>133</v>
      </c>
      <c r="L515" s="126"/>
      <c r="M515" s="95"/>
    </row>
    <row r="516" spans="1:13" ht="20.100000000000001" customHeight="1">
      <c r="A516" s="16">
        <v>3</v>
      </c>
      <c r="B516" s="77">
        <v>480</v>
      </c>
      <c r="C516" s="20">
        <v>6</v>
      </c>
      <c r="D516" s="21" t="s">
        <v>1025</v>
      </c>
      <c r="E516" s="19" t="s">
        <v>836</v>
      </c>
      <c r="F516" s="24"/>
      <c r="G516" s="24"/>
      <c r="H516" s="24"/>
      <c r="I516" s="24"/>
      <c r="J516" s="24"/>
      <c r="K516" s="18" t="s">
        <v>133</v>
      </c>
      <c r="L516" s="126"/>
      <c r="M516" s="95"/>
    </row>
    <row r="517" spans="1:13" ht="20.100000000000001" customHeight="1">
      <c r="A517" s="16">
        <v>3</v>
      </c>
      <c r="B517" s="77">
        <v>480</v>
      </c>
      <c r="C517" s="20">
        <v>7</v>
      </c>
      <c r="D517" s="21" t="s">
        <v>721</v>
      </c>
      <c r="E517" s="19" t="s">
        <v>836</v>
      </c>
      <c r="F517" s="24"/>
      <c r="G517" s="24"/>
      <c r="H517" s="24"/>
      <c r="I517" s="24"/>
      <c r="J517" s="24"/>
      <c r="K517" s="18" t="s">
        <v>133</v>
      </c>
      <c r="L517" s="126"/>
      <c r="M517" s="95"/>
    </row>
    <row r="518" spans="1:13" ht="20.100000000000001" customHeight="1">
      <c r="A518" s="16">
        <v>3</v>
      </c>
      <c r="B518" s="77">
        <v>480</v>
      </c>
      <c r="C518" s="20">
        <v>8</v>
      </c>
      <c r="D518" s="21" t="s">
        <v>722</v>
      </c>
      <c r="E518" s="19" t="s">
        <v>836</v>
      </c>
      <c r="F518" s="24"/>
      <c r="G518" s="24"/>
      <c r="H518" s="24"/>
      <c r="I518" s="24"/>
      <c r="J518" s="24"/>
      <c r="K518" s="18" t="s">
        <v>133</v>
      </c>
      <c r="L518" s="126"/>
      <c r="M518" s="95"/>
    </row>
    <row r="519" spans="1:13" ht="20.100000000000001" customHeight="1">
      <c r="A519" s="16">
        <v>3</v>
      </c>
      <c r="B519" s="77">
        <v>480</v>
      </c>
      <c r="C519" s="20">
        <v>9</v>
      </c>
      <c r="D519" s="21" t="s">
        <v>723</v>
      </c>
      <c r="E519" s="19" t="s">
        <v>836</v>
      </c>
      <c r="F519" s="24"/>
      <c r="G519" s="24"/>
      <c r="H519" s="24"/>
      <c r="I519" s="24"/>
      <c r="J519" s="24"/>
      <c r="K519" s="18" t="s">
        <v>133</v>
      </c>
      <c r="L519" s="126"/>
      <c r="M519" s="95"/>
    </row>
    <row r="520" spans="1:13" ht="20.100000000000001" customHeight="1">
      <c r="A520" s="16">
        <v>3</v>
      </c>
      <c r="B520" s="77">
        <v>480</v>
      </c>
      <c r="C520" s="20">
        <v>10</v>
      </c>
      <c r="D520" s="21" t="s">
        <v>724</v>
      </c>
      <c r="E520" s="19" t="s">
        <v>836</v>
      </c>
      <c r="F520" s="24"/>
      <c r="G520" s="24"/>
      <c r="H520" s="24"/>
      <c r="I520" s="24"/>
      <c r="J520" s="24"/>
      <c r="K520" s="18" t="s">
        <v>133</v>
      </c>
      <c r="L520" s="126"/>
      <c r="M520" s="95"/>
    </row>
    <row r="521" spans="1:13" ht="20.100000000000001" customHeight="1">
      <c r="A521" s="16">
        <v>3</v>
      </c>
      <c r="B521" s="77">
        <v>480</v>
      </c>
      <c r="C521" s="20">
        <v>11</v>
      </c>
      <c r="D521" s="21" t="s">
        <v>725</v>
      </c>
      <c r="E521" s="19" t="s">
        <v>836</v>
      </c>
      <c r="F521" s="24"/>
      <c r="G521" s="24"/>
      <c r="H521" s="24"/>
      <c r="I521" s="24"/>
      <c r="J521" s="24"/>
      <c r="K521" s="18" t="s">
        <v>133</v>
      </c>
      <c r="L521" s="126"/>
      <c r="M521" s="95"/>
    </row>
    <row r="522" spans="1:13" ht="20.100000000000001" customHeight="1">
      <c r="A522" s="16">
        <v>3</v>
      </c>
      <c r="B522" s="77">
        <v>480</v>
      </c>
      <c r="C522" s="20">
        <v>12</v>
      </c>
      <c r="D522" s="21" t="s">
        <v>726</v>
      </c>
      <c r="E522" s="19" t="s">
        <v>836</v>
      </c>
      <c r="F522" s="24"/>
      <c r="G522" s="24"/>
      <c r="H522" s="24"/>
      <c r="I522" s="24"/>
      <c r="J522" s="24"/>
      <c r="K522" s="18" t="s">
        <v>133</v>
      </c>
      <c r="L522" s="126"/>
      <c r="M522" s="95"/>
    </row>
    <row r="523" spans="1:13" ht="20.100000000000001" customHeight="1">
      <c r="A523" s="16">
        <v>3</v>
      </c>
      <c r="B523" s="77">
        <v>480</v>
      </c>
      <c r="C523" s="20">
        <v>13</v>
      </c>
      <c r="D523" s="21" t="s">
        <v>727</v>
      </c>
      <c r="E523" s="19" t="s">
        <v>836</v>
      </c>
      <c r="F523" s="24"/>
      <c r="G523" s="24"/>
      <c r="H523" s="24"/>
      <c r="I523" s="24"/>
      <c r="J523" s="24"/>
      <c r="K523" s="18" t="s">
        <v>133</v>
      </c>
      <c r="L523" s="126"/>
      <c r="M523" s="95"/>
    </row>
    <row r="524" spans="1:13" ht="20.100000000000001" customHeight="1">
      <c r="A524" s="16">
        <v>3</v>
      </c>
      <c r="B524" s="77">
        <v>480</v>
      </c>
      <c r="C524" s="20">
        <v>14</v>
      </c>
      <c r="D524" s="21" t="s">
        <v>728</v>
      </c>
      <c r="E524" s="19" t="s">
        <v>836</v>
      </c>
      <c r="F524" s="24"/>
      <c r="G524" s="24"/>
      <c r="H524" s="24"/>
      <c r="I524" s="24"/>
      <c r="J524" s="24"/>
      <c r="K524" s="18" t="s">
        <v>133</v>
      </c>
      <c r="L524" s="126"/>
      <c r="M524" s="95"/>
    </row>
    <row r="525" spans="1:13" ht="20.100000000000001" customHeight="1">
      <c r="A525" s="16">
        <v>3</v>
      </c>
      <c r="B525" s="77">
        <v>480</v>
      </c>
      <c r="C525" s="20">
        <v>15</v>
      </c>
      <c r="D525" s="21" t="s">
        <v>729</v>
      </c>
      <c r="E525" s="19" t="s">
        <v>836</v>
      </c>
      <c r="F525" s="24"/>
      <c r="G525" s="24"/>
      <c r="H525" s="24"/>
      <c r="I525" s="24"/>
      <c r="J525" s="24"/>
      <c r="K525" s="18" t="s">
        <v>133</v>
      </c>
      <c r="L525" s="126"/>
      <c r="M525" s="95"/>
    </row>
    <row r="526" spans="1:13" ht="20.100000000000001" customHeight="1">
      <c r="A526" s="16">
        <v>3</v>
      </c>
      <c r="B526" s="77">
        <v>480</v>
      </c>
      <c r="C526" s="20">
        <v>16</v>
      </c>
      <c r="D526" s="21" t="s">
        <v>730</v>
      </c>
      <c r="E526" s="19" t="s">
        <v>836</v>
      </c>
      <c r="F526" s="24"/>
      <c r="G526" s="24"/>
      <c r="H526" s="24"/>
      <c r="I526" s="24"/>
      <c r="J526" s="24"/>
      <c r="K526" s="18" t="s">
        <v>133</v>
      </c>
      <c r="L526" s="126"/>
      <c r="M526" s="95"/>
    </row>
    <row r="527" spans="1:13" ht="20.100000000000001" customHeight="1">
      <c r="A527" s="16">
        <v>3</v>
      </c>
      <c r="B527" s="77">
        <v>480</v>
      </c>
      <c r="C527" s="20">
        <v>17</v>
      </c>
      <c r="D527" s="21" t="s">
        <v>731</v>
      </c>
      <c r="E527" s="19" t="s">
        <v>836</v>
      </c>
      <c r="F527" s="24"/>
      <c r="G527" s="24"/>
      <c r="H527" s="24"/>
      <c r="I527" s="24"/>
      <c r="J527" s="24"/>
      <c r="K527" s="18" t="s">
        <v>133</v>
      </c>
      <c r="L527" s="126"/>
      <c r="M527" s="95"/>
    </row>
    <row r="528" spans="1:13" ht="20.100000000000001" customHeight="1">
      <c r="A528" s="16">
        <v>3</v>
      </c>
      <c r="B528" s="77">
        <v>480</v>
      </c>
      <c r="C528" s="20">
        <v>18</v>
      </c>
      <c r="D528" s="21" t="s">
        <v>732</v>
      </c>
      <c r="E528" s="19" t="s">
        <v>836</v>
      </c>
      <c r="F528" s="24"/>
      <c r="G528" s="24"/>
      <c r="H528" s="24"/>
      <c r="I528" s="24"/>
      <c r="J528" s="24"/>
      <c r="K528" s="18" t="s">
        <v>133</v>
      </c>
      <c r="L528" s="126"/>
      <c r="M528" s="95"/>
    </row>
    <row r="529" spans="1:13" ht="20.100000000000001" customHeight="1">
      <c r="A529" s="16">
        <v>3</v>
      </c>
      <c r="B529" s="77">
        <v>480</v>
      </c>
      <c r="C529" s="20">
        <v>19</v>
      </c>
      <c r="D529" s="21" t="s">
        <v>733</v>
      </c>
      <c r="E529" s="19" t="s">
        <v>836</v>
      </c>
      <c r="F529" s="24"/>
      <c r="G529" s="24"/>
      <c r="H529" s="24"/>
      <c r="I529" s="24"/>
      <c r="J529" s="24"/>
      <c r="K529" s="18" t="s">
        <v>133</v>
      </c>
      <c r="L529" s="126"/>
      <c r="M529" s="95"/>
    </row>
    <row r="530" spans="1:13" ht="20.100000000000001" customHeight="1">
      <c r="A530" s="16">
        <v>3</v>
      </c>
      <c r="B530" s="77">
        <v>480</v>
      </c>
      <c r="C530" s="20">
        <v>20</v>
      </c>
      <c r="D530" s="21" t="s">
        <v>734</v>
      </c>
      <c r="E530" s="19" t="s">
        <v>836</v>
      </c>
      <c r="F530" s="24"/>
      <c r="G530" s="24"/>
      <c r="H530" s="24"/>
      <c r="I530" s="24"/>
      <c r="J530" s="24"/>
      <c r="K530" s="18" t="s">
        <v>133</v>
      </c>
      <c r="L530" s="126"/>
      <c r="M530" s="95"/>
    </row>
    <row r="531" spans="1:13" ht="20.100000000000001" customHeight="1">
      <c r="A531" s="16">
        <v>3</v>
      </c>
      <c r="B531" s="77">
        <v>480</v>
      </c>
      <c r="C531" s="20">
        <v>21</v>
      </c>
      <c r="D531" s="21" t="s">
        <v>735</v>
      </c>
      <c r="E531" s="19" t="s">
        <v>836</v>
      </c>
      <c r="F531" s="24"/>
      <c r="G531" s="24"/>
      <c r="H531" s="24"/>
      <c r="I531" s="24"/>
      <c r="J531" s="24"/>
      <c r="K531" s="18" t="s">
        <v>133</v>
      </c>
      <c r="L531" s="126"/>
      <c r="M531" s="95"/>
    </row>
    <row r="532" spans="1:13" ht="20.100000000000001" customHeight="1">
      <c r="A532" s="16">
        <v>3</v>
      </c>
      <c r="B532" s="77">
        <v>480</v>
      </c>
      <c r="C532" s="20">
        <v>22</v>
      </c>
      <c r="D532" s="21" t="s">
        <v>736</v>
      </c>
      <c r="E532" s="19" t="s">
        <v>836</v>
      </c>
      <c r="F532" s="24"/>
      <c r="G532" s="24"/>
      <c r="H532" s="24"/>
      <c r="I532" s="24"/>
      <c r="J532" s="24"/>
      <c r="K532" s="18" t="s">
        <v>133</v>
      </c>
      <c r="L532" s="126"/>
      <c r="M532" s="95"/>
    </row>
    <row r="533" spans="1:13" ht="20.100000000000001" customHeight="1">
      <c r="A533" s="16">
        <v>3</v>
      </c>
      <c r="B533" s="77">
        <v>480</v>
      </c>
      <c r="C533" s="20">
        <v>23</v>
      </c>
      <c r="D533" s="21" t="s">
        <v>737</v>
      </c>
      <c r="E533" s="19" t="s">
        <v>836</v>
      </c>
      <c r="F533" s="24"/>
      <c r="G533" s="24"/>
      <c r="H533" s="24"/>
      <c r="I533" s="24"/>
      <c r="J533" s="24"/>
      <c r="K533" s="18" t="s">
        <v>133</v>
      </c>
      <c r="L533" s="126"/>
      <c r="M533" s="95"/>
    </row>
    <row r="534" spans="1:13" ht="20.100000000000001" customHeight="1">
      <c r="A534" s="16">
        <v>3</v>
      </c>
      <c r="B534" s="77">
        <v>480</v>
      </c>
      <c r="C534" s="20">
        <v>24</v>
      </c>
      <c r="D534" s="21" t="s">
        <v>738</v>
      </c>
      <c r="E534" s="19" t="s">
        <v>836</v>
      </c>
      <c r="F534" s="24"/>
      <c r="G534" s="24"/>
      <c r="H534" s="24"/>
      <c r="I534" s="24"/>
      <c r="J534" s="24"/>
      <c r="K534" s="18" t="s">
        <v>133</v>
      </c>
      <c r="L534" s="126"/>
      <c r="M534" s="95"/>
    </row>
    <row r="535" spans="1:13" ht="20.100000000000001" customHeight="1">
      <c r="A535" s="16">
        <v>3</v>
      </c>
      <c r="B535" s="77">
        <v>480</v>
      </c>
      <c r="C535" s="20">
        <v>25</v>
      </c>
      <c r="D535" s="21" t="s">
        <v>739</v>
      </c>
      <c r="E535" s="19" t="s">
        <v>836</v>
      </c>
      <c r="F535" s="24"/>
      <c r="G535" s="24"/>
      <c r="H535" s="24"/>
      <c r="I535" s="24"/>
      <c r="J535" s="24"/>
      <c r="K535" s="18" t="s">
        <v>133</v>
      </c>
      <c r="L535" s="126"/>
      <c r="M535" s="95"/>
    </row>
    <row r="536" spans="1:13" ht="20.100000000000001" customHeight="1">
      <c r="A536" s="16">
        <v>3</v>
      </c>
      <c r="B536" s="77">
        <v>480</v>
      </c>
      <c r="C536" s="20">
        <v>26</v>
      </c>
      <c r="D536" s="21" t="s">
        <v>740</v>
      </c>
      <c r="E536" s="19" t="s">
        <v>836</v>
      </c>
      <c r="F536" s="24"/>
      <c r="G536" s="24"/>
      <c r="H536" s="24"/>
      <c r="I536" s="24"/>
      <c r="J536" s="24"/>
      <c r="K536" s="18" t="s">
        <v>133</v>
      </c>
      <c r="L536" s="126"/>
      <c r="M536" s="95"/>
    </row>
    <row r="537" spans="1:13" ht="20.100000000000001" customHeight="1">
      <c r="A537" s="16">
        <v>3</v>
      </c>
      <c r="B537" s="77">
        <v>480</v>
      </c>
      <c r="C537" s="20">
        <v>27</v>
      </c>
      <c r="D537" s="21" t="s">
        <v>741</v>
      </c>
      <c r="E537" s="19" t="s">
        <v>836</v>
      </c>
      <c r="F537" s="24"/>
      <c r="G537" s="24"/>
      <c r="H537" s="24"/>
      <c r="I537" s="24"/>
      <c r="J537" s="24"/>
      <c r="K537" s="18" t="s">
        <v>133</v>
      </c>
      <c r="L537" s="126"/>
      <c r="M537" s="95"/>
    </row>
    <row r="538" spans="1:13" ht="20.100000000000001" customHeight="1">
      <c r="A538" s="16">
        <v>3</v>
      </c>
      <c r="B538" s="77">
        <v>480</v>
      </c>
      <c r="C538" s="20">
        <v>28</v>
      </c>
      <c r="D538" s="21" t="s">
        <v>742</v>
      </c>
      <c r="E538" s="19" t="s">
        <v>836</v>
      </c>
      <c r="F538" s="24"/>
      <c r="G538" s="24"/>
      <c r="H538" s="24"/>
      <c r="I538" s="24"/>
      <c r="J538" s="24"/>
      <c r="K538" s="18" t="s">
        <v>133</v>
      </c>
      <c r="L538" s="126"/>
      <c r="M538" s="95"/>
    </row>
    <row r="539" spans="1:13" ht="20.100000000000001" customHeight="1">
      <c r="A539" s="16">
        <v>3</v>
      </c>
      <c r="B539" s="77">
        <v>480</v>
      </c>
      <c r="C539" s="20">
        <v>29</v>
      </c>
      <c r="D539" s="21" t="s">
        <v>743</v>
      </c>
      <c r="E539" s="19" t="s">
        <v>836</v>
      </c>
      <c r="F539" s="24"/>
      <c r="G539" s="24"/>
      <c r="H539" s="24"/>
      <c r="I539" s="24"/>
      <c r="J539" s="24"/>
      <c r="K539" s="18" t="s">
        <v>133</v>
      </c>
      <c r="L539" s="126"/>
      <c r="M539" s="95"/>
    </row>
    <row r="540" spans="1:13" ht="20.100000000000001" customHeight="1">
      <c r="A540" s="16">
        <v>3</v>
      </c>
      <c r="B540" s="77">
        <v>480</v>
      </c>
      <c r="C540" s="20">
        <v>30</v>
      </c>
      <c r="D540" s="21" t="s">
        <v>744</v>
      </c>
      <c r="E540" s="19" t="s">
        <v>836</v>
      </c>
      <c r="F540" s="24"/>
      <c r="G540" s="24"/>
      <c r="H540" s="24"/>
      <c r="I540" s="24"/>
      <c r="J540" s="24"/>
      <c r="K540" s="18" t="s">
        <v>133</v>
      </c>
      <c r="L540" s="126"/>
      <c r="M540" s="95"/>
    </row>
    <row r="541" spans="1:13" ht="20.100000000000001" customHeight="1">
      <c r="A541" s="16">
        <v>3</v>
      </c>
      <c r="B541" s="77">
        <v>480</v>
      </c>
      <c r="C541" s="20">
        <v>31</v>
      </c>
      <c r="D541" s="21" t="s">
        <v>745</v>
      </c>
      <c r="E541" s="19" t="s">
        <v>836</v>
      </c>
      <c r="F541" s="24"/>
      <c r="G541" s="24"/>
      <c r="H541" s="24"/>
      <c r="I541" s="24"/>
      <c r="J541" s="24"/>
      <c r="K541" s="18" t="s">
        <v>133</v>
      </c>
      <c r="L541" s="126"/>
      <c r="M541" s="95"/>
    </row>
    <row r="542" spans="1:13" ht="20.100000000000001" customHeight="1">
      <c r="A542" s="16">
        <v>3</v>
      </c>
      <c r="B542" s="77">
        <v>480</v>
      </c>
      <c r="C542" s="20">
        <v>32</v>
      </c>
      <c r="D542" s="21" t="s">
        <v>746</v>
      </c>
      <c r="E542" s="19" t="s">
        <v>836</v>
      </c>
      <c r="F542" s="24"/>
      <c r="G542" s="24"/>
      <c r="H542" s="24"/>
      <c r="I542" s="24"/>
      <c r="J542" s="24"/>
      <c r="K542" s="18" t="s">
        <v>133</v>
      </c>
      <c r="L542" s="126"/>
      <c r="M542" s="95"/>
    </row>
    <row r="543" spans="1:13" ht="20.100000000000001" customHeight="1">
      <c r="A543" s="16">
        <v>3</v>
      </c>
      <c r="B543" s="77">
        <v>480</v>
      </c>
      <c r="C543" s="20">
        <v>33</v>
      </c>
      <c r="D543" s="21" t="s">
        <v>747</v>
      </c>
      <c r="E543" s="19" t="s">
        <v>836</v>
      </c>
      <c r="F543" s="24"/>
      <c r="G543" s="24"/>
      <c r="H543" s="24"/>
      <c r="I543" s="24"/>
      <c r="J543" s="24"/>
      <c r="K543" s="18" t="s">
        <v>133</v>
      </c>
      <c r="L543" s="126"/>
      <c r="M543" s="95"/>
    </row>
    <row r="544" spans="1:13" ht="20.100000000000001" customHeight="1">
      <c r="A544" s="16">
        <v>3</v>
      </c>
      <c r="B544" s="77">
        <v>480</v>
      </c>
      <c r="C544" s="20">
        <v>34</v>
      </c>
      <c r="D544" s="21" t="s">
        <v>748</v>
      </c>
      <c r="E544" s="19" t="s">
        <v>836</v>
      </c>
      <c r="F544" s="24"/>
      <c r="G544" s="24"/>
      <c r="H544" s="24"/>
      <c r="I544" s="24"/>
      <c r="J544" s="24"/>
      <c r="K544" s="18" t="s">
        <v>133</v>
      </c>
      <c r="L544" s="126"/>
      <c r="M544" s="95"/>
    </row>
    <row r="545" spans="1:13" ht="20.100000000000001" customHeight="1">
      <c r="A545" s="16">
        <v>3</v>
      </c>
      <c r="B545" s="77">
        <v>480</v>
      </c>
      <c r="C545" s="20">
        <v>35</v>
      </c>
      <c r="D545" s="21" t="s">
        <v>749</v>
      </c>
      <c r="E545" s="19" t="s">
        <v>836</v>
      </c>
      <c r="F545" s="24"/>
      <c r="G545" s="24"/>
      <c r="H545" s="24"/>
      <c r="I545" s="24"/>
      <c r="J545" s="24"/>
      <c r="K545" s="18" t="s">
        <v>133</v>
      </c>
      <c r="L545" s="126"/>
      <c r="M545" s="95"/>
    </row>
    <row r="546" spans="1:13" ht="20.100000000000001" customHeight="1">
      <c r="A546" s="16">
        <v>3</v>
      </c>
      <c r="B546" s="77">
        <v>480</v>
      </c>
      <c r="C546" s="20">
        <v>36</v>
      </c>
      <c r="D546" s="21" t="s">
        <v>895</v>
      </c>
      <c r="E546" s="19" t="s">
        <v>657</v>
      </c>
      <c r="F546" s="24"/>
      <c r="G546" s="24">
        <v>15</v>
      </c>
      <c r="H546" s="24"/>
      <c r="I546" s="24"/>
      <c r="J546" s="24"/>
      <c r="K546" s="18" t="s">
        <v>133</v>
      </c>
      <c r="L546" s="126"/>
      <c r="M546" s="95"/>
    </row>
    <row r="547" spans="1:13" s="4" customFormat="1" ht="20.100000000000001" customHeight="1">
      <c r="A547" s="16">
        <v>3</v>
      </c>
      <c r="B547" s="77">
        <v>481</v>
      </c>
      <c r="C547" s="20">
        <v>1</v>
      </c>
      <c r="D547" s="17" t="s">
        <v>135</v>
      </c>
      <c r="E547" s="19" t="s">
        <v>836</v>
      </c>
      <c r="F547" s="24"/>
      <c r="G547" s="24"/>
      <c r="H547" s="24"/>
      <c r="I547" s="24"/>
      <c r="J547" s="24"/>
      <c r="K547" s="18" t="s">
        <v>134</v>
      </c>
      <c r="L547" s="126"/>
      <c r="M547" s="100"/>
    </row>
    <row r="548" spans="1:13" s="4" customFormat="1" ht="20.100000000000001" customHeight="1">
      <c r="A548" s="16">
        <v>3</v>
      </c>
      <c r="B548" s="77">
        <v>481</v>
      </c>
      <c r="C548" s="20">
        <v>2</v>
      </c>
      <c r="D548" s="21" t="s">
        <v>896</v>
      </c>
      <c r="E548" s="19" t="s">
        <v>657</v>
      </c>
      <c r="F548" s="24"/>
      <c r="G548" s="24">
        <v>15</v>
      </c>
      <c r="H548" s="24"/>
      <c r="I548" s="24"/>
      <c r="J548" s="24"/>
      <c r="K548" s="18" t="s">
        <v>134</v>
      </c>
      <c r="L548" s="126"/>
      <c r="M548" s="100"/>
    </row>
    <row r="549" spans="1:13" s="4" customFormat="1" ht="20.100000000000001" customHeight="1">
      <c r="A549" s="16" t="s">
        <v>257</v>
      </c>
      <c r="B549" s="77">
        <v>491</v>
      </c>
      <c r="C549" s="20">
        <v>1</v>
      </c>
      <c r="D549" s="21" t="s">
        <v>258</v>
      </c>
      <c r="E549" s="19" t="s">
        <v>657</v>
      </c>
      <c r="F549" s="24"/>
      <c r="G549" s="24"/>
      <c r="H549" s="24"/>
      <c r="I549" s="24"/>
      <c r="J549" s="24"/>
      <c r="K549" s="18" t="s">
        <v>270</v>
      </c>
      <c r="L549" s="126"/>
      <c r="M549" s="100"/>
    </row>
    <row r="550" spans="1:13" s="4" customFormat="1" ht="20.100000000000001" customHeight="1">
      <c r="A550" s="16" t="s">
        <v>257</v>
      </c>
      <c r="B550" s="77">
        <v>491</v>
      </c>
      <c r="C550" s="20">
        <v>2</v>
      </c>
      <c r="D550" s="17" t="s">
        <v>137</v>
      </c>
      <c r="E550" s="19" t="s">
        <v>657</v>
      </c>
      <c r="F550" s="24"/>
      <c r="G550" s="24"/>
      <c r="H550" s="24"/>
      <c r="I550" s="24"/>
      <c r="J550" s="24"/>
      <c r="K550" s="18" t="s">
        <v>270</v>
      </c>
      <c r="L550" s="126"/>
      <c r="M550" s="100"/>
    </row>
    <row r="551" spans="1:13" ht="20.100000000000001" customHeight="1">
      <c r="A551" s="16" t="s">
        <v>257</v>
      </c>
      <c r="B551" s="77">
        <v>491</v>
      </c>
      <c r="C551" s="20">
        <v>3</v>
      </c>
      <c r="D551" s="21" t="s">
        <v>259</v>
      </c>
      <c r="E551" s="19" t="s">
        <v>657</v>
      </c>
      <c r="F551" s="24"/>
      <c r="G551" s="24"/>
      <c r="H551" s="24"/>
      <c r="I551" s="24"/>
      <c r="J551" s="24"/>
      <c r="K551" s="18" t="s">
        <v>270</v>
      </c>
      <c r="L551" s="126"/>
      <c r="M551" s="95"/>
    </row>
    <row r="552" spans="1:13" ht="20.100000000000001" customHeight="1">
      <c r="A552" s="16" t="s">
        <v>257</v>
      </c>
      <c r="B552" s="77">
        <v>491</v>
      </c>
      <c r="C552" s="20">
        <v>4</v>
      </c>
      <c r="D552" s="21" t="s">
        <v>262</v>
      </c>
      <c r="E552" s="19" t="s">
        <v>657</v>
      </c>
      <c r="F552" s="24">
        <v>60</v>
      </c>
      <c r="G552" s="24">
        <v>50</v>
      </c>
      <c r="H552" s="24">
        <v>100</v>
      </c>
      <c r="I552" s="24">
        <v>70</v>
      </c>
      <c r="J552" s="24"/>
      <c r="K552" s="18" t="s">
        <v>270</v>
      </c>
      <c r="L552" s="126"/>
      <c r="M552" s="95"/>
    </row>
    <row r="553" spans="1:13" s="4" customFormat="1" ht="20.100000000000001" customHeight="1">
      <c r="A553" s="16" t="s">
        <v>257</v>
      </c>
      <c r="B553" s="77">
        <v>493</v>
      </c>
      <c r="C553" s="20">
        <v>1</v>
      </c>
      <c r="D553" s="17" t="s">
        <v>1040</v>
      </c>
      <c r="E553" s="19" t="s">
        <v>657</v>
      </c>
      <c r="F553" s="24">
        <v>35</v>
      </c>
      <c r="G553" s="24">
        <v>35</v>
      </c>
      <c r="H553" s="24">
        <v>75</v>
      </c>
      <c r="I553" s="24">
        <v>50</v>
      </c>
      <c r="J553" s="24"/>
      <c r="K553" s="18" t="s">
        <v>136</v>
      </c>
      <c r="L553" s="126"/>
      <c r="M553" s="100"/>
    </row>
    <row r="554" spans="1:13" s="4" customFormat="1" ht="20.100000000000001" customHeight="1">
      <c r="A554" s="16" t="s">
        <v>257</v>
      </c>
      <c r="B554" s="77">
        <v>493</v>
      </c>
      <c r="C554" s="20">
        <v>2</v>
      </c>
      <c r="D554" s="17" t="s">
        <v>1041</v>
      </c>
      <c r="E554" s="19" t="s">
        <v>657</v>
      </c>
      <c r="F554" s="24"/>
      <c r="G554" s="24"/>
      <c r="H554" s="24"/>
      <c r="I554" s="24"/>
      <c r="J554" s="24"/>
      <c r="K554" s="18" t="s">
        <v>136</v>
      </c>
      <c r="L554" s="126"/>
      <c r="M554" s="100"/>
    </row>
    <row r="555" spans="1:13" s="4" customFormat="1" ht="20.100000000000001" customHeight="1">
      <c r="A555" s="16" t="s">
        <v>257</v>
      </c>
      <c r="B555" s="77">
        <v>494</v>
      </c>
      <c r="C555" s="20">
        <v>1</v>
      </c>
      <c r="D555" s="17" t="s">
        <v>138</v>
      </c>
      <c r="E555" s="16" t="s">
        <v>657</v>
      </c>
      <c r="F555" s="24"/>
      <c r="G555" s="24"/>
      <c r="H555" s="24"/>
      <c r="I555" s="24"/>
      <c r="J555" s="24"/>
      <c r="K555" s="18"/>
      <c r="L555" s="126"/>
      <c r="M555" s="100"/>
    </row>
    <row r="556" spans="1:13" s="4" customFormat="1" ht="20.100000000000001" customHeight="1">
      <c r="A556" s="16" t="s">
        <v>257</v>
      </c>
      <c r="B556" s="77">
        <v>494</v>
      </c>
      <c r="C556" s="20">
        <v>2</v>
      </c>
      <c r="D556" s="17" t="s">
        <v>139</v>
      </c>
      <c r="E556" s="16" t="s">
        <v>657</v>
      </c>
      <c r="F556" s="24"/>
      <c r="G556" s="24"/>
      <c r="H556" s="24"/>
      <c r="I556" s="24"/>
      <c r="J556" s="24"/>
      <c r="K556" s="18"/>
      <c r="L556" s="126"/>
      <c r="M556" s="100"/>
    </row>
    <row r="557" spans="1:13" s="4" customFormat="1" ht="20.100000000000001" customHeight="1">
      <c r="A557" s="16" t="s">
        <v>257</v>
      </c>
      <c r="B557" s="77">
        <v>494</v>
      </c>
      <c r="C557" s="20">
        <v>3</v>
      </c>
      <c r="D557" s="17" t="s">
        <v>140</v>
      </c>
      <c r="E557" s="16" t="s">
        <v>657</v>
      </c>
      <c r="F557" s="24"/>
      <c r="G557" s="24"/>
      <c r="H557" s="24"/>
      <c r="I557" s="24"/>
      <c r="J557" s="24"/>
      <c r="K557" s="18"/>
      <c r="L557" s="126"/>
      <c r="M557" s="100"/>
    </row>
    <row r="558" spans="1:13" s="4" customFormat="1" ht="20.100000000000001" customHeight="1">
      <c r="A558" s="16" t="s">
        <v>257</v>
      </c>
      <c r="B558" s="77">
        <v>494</v>
      </c>
      <c r="C558" s="20">
        <v>4</v>
      </c>
      <c r="D558" s="17" t="s">
        <v>141</v>
      </c>
      <c r="E558" s="16" t="s">
        <v>657</v>
      </c>
      <c r="F558" s="24"/>
      <c r="G558" s="24"/>
      <c r="H558" s="24"/>
      <c r="I558" s="24"/>
      <c r="J558" s="24"/>
      <c r="K558" s="18"/>
      <c r="L558" s="126"/>
      <c r="M558" s="100"/>
    </row>
    <row r="559" spans="1:13" s="4" customFormat="1" ht="20.100000000000001" customHeight="1">
      <c r="A559" s="16" t="s">
        <v>257</v>
      </c>
      <c r="B559" s="77">
        <v>494</v>
      </c>
      <c r="C559" s="20">
        <v>5</v>
      </c>
      <c r="D559" s="17" t="s">
        <v>142</v>
      </c>
      <c r="E559" s="16" t="s">
        <v>657</v>
      </c>
      <c r="F559" s="24"/>
      <c r="G559" s="24"/>
      <c r="H559" s="24"/>
      <c r="I559" s="24"/>
      <c r="J559" s="24"/>
      <c r="K559" s="18"/>
      <c r="L559" s="126"/>
      <c r="M559" s="100"/>
    </row>
    <row r="560" spans="1:13" s="4" customFormat="1" ht="20.100000000000001" customHeight="1">
      <c r="A560" s="16" t="s">
        <v>257</v>
      </c>
      <c r="B560" s="77">
        <v>494</v>
      </c>
      <c r="C560" s="20">
        <v>6</v>
      </c>
      <c r="D560" s="17" t="s">
        <v>143</v>
      </c>
      <c r="E560" s="16" t="s">
        <v>657</v>
      </c>
      <c r="F560" s="24"/>
      <c r="G560" s="24"/>
      <c r="H560" s="24"/>
      <c r="I560" s="24"/>
      <c r="J560" s="24"/>
      <c r="K560" s="18"/>
      <c r="L560" s="126"/>
      <c r="M560" s="100"/>
    </row>
    <row r="561" spans="1:13" s="4" customFormat="1" ht="20.100000000000001" customHeight="1">
      <c r="A561" s="16" t="s">
        <v>145</v>
      </c>
      <c r="B561" s="77">
        <v>495</v>
      </c>
      <c r="C561" s="20">
        <v>1</v>
      </c>
      <c r="D561" s="17" t="s">
        <v>385</v>
      </c>
      <c r="E561" s="19" t="s">
        <v>864</v>
      </c>
      <c r="F561" s="24"/>
      <c r="G561" s="24"/>
      <c r="H561" s="24"/>
      <c r="I561" s="24"/>
      <c r="J561" s="24"/>
      <c r="K561" s="18" t="s">
        <v>1059</v>
      </c>
      <c r="L561" s="126"/>
      <c r="M561" s="100"/>
    </row>
    <row r="562" spans="1:13" ht="20.100000000000001" customHeight="1">
      <c r="A562" s="16" t="s">
        <v>145</v>
      </c>
      <c r="B562" s="77">
        <v>495</v>
      </c>
      <c r="C562" s="20">
        <v>2</v>
      </c>
      <c r="D562" s="17" t="s">
        <v>386</v>
      </c>
      <c r="E562" s="19" t="s">
        <v>864</v>
      </c>
      <c r="F562" s="24">
        <v>400</v>
      </c>
      <c r="G562" s="24"/>
      <c r="H562" s="24"/>
      <c r="I562" s="24"/>
      <c r="J562" s="24"/>
      <c r="K562" s="18" t="s">
        <v>1059</v>
      </c>
      <c r="L562" s="126"/>
      <c r="M562" s="95"/>
    </row>
    <row r="563" spans="1:13" ht="20.100000000000001" customHeight="1">
      <c r="A563" s="16" t="s">
        <v>145</v>
      </c>
      <c r="B563" s="77">
        <v>495</v>
      </c>
      <c r="C563" s="20">
        <v>3</v>
      </c>
      <c r="D563" s="17" t="s">
        <v>387</v>
      </c>
      <c r="E563" s="19" t="s">
        <v>864</v>
      </c>
      <c r="F563" s="24">
        <v>400</v>
      </c>
      <c r="G563" s="24"/>
      <c r="H563" s="24"/>
      <c r="I563" s="24"/>
      <c r="J563" s="24"/>
      <c r="K563" s="18" t="s">
        <v>1059</v>
      </c>
      <c r="L563" s="126"/>
      <c r="M563" s="95"/>
    </row>
    <row r="564" spans="1:13" s="4" customFormat="1" ht="20.100000000000001" customHeight="1">
      <c r="A564" s="16" t="s">
        <v>145</v>
      </c>
      <c r="B564" s="77">
        <v>495</v>
      </c>
      <c r="C564" s="20">
        <v>4</v>
      </c>
      <c r="D564" s="17" t="s">
        <v>1042</v>
      </c>
      <c r="E564" s="19" t="s">
        <v>864</v>
      </c>
      <c r="F564" s="24"/>
      <c r="G564" s="24"/>
      <c r="H564" s="24"/>
      <c r="I564" s="24"/>
      <c r="J564" s="24"/>
      <c r="K564" s="18" t="s">
        <v>1059</v>
      </c>
      <c r="L564" s="126"/>
      <c r="M564" s="100"/>
    </row>
    <row r="565" spans="1:13" ht="20.100000000000001" customHeight="1">
      <c r="A565" s="16" t="s">
        <v>146</v>
      </c>
      <c r="B565" s="77">
        <v>495</v>
      </c>
      <c r="C565" s="20">
        <v>5</v>
      </c>
      <c r="D565" s="17" t="s">
        <v>1043</v>
      </c>
      <c r="E565" s="19" t="s">
        <v>864</v>
      </c>
      <c r="F565" s="24"/>
      <c r="G565" s="24"/>
      <c r="H565" s="24"/>
      <c r="I565" s="24"/>
      <c r="J565" s="24"/>
      <c r="K565" s="18" t="s">
        <v>1059</v>
      </c>
      <c r="L565" s="126"/>
      <c r="M565" s="95"/>
    </row>
    <row r="566" spans="1:13" ht="20.100000000000001" customHeight="1">
      <c r="A566" s="16" t="s">
        <v>145</v>
      </c>
      <c r="B566" s="77">
        <v>495</v>
      </c>
      <c r="C566" s="20">
        <v>6</v>
      </c>
      <c r="D566" s="17" t="s">
        <v>1044</v>
      </c>
      <c r="E566" s="19" t="s">
        <v>864</v>
      </c>
      <c r="F566" s="24"/>
      <c r="G566" s="24"/>
      <c r="H566" s="24"/>
      <c r="I566" s="24"/>
      <c r="J566" s="24"/>
      <c r="K566" s="18" t="s">
        <v>1059</v>
      </c>
      <c r="L566" s="126"/>
      <c r="M566" s="95"/>
    </row>
    <row r="567" spans="1:13" ht="20.100000000000001" customHeight="1">
      <c r="A567" s="16" t="s">
        <v>145</v>
      </c>
      <c r="B567" s="77">
        <v>495</v>
      </c>
      <c r="C567" s="20">
        <v>7</v>
      </c>
      <c r="D567" s="17" t="s">
        <v>388</v>
      </c>
      <c r="E567" s="16" t="s">
        <v>836</v>
      </c>
      <c r="F567" s="24"/>
      <c r="G567" s="24"/>
      <c r="H567" s="24"/>
      <c r="I567" s="24"/>
      <c r="J567" s="24"/>
      <c r="K567" s="18" t="s">
        <v>1059</v>
      </c>
      <c r="L567" s="126"/>
      <c r="M567" s="95"/>
    </row>
    <row r="568" spans="1:13" ht="20.100000000000001" customHeight="1">
      <c r="A568" s="16" t="s">
        <v>145</v>
      </c>
      <c r="B568" s="77">
        <v>495</v>
      </c>
      <c r="C568" s="20">
        <v>8</v>
      </c>
      <c r="D568" s="17" t="s">
        <v>144</v>
      </c>
      <c r="E568" s="16" t="s">
        <v>836</v>
      </c>
      <c r="F568" s="24"/>
      <c r="G568" s="24"/>
      <c r="H568" s="24"/>
      <c r="I568" s="24"/>
      <c r="J568" s="24"/>
      <c r="K568" s="18" t="s">
        <v>1059</v>
      </c>
      <c r="L568" s="126"/>
      <c r="M568" s="95"/>
    </row>
    <row r="569" spans="1:13" ht="20.100000000000001" customHeight="1">
      <c r="A569" s="16" t="s">
        <v>146</v>
      </c>
      <c r="B569" s="77">
        <v>495</v>
      </c>
      <c r="C569" s="20">
        <v>9</v>
      </c>
      <c r="D569" s="17" t="s">
        <v>1045</v>
      </c>
      <c r="E569" s="19" t="s">
        <v>864</v>
      </c>
      <c r="F569" s="24"/>
      <c r="G569" s="24"/>
      <c r="H569" s="24"/>
      <c r="I569" s="24"/>
      <c r="J569" s="24"/>
      <c r="K569" s="18" t="s">
        <v>1059</v>
      </c>
      <c r="L569" s="126"/>
      <c r="M569" s="95"/>
    </row>
    <row r="570" spans="1:13" ht="20.100000000000001" customHeight="1">
      <c r="A570" s="16" t="s">
        <v>146</v>
      </c>
      <c r="B570" s="77">
        <v>495</v>
      </c>
      <c r="C570" s="20">
        <v>10</v>
      </c>
      <c r="D570" s="17" t="s">
        <v>1046</v>
      </c>
      <c r="E570" s="19" t="s">
        <v>864</v>
      </c>
      <c r="F570" s="24"/>
      <c r="G570" s="24"/>
      <c r="H570" s="24"/>
      <c r="I570" s="24"/>
      <c r="J570" s="24"/>
      <c r="K570" s="18" t="s">
        <v>1059</v>
      </c>
      <c r="L570" s="126"/>
      <c r="M570" s="95"/>
    </row>
    <row r="571" spans="1:13" ht="20.100000000000001" customHeight="1">
      <c r="A571" s="16" t="s">
        <v>146</v>
      </c>
      <c r="B571" s="77">
        <v>495</v>
      </c>
      <c r="C571" s="20">
        <v>11</v>
      </c>
      <c r="D571" s="17" t="s">
        <v>1047</v>
      </c>
      <c r="E571" s="19" t="s">
        <v>836</v>
      </c>
      <c r="F571" s="24"/>
      <c r="G571" s="24"/>
      <c r="H571" s="24"/>
      <c r="I571" s="24"/>
      <c r="J571" s="24"/>
      <c r="K571" s="18" t="s">
        <v>1059</v>
      </c>
      <c r="L571" s="126"/>
      <c r="M571" s="95"/>
    </row>
    <row r="572" spans="1:13" ht="20.100000000000001" customHeight="1">
      <c r="A572" s="16" t="s">
        <v>147</v>
      </c>
      <c r="B572" s="77">
        <v>495</v>
      </c>
      <c r="C572" s="20">
        <v>12</v>
      </c>
      <c r="D572" s="17" t="s">
        <v>1048</v>
      </c>
      <c r="E572" s="19" t="s">
        <v>864</v>
      </c>
      <c r="F572" s="24"/>
      <c r="G572" s="24"/>
      <c r="H572" s="24"/>
      <c r="I572" s="24"/>
      <c r="J572" s="24"/>
      <c r="K572" s="18" t="s">
        <v>1059</v>
      </c>
      <c r="L572" s="126"/>
      <c r="M572" s="95"/>
    </row>
    <row r="573" spans="1:13" ht="20.100000000000001" customHeight="1">
      <c r="A573" s="16" t="s">
        <v>145</v>
      </c>
      <c r="B573" s="77">
        <v>495</v>
      </c>
      <c r="C573" s="20">
        <v>13</v>
      </c>
      <c r="D573" s="17" t="s">
        <v>1049</v>
      </c>
      <c r="E573" s="19" t="s">
        <v>864</v>
      </c>
      <c r="F573" s="24"/>
      <c r="G573" s="24"/>
      <c r="H573" s="24"/>
      <c r="I573" s="24"/>
      <c r="J573" s="24"/>
      <c r="K573" s="18" t="s">
        <v>1059</v>
      </c>
      <c r="L573" s="126"/>
      <c r="M573" s="95"/>
    </row>
    <row r="574" spans="1:13" s="4" customFormat="1" ht="20.100000000000001" customHeight="1">
      <c r="A574" s="16">
        <v>1</v>
      </c>
      <c r="B574" s="77">
        <v>495</v>
      </c>
      <c r="C574" s="20">
        <v>14</v>
      </c>
      <c r="D574" s="17" t="s">
        <v>389</v>
      </c>
      <c r="E574" s="19" t="s">
        <v>836</v>
      </c>
      <c r="F574" s="24"/>
      <c r="G574" s="24"/>
      <c r="H574" s="24"/>
      <c r="I574" s="24"/>
      <c r="J574" s="24"/>
      <c r="K574" s="18" t="s">
        <v>1059</v>
      </c>
      <c r="L574" s="126"/>
      <c r="M574" s="100"/>
    </row>
    <row r="575" spans="1:13" s="4" customFormat="1" ht="20.100000000000001" customHeight="1">
      <c r="A575" s="16">
        <v>1</v>
      </c>
      <c r="B575" s="77">
        <v>495</v>
      </c>
      <c r="C575" s="20">
        <v>15</v>
      </c>
      <c r="D575" s="17" t="s">
        <v>390</v>
      </c>
      <c r="E575" s="19" t="s">
        <v>836</v>
      </c>
      <c r="F575" s="24"/>
      <c r="G575" s="24"/>
      <c r="H575" s="24"/>
      <c r="I575" s="24"/>
      <c r="J575" s="24"/>
      <c r="K575" s="18" t="s">
        <v>1059</v>
      </c>
      <c r="L575" s="126"/>
      <c r="M575" s="100"/>
    </row>
    <row r="576" spans="1:13" s="4" customFormat="1" ht="20.100000000000001" customHeight="1">
      <c r="A576" s="16" t="s">
        <v>156</v>
      </c>
      <c r="B576" s="77">
        <v>500</v>
      </c>
      <c r="C576" s="20">
        <v>1</v>
      </c>
      <c r="D576" s="17" t="s">
        <v>150</v>
      </c>
      <c r="E576" s="19" t="s">
        <v>658</v>
      </c>
      <c r="F576" s="24"/>
      <c r="G576" s="24"/>
      <c r="H576" s="24"/>
      <c r="I576" s="24"/>
      <c r="J576" s="24"/>
      <c r="K576" s="18" t="s">
        <v>149</v>
      </c>
      <c r="L576" s="126"/>
      <c r="M576" s="100"/>
    </row>
    <row r="577" spans="1:13" s="4" customFormat="1" ht="20.100000000000001" customHeight="1">
      <c r="A577" s="16" t="s">
        <v>156</v>
      </c>
      <c r="B577" s="77">
        <v>500</v>
      </c>
      <c r="C577" s="20">
        <v>2</v>
      </c>
      <c r="D577" s="17" t="s">
        <v>150</v>
      </c>
      <c r="E577" s="16" t="s">
        <v>864</v>
      </c>
      <c r="F577" s="24"/>
      <c r="G577" s="24"/>
      <c r="H577" s="24"/>
      <c r="I577" s="24"/>
      <c r="J577" s="24"/>
      <c r="K577" s="18" t="s">
        <v>149</v>
      </c>
      <c r="L577" s="126"/>
      <c r="M577" s="100"/>
    </row>
    <row r="578" spans="1:13" s="4" customFormat="1" ht="20.100000000000001" customHeight="1">
      <c r="A578" s="16" t="s">
        <v>156</v>
      </c>
      <c r="B578" s="77">
        <v>500</v>
      </c>
      <c r="C578" s="20">
        <v>3</v>
      </c>
      <c r="D578" s="17" t="s">
        <v>151</v>
      </c>
      <c r="E578" s="19" t="s">
        <v>658</v>
      </c>
      <c r="F578" s="24"/>
      <c r="G578" s="24"/>
      <c r="H578" s="24"/>
      <c r="I578" s="24"/>
      <c r="J578" s="24"/>
      <c r="K578" s="18" t="s">
        <v>149</v>
      </c>
      <c r="L578" s="126"/>
      <c r="M578" s="100"/>
    </row>
    <row r="579" spans="1:13" s="4" customFormat="1" ht="20.100000000000001" customHeight="1">
      <c r="A579" s="16" t="s">
        <v>156</v>
      </c>
      <c r="B579" s="77">
        <v>500</v>
      </c>
      <c r="C579" s="20">
        <v>4</v>
      </c>
      <c r="D579" s="17" t="s">
        <v>151</v>
      </c>
      <c r="E579" s="16" t="s">
        <v>864</v>
      </c>
      <c r="F579" s="24"/>
      <c r="G579" s="24"/>
      <c r="H579" s="24"/>
      <c r="I579" s="24"/>
      <c r="J579" s="24"/>
      <c r="K579" s="18" t="s">
        <v>149</v>
      </c>
      <c r="L579" s="126"/>
      <c r="M579" s="100"/>
    </row>
    <row r="580" spans="1:13" s="4" customFormat="1" ht="20.100000000000001" customHeight="1">
      <c r="A580" s="16" t="s">
        <v>156</v>
      </c>
      <c r="B580" s="77">
        <v>500</v>
      </c>
      <c r="C580" s="20">
        <v>5</v>
      </c>
      <c r="D580" s="17" t="s">
        <v>152</v>
      </c>
      <c r="E580" s="19" t="s">
        <v>658</v>
      </c>
      <c r="F580" s="24"/>
      <c r="G580" s="24"/>
      <c r="H580" s="24"/>
      <c r="I580" s="24"/>
      <c r="J580" s="24"/>
      <c r="K580" s="18" t="s">
        <v>149</v>
      </c>
      <c r="L580" s="126"/>
      <c r="M580" s="100"/>
    </row>
    <row r="581" spans="1:13" s="4" customFormat="1" ht="20.100000000000001" customHeight="1">
      <c r="A581" s="16" t="s">
        <v>156</v>
      </c>
      <c r="B581" s="77">
        <v>500</v>
      </c>
      <c r="C581" s="20">
        <v>6</v>
      </c>
      <c r="D581" s="17" t="s">
        <v>152</v>
      </c>
      <c r="E581" s="16" t="s">
        <v>864</v>
      </c>
      <c r="F581" s="24"/>
      <c r="G581" s="24"/>
      <c r="H581" s="24"/>
      <c r="I581" s="24"/>
      <c r="J581" s="24"/>
      <c r="K581" s="18" t="s">
        <v>149</v>
      </c>
      <c r="L581" s="126"/>
      <c r="M581" s="100"/>
    </row>
    <row r="582" spans="1:13" ht="20.100000000000001" customHeight="1">
      <c r="A582" s="16" t="s">
        <v>156</v>
      </c>
      <c r="B582" s="77">
        <v>500</v>
      </c>
      <c r="C582" s="20">
        <v>7</v>
      </c>
      <c r="D582" s="17" t="s">
        <v>153</v>
      </c>
      <c r="E582" s="16" t="s">
        <v>658</v>
      </c>
      <c r="F582" s="24"/>
      <c r="G582" s="24"/>
      <c r="H582" s="24"/>
      <c r="I582" s="24"/>
      <c r="J582" s="24"/>
      <c r="K582" s="18" t="s">
        <v>149</v>
      </c>
      <c r="L582" s="126"/>
      <c r="M582" s="95"/>
    </row>
    <row r="583" spans="1:13" ht="20.100000000000001" customHeight="1">
      <c r="A583" s="16" t="s">
        <v>156</v>
      </c>
      <c r="B583" s="77">
        <v>500</v>
      </c>
      <c r="C583" s="20">
        <v>8</v>
      </c>
      <c r="D583" s="17" t="s">
        <v>153</v>
      </c>
      <c r="E583" s="16" t="s">
        <v>864</v>
      </c>
      <c r="F583" s="24"/>
      <c r="G583" s="24"/>
      <c r="H583" s="24"/>
      <c r="I583" s="24"/>
      <c r="J583" s="24"/>
      <c r="K583" s="18" t="s">
        <v>149</v>
      </c>
      <c r="L583" s="126"/>
      <c r="M583" s="95"/>
    </row>
    <row r="584" spans="1:13" ht="20.100000000000001" customHeight="1">
      <c r="A584" s="16" t="s">
        <v>156</v>
      </c>
      <c r="B584" s="77">
        <v>500</v>
      </c>
      <c r="C584" s="20">
        <v>9</v>
      </c>
      <c r="D584" s="17" t="s">
        <v>154</v>
      </c>
      <c r="E584" s="19" t="s">
        <v>658</v>
      </c>
      <c r="F584" s="24"/>
      <c r="G584" s="24"/>
      <c r="H584" s="24"/>
      <c r="I584" s="24"/>
      <c r="J584" s="24"/>
      <c r="K584" s="18" t="s">
        <v>149</v>
      </c>
      <c r="L584" s="126"/>
      <c r="M584" s="95"/>
    </row>
    <row r="585" spans="1:13" ht="20.100000000000001" customHeight="1">
      <c r="A585" s="16" t="s">
        <v>156</v>
      </c>
      <c r="B585" s="77">
        <v>500</v>
      </c>
      <c r="C585" s="20">
        <v>10</v>
      </c>
      <c r="D585" s="17" t="s">
        <v>154</v>
      </c>
      <c r="E585" s="16" t="s">
        <v>864</v>
      </c>
      <c r="F585" s="24"/>
      <c r="G585" s="24"/>
      <c r="H585" s="24"/>
      <c r="I585" s="24"/>
      <c r="J585" s="24"/>
      <c r="K585" s="18" t="s">
        <v>149</v>
      </c>
      <c r="L585" s="126"/>
      <c r="M585" s="95"/>
    </row>
    <row r="586" spans="1:13" ht="20.100000000000001" customHeight="1">
      <c r="A586" s="16" t="s">
        <v>156</v>
      </c>
      <c r="B586" s="77">
        <v>500</v>
      </c>
      <c r="C586" s="20">
        <v>11</v>
      </c>
      <c r="D586" s="17" t="s">
        <v>155</v>
      </c>
      <c r="E586" s="16" t="s">
        <v>658</v>
      </c>
      <c r="F586" s="24"/>
      <c r="G586" s="24"/>
      <c r="H586" s="24"/>
      <c r="I586" s="24"/>
      <c r="J586" s="24"/>
      <c r="K586" s="18" t="s">
        <v>149</v>
      </c>
      <c r="L586" s="126"/>
      <c r="M586" s="95"/>
    </row>
    <row r="587" spans="1:13" ht="20.100000000000001" customHeight="1">
      <c r="A587" s="16" t="s">
        <v>156</v>
      </c>
      <c r="B587" s="77">
        <v>500</v>
      </c>
      <c r="C587" s="20">
        <v>12</v>
      </c>
      <c r="D587" s="17" t="s">
        <v>155</v>
      </c>
      <c r="E587" s="16" t="s">
        <v>864</v>
      </c>
      <c r="F587" s="24"/>
      <c r="G587" s="24"/>
      <c r="H587" s="24"/>
      <c r="I587" s="24"/>
      <c r="J587" s="24"/>
      <c r="K587" s="18" t="s">
        <v>149</v>
      </c>
      <c r="L587" s="126"/>
      <c r="M587" s="95"/>
    </row>
    <row r="588" spans="1:13" ht="20.100000000000001" customHeight="1">
      <c r="A588" s="16">
        <v>10</v>
      </c>
      <c r="B588" s="77">
        <v>501</v>
      </c>
      <c r="C588" s="20">
        <v>1</v>
      </c>
      <c r="D588" s="21" t="s">
        <v>110</v>
      </c>
      <c r="E588" s="19" t="s">
        <v>658</v>
      </c>
      <c r="F588" s="24"/>
      <c r="G588" s="24"/>
      <c r="H588" s="24"/>
      <c r="I588" s="24"/>
      <c r="J588" s="24"/>
      <c r="K588" s="18" t="s">
        <v>157</v>
      </c>
      <c r="L588" s="126"/>
      <c r="M588" s="95"/>
    </row>
    <row r="589" spans="1:13" ht="20.100000000000001" customHeight="1">
      <c r="A589" s="16">
        <v>10</v>
      </c>
      <c r="B589" s="77">
        <v>501</v>
      </c>
      <c r="C589" s="20">
        <v>2</v>
      </c>
      <c r="D589" s="21" t="s">
        <v>110</v>
      </c>
      <c r="E589" s="16" t="s">
        <v>864</v>
      </c>
      <c r="F589" s="24"/>
      <c r="G589" s="24"/>
      <c r="H589" s="24"/>
      <c r="I589" s="24"/>
      <c r="J589" s="24"/>
      <c r="K589" s="18" t="s">
        <v>157</v>
      </c>
      <c r="L589" s="126"/>
      <c r="M589" s="95"/>
    </row>
    <row r="590" spans="1:13" ht="20.100000000000001" customHeight="1">
      <c r="A590" s="16">
        <v>10</v>
      </c>
      <c r="B590" s="77">
        <v>510</v>
      </c>
      <c r="C590" s="20">
        <v>1</v>
      </c>
      <c r="D590" s="17" t="s">
        <v>368</v>
      </c>
      <c r="E590" s="19" t="s">
        <v>657</v>
      </c>
      <c r="F590" s="24"/>
      <c r="G590" s="24"/>
      <c r="H590" s="24"/>
      <c r="I590" s="24"/>
      <c r="J590" s="24"/>
      <c r="K590" s="18"/>
      <c r="L590" s="126"/>
      <c r="M590" s="95"/>
    </row>
    <row r="591" spans="1:13" ht="20.100000000000001" customHeight="1">
      <c r="A591" s="16">
        <v>10</v>
      </c>
      <c r="B591" s="77">
        <v>510</v>
      </c>
      <c r="C591" s="20">
        <v>2</v>
      </c>
      <c r="D591" s="17" t="s">
        <v>369</v>
      </c>
      <c r="E591" s="19" t="s">
        <v>657</v>
      </c>
      <c r="F591" s="24"/>
      <c r="G591" s="24"/>
      <c r="H591" s="24"/>
      <c r="I591" s="24"/>
      <c r="J591" s="24"/>
      <c r="K591" s="18"/>
      <c r="L591" s="126"/>
      <c r="M591" s="95"/>
    </row>
    <row r="592" spans="1:13" ht="20.100000000000001" customHeight="1">
      <c r="A592" s="16">
        <v>10</v>
      </c>
      <c r="B592" s="77">
        <v>515</v>
      </c>
      <c r="C592" s="20">
        <v>1</v>
      </c>
      <c r="D592" s="21" t="s">
        <v>265</v>
      </c>
      <c r="E592" s="19" t="s">
        <v>660</v>
      </c>
      <c r="F592" s="24"/>
      <c r="G592" s="24"/>
      <c r="H592" s="24"/>
      <c r="I592" s="24"/>
      <c r="J592" s="24"/>
      <c r="K592" s="18"/>
      <c r="L592" s="126"/>
      <c r="M592" s="95"/>
    </row>
    <row r="593" spans="1:13" s="4" customFormat="1" ht="20.100000000000001" customHeight="1">
      <c r="A593" s="16">
        <v>2</v>
      </c>
      <c r="B593" s="77">
        <v>516</v>
      </c>
      <c r="C593" s="20">
        <v>1</v>
      </c>
      <c r="D593" s="17" t="s">
        <v>111</v>
      </c>
      <c r="E593" s="19" t="s">
        <v>836</v>
      </c>
      <c r="F593" s="24"/>
      <c r="G593" s="24"/>
      <c r="H593" s="24"/>
      <c r="I593" s="24"/>
      <c r="J593" s="24"/>
      <c r="K593" s="18"/>
      <c r="L593" s="126"/>
      <c r="M593" s="100" t="s">
        <v>266</v>
      </c>
    </row>
    <row r="594" spans="1:13" s="4" customFormat="1" ht="20.100000000000001" customHeight="1">
      <c r="A594" s="16">
        <v>2</v>
      </c>
      <c r="B594" s="77">
        <v>516</v>
      </c>
      <c r="C594" s="20">
        <v>2</v>
      </c>
      <c r="D594" s="17" t="s">
        <v>158</v>
      </c>
      <c r="E594" s="19" t="s">
        <v>836</v>
      </c>
      <c r="F594" s="24"/>
      <c r="G594" s="24"/>
      <c r="H594" s="24"/>
      <c r="I594" s="24"/>
      <c r="J594" s="24"/>
      <c r="K594" s="18"/>
      <c r="L594" s="126"/>
      <c r="M594" s="100"/>
    </row>
    <row r="595" spans="1:13" s="4" customFormat="1" ht="20.100000000000001" customHeight="1">
      <c r="A595" s="16">
        <v>2</v>
      </c>
      <c r="B595" s="77">
        <v>516</v>
      </c>
      <c r="C595" s="20">
        <v>3</v>
      </c>
      <c r="D595" s="17" t="s">
        <v>159</v>
      </c>
      <c r="E595" s="19" t="s">
        <v>864</v>
      </c>
      <c r="F595" s="24"/>
      <c r="G595" s="24"/>
      <c r="H595" s="24"/>
      <c r="I595" s="24"/>
      <c r="J595" s="24"/>
      <c r="K595" s="18"/>
      <c r="L595" s="126"/>
      <c r="M595" s="100"/>
    </row>
    <row r="596" spans="1:13" s="4" customFormat="1" ht="20.100000000000001" customHeight="1">
      <c r="A596" s="16">
        <v>12</v>
      </c>
      <c r="B596" s="77">
        <v>520</v>
      </c>
      <c r="C596" s="20">
        <v>1</v>
      </c>
      <c r="D596" s="17" t="s">
        <v>160</v>
      </c>
      <c r="E596" s="16" t="s">
        <v>841</v>
      </c>
      <c r="F596" s="24"/>
      <c r="G596" s="24"/>
      <c r="H596" s="24"/>
      <c r="I596" s="24"/>
      <c r="J596" s="24"/>
      <c r="K596" s="18"/>
      <c r="L596" s="126"/>
      <c r="M596" s="100"/>
    </row>
    <row r="597" spans="1:13" s="4" customFormat="1" ht="20.100000000000001" customHeight="1">
      <c r="A597" s="16">
        <v>12</v>
      </c>
      <c r="B597" s="77">
        <v>526</v>
      </c>
      <c r="C597" s="20">
        <v>1</v>
      </c>
      <c r="D597" s="17" t="s">
        <v>161</v>
      </c>
      <c r="E597" s="16" t="s">
        <v>841</v>
      </c>
      <c r="F597" s="24"/>
      <c r="G597" s="24"/>
      <c r="H597" s="24"/>
      <c r="I597" s="24"/>
      <c r="J597" s="24"/>
      <c r="K597" s="18"/>
      <c r="L597" s="126"/>
      <c r="M597" s="100"/>
    </row>
    <row r="598" spans="1:13" s="4" customFormat="1" ht="20.100000000000001" customHeight="1">
      <c r="A598" s="16">
        <v>2</v>
      </c>
      <c r="B598" s="77">
        <v>530</v>
      </c>
      <c r="C598" s="20">
        <v>1</v>
      </c>
      <c r="D598" s="17" t="s">
        <v>1034</v>
      </c>
      <c r="E598" s="19" t="s">
        <v>836</v>
      </c>
      <c r="F598" s="24">
        <v>2</v>
      </c>
      <c r="G598" s="24">
        <v>2</v>
      </c>
      <c r="H598" s="24">
        <v>3</v>
      </c>
      <c r="I598" s="24">
        <v>3</v>
      </c>
      <c r="J598" s="24"/>
      <c r="K598" s="18" t="s">
        <v>270</v>
      </c>
      <c r="L598" s="125"/>
      <c r="M598" s="100"/>
    </row>
    <row r="599" spans="1:13" s="4" customFormat="1" ht="20.100000000000001" customHeight="1">
      <c r="A599" s="16">
        <v>2</v>
      </c>
      <c r="B599" s="77">
        <v>530</v>
      </c>
      <c r="C599" s="20">
        <v>2</v>
      </c>
      <c r="D599" s="17" t="s">
        <v>221</v>
      </c>
      <c r="E599" s="19" t="s">
        <v>836</v>
      </c>
      <c r="F599" s="24"/>
      <c r="G599" s="24"/>
      <c r="H599" s="24"/>
      <c r="I599" s="24"/>
      <c r="J599" s="24"/>
      <c r="K599" s="18" t="s">
        <v>270</v>
      </c>
      <c r="L599" s="125"/>
      <c r="M599" s="100"/>
    </row>
    <row r="600" spans="1:13" s="4" customFormat="1" ht="20.100000000000001" customHeight="1">
      <c r="A600" s="16">
        <v>2</v>
      </c>
      <c r="B600" s="77">
        <v>530</v>
      </c>
      <c r="C600" s="20">
        <v>3</v>
      </c>
      <c r="D600" s="17" t="s">
        <v>359</v>
      </c>
      <c r="E600" s="19" t="s">
        <v>836</v>
      </c>
      <c r="F600" s="24"/>
      <c r="G600" s="24"/>
      <c r="H600" s="24"/>
      <c r="I600" s="24"/>
      <c r="J600" s="24"/>
      <c r="K600" s="18" t="s">
        <v>270</v>
      </c>
      <c r="L600" s="125"/>
      <c r="M600" s="100"/>
    </row>
    <row r="601" spans="1:13" ht="20.100000000000001" customHeight="1">
      <c r="A601" s="16">
        <v>2</v>
      </c>
      <c r="B601" s="77">
        <v>530</v>
      </c>
      <c r="C601" s="20">
        <v>4</v>
      </c>
      <c r="D601" s="17" t="s">
        <v>397</v>
      </c>
      <c r="E601" s="19" t="s">
        <v>657</v>
      </c>
      <c r="F601" s="24">
        <v>80</v>
      </c>
      <c r="G601" s="24">
        <v>24</v>
      </c>
      <c r="H601" s="24">
        <v>175</v>
      </c>
      <c r="I601" s="24">
        <v>80</v>
      </c>
      <c r="J601" s="24"/>
      <c r="K601" s="18" t="s">
        <v>270</v>
      </c>
      <c r="L601" s="125"/>
      <c r="M601" s="97" t="s">
        <v>123</v>
      </c>
    </row>
    <row r="602" spans="1:13" ht="20.100000000000001" customHeight="1">
      <c r="A602" s="16">
        <v>2</v>
      </c>
      <c r="B602" s="77">
        <v>530</v>
      </c>
      <c r="C602" s="20">
        <v>5</v>
      </c>
      <c r="D602" s="17" t="s">
        <v>398</v>
      </c>
      <c r="E602" s="19" t="s">
        <v>657</v>
      </c>
      <c r="F602" s="24"/>
      <c r="G602" s="24"/>
      <c r="H602" s="24"/>
      <c r="I602" s="24"/>
      <c r="J602" s="24"/>
      <c r="K602" s="18" t="s">
        <v>270</v>
      </c>
      <c r="L602" s="125"/>
      <c r="M602" s="97"/>
    </row>
    <row r="603" spans="1:13" ht="20.100000000000001" customHeight="1">
      <c r="A603" s="16">
        <v>2</v>
      </c>
      <c r="B603" s="77">
        <v>530</v>
      </c>
      <c r="C603" s="20">
        <v>6</v>
      </c>
      <c r="D603" s="17" t="s">
        <v>399</v>
      </c>
      <c r="E603" s="19" t="s">
        <v>657</v>
      </c>
      <c r="F603" s="24"/>
      <c r="G603" s="24"/>
      <c r="H603" s="24"/>
      <c r="I603" s="24"/>
      <c r="J603" s="24"/>
      <c r="K603" s="18" t="s">
        <v>270</v>
      </c>
      <c r="L603" s="125"/>
      <c r="M603" s="97"/>
    </row>
    <row r="604" spans="1:13" ht="20.100000000000001" customHeight="1">
      <c r="A604" s="16">
        <v>2</v>
      </c>
      <c r="B604" s="77">
        <v>530</v>
      </c>
      <c r="C604" s="20">
        <v>7</v>
      </c>
      <c r="D604" s="21" t="s">
        <v>222</v>
      </c>
      <c r="E604" s="19" t="s">
        <v>657</v>
      </c>
      <c r="F604" s="24"/>
      <c r="G604" s="24"/>
      <c r="H604" s="24"/>
      <c r="I604" s="24"/>
      <c r="J604" s="24"/>
      <c r="K604" s="18" t="s">
        <v>270</v>
      </c>
      <c r="L604" s="125"/>
      <c r="M604" s="95"/>
    </row>
    <row r="605" spans="1:13" ht="20.100000000000001" customHeight="1">
      <c r="A605" s="16">
        <v>2</v>
      </c>
      <c r="B605" s="77">
        <v>530</v>
      </c>
      <c r="C605" s="20">
        <v>8</v>
      </c>
      <c r="D605" s="21" t="s">
        <v>223</v>
      </c>
      <c r="E605" s="19" t="s">
        <v>657</v>
      </c>
      <c r="F605" s="24">
        <v>40</v>
      </c>
      <c r="G605" s="24">
        <v>37</v>
      </c>
      <c r="H605" s="24">
        <v>70</v>
      </c>
      <c r="I605" s="24">
        <v>50</v>
      </c>
      <c r="J605" s="24"/>
      <c r="K605" s="18" t="s">
        <v>270</v>
      </c>
      <c r="L605" s="125"/>
      <c r="M605" s="95"/>
    </row>
    <row r="606" spans="1:13" ht="20.100000000000001" customHeight="1">
      <c r="A606" s="16">
        <v>2</v>
      </c>
      <c r="B606" s="77">
        <v>530</v>
      </c>
      <c r="C606" s="20">
        <v>9</v>
      </c>
      <c r="D606" s="17" t="s">
        <v>162</v>
      </c>
      <c r="E606" s="19" t="s">
        <v>657</v>
      </c>
      <c r="F606" s="24"/>
      <c r="G606" s="24"/>
      <c r="H606" s="24"/>
      <c r="I606" s="24"/>
      <c r="J606" s="24"/>
      <c r="K606" s="18" t="s">
        <v>270</v>
      </c>
      <c r="L606" s="125"/>
      <c r="M606" s="95"/>
    </row>
    <row r="607" spans="1:13" ht="20.100000000000001" customHeight="1">
      <c r="A607" s="16">
        <v>2</v>
      </c>
      <c r="B607" s="77">
        <v>530</v>
      </c>
      <c r="C607" s="20">
        <v>10</v>
      </c>
      <c r="D607" s="135" t="s">
        <v>163</v>
      </c>
      <c r="E607" s="19" t="s">
        <v>657</v>
      </c>
      <c r="F607" s="24">
        <v>70</v>
      </c>
      <c r="G607" s="24">
        <v>40</v>
      </c>
      <c r="H607" s="24">
        <v>225</v>
      </c>
      <c r="I607" s="24">
        <v>160</v>
      </c>
      <c r="J607" s="24"/>
      <c r="K607" s="18" t="s">
        <v>112</v>
      </c>
      <c r="L607" s="125"/>
      <c r="M607" s="95"/>
    </row>
    <row r="608" spans="1:13" ht="20.100000000000001" customHeight="1">
      <c r="A608" s="16">
        <v>2</v>
      </c>
      <c r="B608" s="77">
        <v>531</v>
      </c>
      <c r="C608" s="20">
        <v>1</v>
      </c>
      <c r="D608" s="17" t="s">
        <v>164</v>
      </c>
      <c r="E608" s="19" t="s">
        <v>657</v>
      </c>
      <c r="F608" s="24"/>
      <c r="G608" s="24"/>
      <c r="H608" s="24"/>
      <c r="I608" s="24"/>
      <c r="J608" s="24"/>
      <c r="K608" s="18"/>
      <c r="L608" s="126"/>
      <c r="M608" s="97" t="s">
        <v>210</v>
      </c>
    </row>
    <row r="609" spans="1:13" s="4" customFormat="1" ht="20.100000000000001" customHeight="1">
      <c r="A609" s="16">
        <v>2</v>
      </c>
      <c r="B609" s="77">
        <v>535</v>
      </c>
      <c r="C609" s="20">
        <v>1</v>
      </c>
      <c r="D609" s="17" t="s">
        <v>752</v>
      </c>
      <c r="E609" s="19" t="s">
        <v>657</v>
      </c>
      <c r="F609" s="24">
        <v>60</v>
      </c>
      <c r="G609" s="24">
        <v>40</v>
      </c>
      <c r="H609" s="24">
        <v>120</v>
      </c>
      <c r="I609" s="24">
        <v>60</v>
      </c>
      <c r="J609" s="24"/>
      <c r="K609" s="18" t="s">
        <v>165</v>
      </c>
      <c r="L609" s="125"/>
      <c r="M609" s="100"/>
    </row>
    <row r="610" spans="1:13" s="4" customFormat="1" ht="20.100000000000001" customHeight="1">
      <c r="A610" s="16">
        <v>2</v>
      </c>
      <c r="B610" s="77">
        <v>535</v>
      </c>
      <c r="C610" s="20">
        <v>1</v>
      </c>
      <c r="D610" s="17" t="s">
        <v>752</v>
      </c>
      <c r="E610" s="16" t="s">
        <v>836</v>
      </c>
      <c r="F610" s="24"/>
      <c r="G610" s="24"/>
      <c r="H610" s="24"/>
      <c r="I610" s="24"/>
      <c r="J610" s="24"/>
      <c r="K610" s="18" t="s">
        <v>165</v>
      </c>
      <c r="L610" s="125"/>
      <c r="M610" s="100"/>
    </row>
    <row r="611" spans="1:13" s="4" customFormat="1" ht="20.100000000000001" customHeight="1">
      <c r="A611" s="16">
        <v>2</v>
      </c>
      <c r="B611" s="77">
        <v>536</v>
      </c>
      <c r="C611" s="20">
        <v>1</v>
      </c>
      <c r="D611" s="21" t="s">
        <v>220</v>
      </c>
      <c r="E611" s="19" t="s">
        <v>657</v>
      </c>
      <c r="F611" s="24"/>
      <c r="G611" s="24"/>
      <c r="H611" s="24"/>
      <c r="I611" s="24"/>
      <c r="J611" s="24"/>
      <c r="K611" s="18" t="s">
        <v>166</v>
      </c>
      <c r="L611" s="125"/>
      <c r="M611" s="100"/>
    </row>
    <row r="612" spans="1:13" s="4" customFormat="1" ht="20.100000000000001" customHeight="1">
      <c r="A612" s="16">
        <v>2</v>
      </c>
      <c r="B612" s="77">
        <v>536</v>
      </c>
      <c r="C612" s="20">
        <v>2</v>
      </c>
      <c r="D612" s="21" t="s">
        <v>219</v>
      </c>
      <c r="E612" s="19" t="s">
        <v>657</v>
      </c>
      <c r="F612" s="24"/>
      <c r="G612" s="24"/>
      <c r="H612" s="24"/>
      <c r="I612" s="24"/>
      <c r="J612" s="24"/>
      <c r="K612" s="18" t="s">
        <v>167</v>
      </c>
      <c r="L612" s="125"/>
      <c r="M612" s="100"/>
    </row>
    <row r="613" spans="1:13" s="4" customFormat="1" ht="20.100000000000001" customHeight="1">
      <c r="A613" s="16">
        <v>2</v>
      </c>
      <c r="B613" s="77">
        <v>537</v>
      </c>
      <c r="C613" s="20">
        <v>1</v>
      </c>
      <c r="D613" s="17" t="s">
        <v>168</v>
      </c>
      <c r="E613" s="16" t="s">
        <v>864</v>
      </c>
      <c r="F613" s="24"/>
      <c r="G613" s="24"/>
      <c r="H613" s="24"/>
      <c r="I613" s="24"/>
      <c r="J613" s="24"/>
      <c r="K613" s="18" t="s">
        <v>169</v>
      </c>
      <c r="L613" s="125"/>
      <c r="M613" s="100"/>
    </row>
    <row r="614" spans="1:13" ht="20.100000000000001" customHeight="1">
      <c r="A614" s="16">
        <v>1</v>
      </c>
      <c r="B614" s="77">
        <v>540</v>
      </c>
      <c r="C614" s="20">
        <v>1</v>
      </c>
      <c r="D614" s="17" t="s">
        <v>170</v>
      </c>
      <c r="E614" s="19" t="s">
        <v>657</v>
      </c>
      <c r="F614" s="24">
        <v>4</v>
      </c>
      <c r="G614" s="24">
        <v>1</v>
      </c>
      <c r="H614" s="24">
        <v>6</v>
      </c>
      <c r="I614" s="24">
        <v>4</v>
      </c>
      <c r="J614" s="24"/>
      <c r="K614" s="18" t="s">
        <v>169</v>
      </c>
      <c r="L614" s="126"/>
      <c r="M614" s="95"/>
    </row>
    <row r="615" spans="1:13" ht="20.100000000000001" customHeight="1">
      <c r="A615" s="16">
        <v>1</v>
      </c>
      <c r="B615" s="77">
        <v>550</v>
      </c>
      <c r="C615" s="20">
        <v>1</v>
      </c>
      <c r="D615" s="17" t="s">
        <v>401</v>
      </c>
      <c r="E615" s="16" t="s">
        <v>836</v>
      </c>
      <c r="F615" s="24"/>
      <c r="G615" s="24"/>
      <c r="H615" s="24"/>
      <c r="I615" s="24"/>
      <c r="J615" s="24"/>
      <c r="K615" s="18" t="s">
        <v>171</v>
      </c>
      <c r="L615" s="126"/>
      <c r="M615" s="95"/>
    </row>
    <row r="616" spans="1:13" ht="20.100000000000001" customHeight="1">
      <c r="A616" s="16">
        <v>1</v>
      </c>
      <c r="B616" s="77">
        <v>550</v>
      </c>
      <c r="C616" s="20">
        <v>2</v>
      </c>
      <c r="D616" s="17" t="s">
        <v>360</v>
      </c>
      <c r="E616" s="16" t="s">
        <v>836</v>
      </c>
      <c r="F616" s="24"/>
      <c r="G616" s="24"/>
      <c r="H616" s="24"/>
      <c r="I616" s="24"/>
      <c r="J616" s="24"/>
      <c r="K616" s="18" t="s">
        <v>171</v>
      </c>
      <c r="L616" s="126"/>
      <c r="M616" s="95"/>
    </row>
    <row r="617" spans="1:13" ht="20.100000000000001" customHeight="1">
      <c r="A617" s="16">
        <v>1</v>
      </c>
      <c r="B617" s="77">
        <v>550</v>
      </c>
      <c r="C617" s="20">
        <v>3</v>
      </c>
      <c r="D617" s="17" t="s">
        <v>402</v>
      </c>
      <c r="E617" s="16" t="s">
        <v>836</v>
      </c>
      <c r="F617" s="24"/>
      <c r="G617" s="24"/>
      <c r="H617" s="24"/>
      <c r="I617" s="24"/>
      <c r="J617" s="24"/>
      <c r="K617" s="18" t="s">
        <v>171</v>
      </c>
      <c r="L617" s="126"/>
      <c r="M617" s="95"/>
    </row>
    <row r="618" spans="1:13" ht="20.100000000000001" customHeight="1">
      <c r="A618" s="16">
        <v>1</v>
      </c>
      <c r="B618" s="77">
        <v>550</v>
      </c>
      <c r="C618" s="20">
        <v>4</v>
      </c>
      <c r="D618" s="17" t="s">
        <v>405</v>
      </c>
      <c r="E618" s="16" t="s">
        <v>836</v>
      </c>
      <c r="F618" s="24"/>
      <c r="G618" s="24"/>
      <c r="H618" s="24"/>
      <c r="I618" s="24"/>
      <c r="J618" s="24"/>
      <c r="K618" s="18" t="s">
        <v>172</v>
      </c>
      <c r="L618" s="126"/>
      <c r="M618" s="95"/>
    </row>
    <row r="619" spans="1:13" ht="20.100000000000001" customHeight="1">
      <c r="A619" s="16">
        <v>1</v>
      </c>
      <c r="B619" s="77">
        <v>550</v>
      </c>
      <c r="C619" s="20">
        <v>5</v>
      </c>
      <c r="D619" s="17" t="s">
        <v>361</v>
      </c>
      <c r="E619" s="16" t="s">
        <v>836</v>
      </c>
      <c r="F619" s="24"/>
      <c r="G619" s="24"/>
      <c r="H619" s="24"/>
      <c r="I619" s="24"/>
      <c r="J619" s="24"/>
      <c r="K619" s="18" t="s">
        <v>172</v>
      </c>
      <c r="L619" s="126"/>
      <c r="M619" s="95"/>
    </row>
    <row r="620" spans="1:13" ht="20.100000000000001" customHeight="1">
      <c r="A620" s="16">
        <v>1</v>
      </c>
      <c r="B620" s="77">
        <v>550</v>
      </c>
      <c r="C620" s="20">
        <v>6</v>
      </c>
      <c r="D620" s="17" t="s">
        <v>406</v>
      </c>
      <c r="E620" s="16" t="s">
        <v>836</v>
      </c>
      <c r="F620" s="24"/>
      <c r="G620" s="24"/>
      <c r="H620" s="24"/>
      <c r="I620" s="24"/>
      <c r="J620" s="24"/>
      <c r="K620" s="18" t="s">
        <v>172</v>
      </c>
      <c r="L620" s="126"/>
      <c r="M620" s="95"/>
    </row>
    <row r="621" spans="1:13" ht="20.100000000000001" customHeight="1">
      <c r="A621" s="16">
        <v>1</v>
      </c>
      <c r="B621" s="77">
        <v>550</v>
      </c>
      <c r="C621" s="20">
        <v>7</v>
      </c>
      <c r="D621" s="17" t="s">
        <v>403</v>
      </c>
      <c r="E621" s="16" t="s">
        <v>836</v>
      </c>
      <c r="F621" s="24"/>
      <c r="G621" s="24"/>
      <c r="H621" s="24"/>
      <c r="I621" s="24"/>
      <c r="J621" s="24"/>
      <c r="K621" s="18" t="s">
        <v>173</v>
      </c>
      <c r="L621" s="126"/>
      <c r="M621" s="95"/>
    </row>
    <row r="622" spans="1:13" ht="20.100000000000001" customHeight="1">
      <c r="A622" s="16">
        <v>1</v>
      </c>
      <c r="B622" s="77">
        <v>550</v>
      </c>
      <c r="C622" s="20">
        <v>8</v>
      </c>
      <c r="D622" s="17" t="s">
        <v>362</v>
      </c>
      <c r="E622" s="16" t="s">
        <v>836</v>
      </c>
      <c r="F622" s="24"/>
      <c r="G622" s="24"/>
      <c r="H622" s="24"/>
      <c r="I622" s="24"/>
      <c r="J622" s="24"/>
      <c r="K622" s="18" t="s">
        <v>173</v>
      </c>
      <c r="L622" s="126"/>
      <c r="M622" s="95"/>
    </row>
    <row r="623" spans="1:13" ht="20.100000000000001" customHeight="1">
      <c r="A623" s="16">
        <v>1</v>
      </c>
      <c r="B623" s="77">
        <v>550</v>
      </c>
      <c r="C623" s="20">
        <v>9</v>
      </c>
      <c r="D623" s="17" t="s">
        <v>404</v>
      </c>
      <c r="E623" s="16" t="s">
        <v>836</v>
      </c>
      <c r="F623" s="24"/>
      <c r="G623" s="24"/>
      <c r="H623" s="24"/>
      <c r="I623" s="24"/>
      <c r="J623" s="24"/>
      <c r="K623" s="18" t="s">
        <v>173</v>
      </c>
      <c r="L623" s="126"/>
      <c r="M623" s="95"/>
    </row>
    <row r="624" spans="1:13" ht="20.100000000000001" customHeight="1">
      <c r="A624" s="16">
        <v>1</v>
      </c>
      <c r="B624" s="77">
        <v>550</v>
      </c>
      <c r="C624" s="20">
        <v>10</v>
      </c>
      <c r="D624" s="17" t="s">
        <v>407</v>
      </c>
      <c r="E624" s="16" t="s">
        <v>836</v>
      </c>
      <c r="F624" s="24"/>
      <c r="G624" s="24"/>
      <c r="H624" s="24"/>
      <c r="I624" s="24"/>
      <c r="J624" s="24"/>
      <c r="K624" s="18" t="s">
        <v>409</v>
      </c>
      <c r="L624" s="126"/>
      <c r="M624" s="95"/>
    </row>
    <row r="625" spans="1:13" ht="20.100000000000001" customHeight="1">
      <c r="A625" s="16">
        <v>1</v>
      </c>
      <c r="B625" s="77">
        <v>550</v>
      </c>
      <c r="C625" s="20">
        <v>11</v>
      </c>
      <c r="D625" s="17" t="s">
        <v>363</v>
      </c>
      <c r="E625" s="16" t="s">
        <v>836</v>
      </c>
      <c r="F625" s="24"/>
      <c r="G625" s="24"/>
      <c r="H625" s="24"/>
      <c r="I625" s="24"/>
      <c r="J625" s="24"/>
      <c r="K625" s="18" t="s">
        <v>409</v>
      </c>
      <c r="L625" s="126"/>
      <c r="M625" s="95"/>
    </row>
    <row r="626" spans="1:13" ht="20.100000000000001" customHeight="1">
      <c r="A626" s="16">
        <v>1</v>
      </c>
      <c r="B626" s="77">
        <v>550</v>
      </c>
      <c r="C626" s="20">
        <v>12</v>
      </c>
      <c r="D626" s="17" t="s">
        <v>408</v>
      </c>
      <c r="E626" s="16" t="s">
        <v>836</v>
      </c>
      <c r="F626" s="24"/>
      <c r="G626" s="24"/>
      <c r="H626" s="24"/>
      <c r="I626" s="24"/>
      <c r="J626" s="24"/>
      <c r="K626" s="18" t="s">
        <v>409</v>
      </c>
      <c r="L626" s="125"/>
      <c r="M626" s="95"/>
    </row>
    <row r="627" spans="1:13" ht="20.100000000000001" customHeight="1">
      <c r="A627" s="16">
        <v>1</v>
      </c>
      <c r="B627" s="77">
        <v>551</v>
      </c>
      <c r="C627" s="20">
        <v>1</v>
      </c>
      <c r="D627" s="17" t="s">
        <v>185</v>
      </c>
      <c r="E627" s="16" t="s">
        <v>841</v>
      </c>
      <c r="F627" s="24"/>
      <c r="G627" s="24"/>
      <c r="H627" s="24"/>
      <c r="I627" s="24"/>
      <c r="J627" s="24"/>
      <c r="K627" s="18" t="s">
        <v>186</v>
      </c>
      <c r="L627" s="125"/>
      <c r="M627" s="95"/>
    </row>
    <row r="628" spans="1:13" ht="20.100000000000001" customHeight="1">
      <c r="A628" s="16">
        <v>1</v>
      </c>
      <c r="B628" s="77">
        <v>554</v>
      </c>
      <c r="C628" s="20">
        <v>1</v>
      </c>
      <c r="D628" s="17" t="s">
        <v>1060</v>
      </c>
      <c r="E628" s="19" t="s">
        <v>836</v>
      </c>
      <c r="F628" s="24"/>
      <c r="G628" s="24"/>
      <c r="H628" s="24"/>
      <c r="I628" s="24"/>
      <c r="J628" s="24"/>
      <c r="K628" s="18" t="s">
        <v>174</v>
      </c>
      <c r="L628" s="126"/>
      <c r="M628" s="95"/>
    </row>
    <row r="629" spans="1:13" ht="20.100000000000001" customHeight="1">
      <c r="A629" s="16">
        <v>1</v>
      </c>
      <c r="B629" s="77">
        <v>555</v>
      </c>
      <c r="C629" s="20">
        <v>1</v>
      </c>
      <c r="D629" s="17" t="s">
        <v>1061</v>
      </c>
      <c r="E629" s="16" t="s">
        <v>836</v>
      </c>
      <c r="F629" s="24"/>
      <c r="G629" s="24"/>
      <c r="H629" s="24"/>
      <c r="I629" s="24"/>
      <c r="J629" s="24"/>
      <c r="K629" s="18" t="s">
        <v>174</v>
      </c>
      <c r="L629" s="126"/>
      <c r="M629" s="95"/>
    </row>
    <row r="630" spans="1:13" ht="20.100000000000001" customHeight="1">
      <c r="A630" s="16">
        <v>1</v>
      </c>
      <c r="B630" s="77">
        <v>555</v>
      </c>
      <c r="C630" s="20">
        <v>2</v>
      </c>
      <c r="D630" s="17" t="s">
        <v>1062</v>
      </c>
      <c r="E630" s="16" t="s">
        <v>864</v>
      </c>
      <c r="F630" s="24"/>
      <c r="G630" s="24"/>
      <c r="H630" s="24"/>
      <c r="I630" s="24"/>
      <c r="J630" s="24"/>
      <c r="K630" s="18" t="s">
        <v>174</v>
      </c>
      <c r="L630" s="126"/>
      <c r="M630" s="95"/>
    </row>
    <row r="631" spans="1:13" ht="20.100000000000001" customHeight="1">
      <c r="A631" s="16">
        <v>1</v>
      </c>
      <c r="B631" s="77">
        <v>555</v>
      </c>
      <c r="C631" s="20">
        <v>3</v>
      </c>
      <c r="D631" s="17" t="s">
        <v>1063</v>
      </c>
      <c r="E631" s="16" t="s">
        <v>836</v>
      </c>
      <c r="F631" s="24"/>
      <c r="G631" s="24"/>
      <c r="H631" s="24"/>
      <c r="I631" s="24"/>
      <c r="J631" s="24"/>
      <c r="K631" s="18" t="s">
        <v>174</v>
      </c>
      <c r="L631" s="126"/>
      <c r="M631" s="95"/>
    </row>
    <row r="632" spans="1:13" ht="20.100000000000001" customHeight="1">
      <c r="A632" s="16">
        <v>1</v>
      </c>
      <c r="B632" s="77">
        <v>555</v>
      </c>
      <c r="C632" s="20">
        <v>4</v>
      </c>
      <c r="D632" s="17" t="s">
        <v>1064</v>
      </c>
      <c r="E632" s="16" t="s">
        <v>864</v>
      </c>
      <c r="F632" s="24"/>
      <c r="G632" s="24"/>
      <c r="H632" s="24"/>
      <c r="I632" s="24"/>
      <c r="J632" s="24"/>
      <c r="K632" s="18" t="s">
        <v>174</v>
      </c>
      <c r="L632" s="126"/>
      <c r="M632" s="95"/>
    </row>
    <row r="633" spans="1:13" ht="20.100000000000001" customHeight="1">
      <c r="A633" s="16">
        <v>1</v>
      </c>
      <c r="B633" s="77">
        <v>555</v>
      </c>
      <c r="C633" s="20">
        <v>5</v>
      </c>
      <c r="D633" s="17" t="s">
        <v>1065</v>
      </c>
      <c r="E633" s="16" t="s">
        <v>836</v>
      </c>
      <c r="F633" s="24"/>
      <c r="G633" s="24"/>
      <c r="H633" s="24"/>
      <c r="I633" s="24"/>
      <c r="J633" s="24"/>
      <c r="K633" s="18" t="s">
        <v>174</v>
      </c>
      <c r="L633" s="126"/>
      <c r="M633" s="95"/>
    </row>
    <row r="634" spans="1:13" ht="20.100000000000001" customHeight="1">
      <c r="A634" s="16">
        <v>1</v>
      </c>
      <c r="B634" s="77">
        <v>555</v>
      </c>
      <c r="C634" s="20">
        <v>6</v>
      </c>
      <c r="D634" s="17" t="s">
        <v>175</v>
      </c>
      <c r="E634" s="16" t="s">
        <v>864</v>
      </c>
      <c r="F634" s="24"/>
      <c r="G634" s="24"/>
      <c r="H634" s="24"/>
      <c r="I634" s="24"/>
      <c r="J634" s="24"/>
      <c r="K634" s="18" t="s">
        <v>174</v>
      </c>
      <c r="L634" s="126"/>
      <c r="M634" s="95"/>
    </row>
    <row r="635" spans="1:13" ht="20.100000000000001" customHeight="1">
      <c r="A635" s="16">
        <v>1</v>
      </c>
      <c r="B635" s="77">
        <v>555</v>
      </c>
      <c r="C635" s="20">
        <v>7</v>
      </c>
      <c r="D635" s="17" t="s">
        <v>176</v>
      </c>
      <c r="E635" s="16" t="s">
        <v>864</v>
      </c>
      <c r="F635" s="24"/>
      <c r="G635" s="24"/>
      <c r="H635" s="24"/>
      <c r="I635" s="24"/>
      <c r="J635" s="24"/>
      <c r="K635" s="18" t="s">
        <v>174</v>
      </c>
      <c r="L635" s="126"/>
      <c r="M635" s="95"/>
    </row>
    <row r="636" spans="1:13" ht="20.100000000000001" customHeight="1">
      <c r="A636" s="16">
        <v>1</v>
      </c>
      <c r="B636" s="77">
        <v>555</v>
      </c>
      <c r="C636" s="20">
        <v>8</v>
      </c>
      <c r="D636" s="17" t="s">
        <v>177</v>
      </c>
      <c r="E636" s="16" t="s">
        <v>864</v>
      </c>
      <c r="F636" s="24"/>
      <c r="G636" s="24"/>
      <c r="H636" s="24"/>
      <c r="I636" s="24"/>
      <c r="J636" s="24"/>
      <c r="K636" s="18" t="s">
        <v>174</v>
      </c>
      <c r="L636" s="126"/>
      <c r="M636" s="95"/>
    </row>
    <row r="637" spans="1:13" ht="20.100000000000001" customHeight="1">
      <c r="A637" s="16">
        <v>1</v>
      </c>
      <c r="B637" s="77">
        <v>555</v>
      </c>
      <c r="C637" s="20">
        <v>9</v>
      </c>
      <c r="D637" s="17" t="s">
        <v>178</v>
      </c>
      <c r="E637" s="16" t="s">
        <v>864</v>
      </c>
      <c r="F637" s="24"/>
      <c r="G637" s="24"/>
      <c r="H637" s="24"/>
      <c r="I637" s="24"/>
      <c r="J637" s="24"/>
      <c r="K637" s="18" t="s">
        <v>174</v>
      </c>
      <c r="L637" s="126"/>
      <c r="M637" s="95"/>
    </row>
    <row r="638" spans="1:13" ht="20.100000000000001" customHeight="1">
      <c r="A638" s="16">
        <v>1</v>
      </c>
      <c r="B638" s="77">
        <v>555</v>
      </c>
      <c r="C638" s="20">
        <v>10</v>
      </c>
      <c r="D638" s="17" t="s">
        <v>179</v>
      </c>
      <c r="E638" s="16" t="s">
        <v>864</v>
      </c>
      <c r="F638" s="24"/>
      <c r="G638" s="24"/>
      <c r="H638" s="24"/>
      <c r="I638" s="24"/>
      <c r="J638" s="24"/>
      <c r="K638" s="18" t="s">
        <v>174</v>
      </c>
      <c r="L638" s="126"/>
      <c r="M638" s="95"/>
    </row>
    <row r="639" spans="1:13" ht="20.100000000000001" customHeight="1">
      <c r="A639" s="16">
        <v>1</v>
      </c>
      <c r="B639" s="77">
        <v>555</v>
      </c>
      <c r="C639" s="20">
        <v>11</v>
      </c>
      <c r="D639" s="17" t="s">
        <v>180</v>
      </c>
      <c r="E639" s="16" t="s">
        <v>864</v>
      </c>
      <c r="F639" s="24"/>
      <c r="G639" s="24"/>
      <c r="H639" s="24"/>
      <c r="I639" s="24"/>
      <c r="J639" s="24"/>
      <c r="K639" s="18" t="s">
        <v>174</v>
      </c>
      <c r="L639" s="126"/>
      <c r="M639" s="95"/>
    </row>
    <row r="640" spans="1:13" s="4" customFormat="1" ht="20.100000000000001" customHeight="1">
      <c r="A640" s="16">
        <v>1</v>
      </c>
      <c r="B640" s="77">
        <v>556</v>
      </c>
      <c r="C640" s="20">
        <v>1</v>
      </c>
      <c r="D640" s="21" t="s">
        <v>1101</v>
      </c>
      <c r="E640" s="19" t="s">
        <v>836</v>
      </c>
      <c r="F640" s="24"/>
      <c r="G640" s="24"/>
      <c r="H640" s="24"/>
      <c r="I640" s="24"/>
      <c r="J640" s="24"/>
      <c r="K640" s="18" t="s">
        <v>181</v>
      </c>
      <c r="L640" s="126"/>
      <c r="M640" s="100"/>
    </row>
    <row r="641" spans="1:13" s="4" customFormat="1" ht="20.100000000000001" customHeight="1">
      <c r="A641" s="16">
        <v>12</v>
      </c>
      <c r="B641" s="77">
        <v>560</v>
      </c>
      <c r="C641" s="20">
        <v>1</v>
      </c>
      <c r="D641" s="17" t="s">
        <v>182</v>
      </c>
      <c r="E641" s="16" t="s">
        <v>658</v>
      </c>
      <c r="F641" s="24"/>
      <c r="G641" s="24"/>
      <c r="H641" s="24"/>
      <c r="I641" s="24"/>
      <c r="J641" s="24"/>
      <c r="K641" s="18"/>
      <c r="L641" s="126"/>
      <c r="M641" s="100"/>
    </row>
    <row r="642" spans="1:13" s="4" customFormat="1" ht="20.100000000000001" customHeight="1">
      <c r="A642" s="16">
        <v>1</v>
      </c>
      <c r="B642" s="77">
        <v>561</v>
      </c>
      <c r="C642" s="20">
        <v>1</v>
      </c>
      <c r="D642" s="17" t="s">
        <v>183</v>
      </c>
      <c r="E642" s="19" t="s">
        <v>658</v>
      </c>
      <c r="F642" s="24"/>
      <c r="G642" s="24"/>
      <c r="H642" s="24"/>
      <c r="I642" s="24"/>
      <c r="J642" s="24"/>
      <c r="K642" s="18"/>
      <c r="L642" s="126"/>
      <c r="M642" s="100"/>
    </row>
    <row r="643" spans="1:13" s="4" customFormat="1" ht="20.100000000000001" customHeight="1">
      <c r="A643" s="16">
        <v>1</v>
      </c>
      <c r="B643" s="77">
        <v>562</v>
      </c>
      <c r="C643" s="20">
        <v>1</v>
      </c>
      <c r="D643" s="21" t="s">
        <v>856</v>
      </c>
      <c r="E643" s="19" t="s">
        <v>658</v>
      </c>
      <c r="F643" s="24"/>
      <c r="G643" s="24"/>
      <c r="H643" s="24"/>
      <c r="I643" s="24"/>
      <c r="J643" s="24"/>
      <c r="K643" s="18" t="s">
        <v>184</v>
      </c>
      <c r="L643" s="126"/>
      <c r="M643" s="100"/>
    </row>
    <row r="644" spans="1:13" s="4" customFormat="1" ht="20.100000000000001" customHeight="1">
      <c r="A644" s="16">
        <v>5</v>
      </c>
      <c r="B644" s="77">
        <v>624</v>
      </c>
      <c r="C644" s="20">
        <v>1</v>
      </c>
      <c r="D644" s="21" t="s">
        <v>295</v>
      </c>
      <c r="E644" s="19" t="s">
        <v>864</v>
      </c>
      <c r="F644" s="24">
        <v>350</v>
      </c>
      <c r="G644" s="24"/>
      <c r="H644" s="24"/>
      <c r="I644" s="24"/>
      <c r="J644" s="24"/>
      <c r="K644" s="18" t="s">
        <v>187</v>
      </c>
      <c r="L644" s="126"/>
      <c r="M644" s="100"/>
    </row>
    <row r="645" spans="1:13" s="4" customFormat="1" ht="20.100000000000001" customHeight="1">
      <c r="A645" s="16">
        <v>5</v>
      </c>
      <c r="B645" s="77">
        <v>624</v>
      </c>
      <c r="C645" s="20">
        <v>2</v>
      </c>
      <c r="D645" s="21" t="s">
        <v>1102</v>
      </c>
      <c r="E645" s="19" t="s">
        <v>864</v>
      </c>
      <c r="F645" s="24">
        <v>350</v>
      </c>
      <c r="G645" s="24">
        <v>250</v>
      </c>
      <c r="H645" s="24">
        <v>425</v>
      </c>
      <c r="I645" s="24"/>
      <c r="J645" s="24"/>
      <c r="K645" s="18" t="s">
        <v>187</v>
      </c>
      <c r="L645" s="126"/>
      <c r="M645" s="100" t="s">
        <v>296</v>
      </c>
    </row>
    <row r="646" spans="1:13" ht="20.100000000000001" customHeight="1">
      <c r="A646" s="16">
        <v>5</v>
      </c>
      <c r="B646" s="77">
        <v>624</v>
      </c>
      <c r="C646" s="20">
        <v>3</v>
      </c>
      <c r="D646" s="21" t="s">
        <v>1103</v>
      </c>
      <c r="E646" s="19" t="s">
        <v>864</v>
      </c>
      <c r="F646" s="24"/>
      <c r="G646" s="24"/>
      <c r="H646" s="24"/>
      <c r="I646" s="24"/>
      <c r="J646" s="24"/>
      <c r="K646" s="18" t="s">
        <v>187</v>
      </c>
      <c r="L646" s="126"/>
      <c r="M646" s="100" t="s">
        <v>296</v>
      </c>
    </row>
    <row r="647" spans="1:13" ht="20.100000000000001" customHeight="1">
      <c r="A647" s="16">
        <v>12</v>
      </c>
      <c r="B647" s="77">
        <v>646</v>
      </c>
      <c r="C647" s="20">
        <v>1</v>
      </c>
      <c r="D647" s="17" t="s">
        <v>188</v>
      </c>
      <c r="E647" s="19" t="s">
        <v>864</v>
      </c>
      <c r="F647" s="24"/>
      <c r="G647" s="24"/>
      <c r="H647" s="24"/>
      <c r="I647" s="24"/>
      <c r="J647" s="24"/>
      <c r="K647" s="18" t="s">
        <v>1066</v>
      </c>
      <c r="L647" s="126"/>
      <c r="M647" s="95" t="s">
        <v>122</v>
      </c>
    </row>
    <row r="648" spans="1:13" ht="20.100000000000001" customHeight="1">
      <c r="A648" s="16">
        <v>12</v>
      </c>
      <c r="B648" s="77">
        <v>648</v>
      </c>
      <c r="C648" s="20">
        <v>1</v>
      </c>
      <c r="D648" s="17" t="s">
        <v>189</v>
      </c>
      <c r="E648" s="19"/>
      <c r="F648" s="24"/>
      <c r="G648" s="24"/>
      <c r="H648" s="24"/>
      <c r="I648" s="24"/>
      <c r="J648" s="24"/>
      <c r="K648" s="18" t="s">
        <v>1066</v>
      </c>
      <c r="L648" s="126"/>
      <c r="M648" s="95" t="s">
        <v>122</v>
      </c>
    </row>
    <row r="649" spans="1:13" ht="20.100000000000001" customHeight="1">
      <c r="A649" s="16">
        <v>12</v>
      </c>
      <c r="B649" s="77">
        <v>649</v>
      </c>
      <c r="C649" s="20">
        <v>1</v>
      </c>
      <c r="D649" s="17" t="s">
        <v>190</v>
      </c>
      <c r="E649" s="19"/>
      <c r="F649" s="24"/>
      <c r="G649" s="24"/>
      <c r="H649" s="24"/>
      <c r="I649" s="24"/>
      <c r="J649" s="24"/>
      <c r="K649" s="18" t="s">
        <v>1066</v>
      </c>
      <c r="L649" s="126"/>
      <c r="M649" s="95" t="s">
        <v>122</v>
      </c>
    </row>
    <row r="650" spans="1:13" ht="20.100000000000001" customHeight="1">
      <c r="A650" s="16">
        <v>5</v>
      </c>
      <c r="B650" s="77">
        <v>658</v>
      </c>
      <c r="C650" s="20">
        <v>1</v>
      </c>
      <c r="D650" s="21" t="s">
        <v>79</v>
      </c>
      <c r="E650" s="19" t="s">
        <v>864</v>
      </c>
      <c r="F650" s="24"/>
      <c r="G650" s="24"/>
      <c r="H650" s="24"/>
      <c r="I650" s="24"/>
      <c r="J650" s="24"/>
      <c r="K650" s="18" t="s">
        <v>1067</v>
      </c>
      <c r="L650" s="126"/>
      <c r="M650" s="95" t="s">
        <v>122</v>
      </c>
    </row>
    <row r="651" spans="1:13" s="4" customFormat="1" ht="20.100000000000001" customHeight="1">
      <c r="A651" s="16">
        <v>5</v>
      </c>
      <c r="B651" s="77">
        <v>660</v>
      </c>
      <c r="C651" s="20">
        <v>1</v>
      </c>
      <c r="D651" s="17" t="s">
        <v>44</v>
      </c>
      <c r="E651" s="19" t="s">
        <v>836</v>
      </c>
      <c r="F651" s="24"/>
      <c r="G651" s="24"/>
      <c r="H651" s="24"/>
      <c r="I651" s="24"/>
      <c r="J651" s="24"/>
      <c r="K651" s="18" t="s">
        <v>191</v>
      </c>
      <c r="L651" s="126"/>
      <c r="M651" s="100"/>
    </row>
    <row r="652" spans="1:13" s="4" customFormat="1" ht="20.100000000000001" customHeight="1">
      <c r="A652" s="16">
        <v>5</v>
      </c>
      <c r="B652" s="77">
        <v>660</v>
      </c>
      <c r="C652" s="20">
        <v>2</v>
      </c>
      <c r="D652" s="17" t="s">
        <v>45</v>
      </c>
      <c r="E652" s="19" t="s">
        <v>836</v>
      </c>
      <c r="F652" s="24"/>
      <c r="G652" s="24"/>
      <c r="H652" s="24"/>
      <c r="I652" s="24"/>
      <c r="J652" s="24"/>
      <c r="K652" s="18" t="s">
        <v>191</v>
      </c>
      <c r="L652" s="126"/>
      <c r="M652" s="100"/>
    </row>
    <row r="653" spans="1:13" s="4" customFormat="1" ht="20.100000000000001" customHeight="1">
      <c r="A653" s="16">
        <v>5</v>
      </c>
      <c r="B653" s="77">
        <v>660</v>
      </c>
      <c r="C653" s="20">
        <v>3</v>
      </c>
      <c r="D653" s="17" t="s">
        <v>48</v>
      </c>
      <c r="E653" s="16" t="s">
        <v>836</v>
      </c>
      <c r="F653" s="24"/>
      <c r="G653" s="24"/>
      <c r="H653" s="24"/>
      <c r="I653" s="24"/>
      <c r="J653" s="24"/>
      <c r="K653" s="18" t="s">
        <v>191</v>
      </c>
      <c r="L653" s="126"/>
      <c r="M653" s="100"/>
    </row>
    <row r="654" spans="1:13" s="4" customFormat="1" ht="18" customHeight="1">
      <c r="A654" s="16">
        <v>5</v>
      </c>
      <c r="B654" s="77">
        <v>660</v>
      </c>
      <c r="C654" s="20">
        <v>4</v>
      </c>
      <c r="D654" s="17" t="s">
        <v>297</v>
      </c>
      <c r="E654" s="19" t="s">
        <v>836</v>
      </c>
      <c r="F654" s="24"/>
      <c r="G654" s="24"/>
      <c r="H654" s="24"/>
      <c r="I654" s="24"/>
      <c r="J654" s="24"/>
      <c r="K654" s="18" t="s">
        <v>191</v>
      </c>
      <c r="L654" s="126"/>
      <c r="M654" s="100"/>
    </row>
    <row r="655" spans="1:13" s="4" customFormat="1" ht="18" customHeight="1">
      <c r="A655" s="16">
        <v>5</v>
      </c>
      <c r="B655" s="77">
        <v>660</v>
      </c>
      <c r="C655" s="20">
        <v>5</v>
      </c>
      <c r="D655" s="17" t="s">
        <v>49</v>
      </c>
      <c r="E655" s="19" t="s">
        <v>836</v>
      </c>
      <c r="F655" s="24"/>
      <c r="G655" s="24"/>
      <c r="H655" s="24"/>
      <c r="I655" s="24"/>
      <c r="J655" s="24"/>
      <c r="K655" s="18" t="s">
        <v>191</v>
      </c>
      <c r="L655" s="126"/>
      <c r="M655" s="100"/>
    </row>
    <row r="656" spans="1:13" s="4" customFormat="1" ht="18" customHeight="1">
      <c r="A656" s="16">
        <v>5</v>
      </c>
      <c r="B656" s="77">
        <v>660</v>
      </c>
      <c r="C656" s="20">
        <v>6</v>
      </c>
      <c r="D656" s="17" t="s">
        <v>50</v>
      </c>
      <c r="E656" s="19" t="s">
        <v>836</v>
      </c>
      <c r="F656" s="24"/>
      <c r="G656" s="24"/>
      <c r="H656" s="24"/>
      <c r="I656" s="24"/>
      <c r="J656" s="24"/>
      <c r="K656" s="18" t="s">
        <v>191</v>
      </c>
      <c r="L656" s="126"/>
      <c r="M656" s="100"/>
    </row>
    <row r="657" spans="1:13" s="4" customFormat="1" ht="18" customHeight="1">
      <c r="A657" s="16">
        <v>5</v>
      </c>
      <c r="B657" s="77">
        <v>660</v>
      </c>
      <c r="C657" s="20">
        <v>7</v>
      </c>
      <c r="D657" s="17" t="s">
        <v>51</v>
      </c>
      <c r="E657" s="16" t="s">
        <v>836</v>
      </c>
      <c r="F657" s="24"/>
      <c r="G657" s="24"/>
      <c r="H657" s="24"/>
      <c r="I657" s="24"/>
      <c r="J657" s="24"/>
      <c r="K657" s="18" t="s">
        <v>191</v>
      </c>
      <c r="L657" s="126"/>
      <c r="M657" s="100"/>
    </row>
    <row r="658" spans="1:13" s="4" customFormat="1" ht="18" customHeight="1">
      <c r="A658" s="16">
        <v>5</v>
      </c>
      <c r="B658" s="77">
        <v>660</v>
      </c>
      <c r="C658" s="20">
        <v>8</v>
      </c>
      <c r="D658" s="17" t="s">
        <v>52</v>
      </c>
      <c r="E658" s="19" t="s">
        <v>836</v>
      </c>
      <c r="F658" s="24"/>
      <c r="G658" s="24"/>
      <c r="H658" s="24"/>
      <c r="I658" s="24"/>
      <c r="J658" s="24"/>
      <c r="K658" s="18" t="s">
        <v>191</v>
      </c>
      <c r="L658" s="126"/>
      <c r="M658" s="100"/>
    </row>
    <row r="659" spans="1:13" s="4" customFormat="1" ht="18" customHeight="1">
      <c r="A659" s="16">
        <v>5</v>
      </c>
      <c r="B659" s="77">
        <v>660</v>
      </c>
      <c r="C659" s="20">
        <v>9</v>
      </c>
      <c r="D659" s="17" t="s">
        <v>53</v>
      </c>
      <c r="E659" s="19" t="s">
        <v>836</v>
      </c>
      <c r="F659" s="24"/>
      <c r="G659" s="24"/>
      <c r="H659" s="24"/>
      <c r="I659" s="24"/>
      <c r="J659" s="24"/>
      <c r="K659" s="18" t="s">
        <v>191</v>
      </c>
      <c r="L659" s="126"/>
      <c r="M659" s="100"/>
    </row>
    <row r="660" spans="1:13" s="4" customFormat="1" ht="18" customHeight="1">
      <c r="A660" s="16">
        <v>5</v>
      </c>
      <c r="B660" s="77">
        <v>660</v>
      </c>
      <c r="C660" s="20">
        <v>10</v>
      </c>
      <c r="D660" s="17" t="s">
        <v>54</v>
      </c>
      <c r="E660" s="19" t="s">
        <v>836</v>
      </c>
      <c r="F660" s="24"/>
      <c r="G660" s="24"/>
      <c r="H660" s="24"/>
      <c r="I660" s="24"/>
      <c r="J660" s="24"/>
      <c r="K660" s="18" t="s">
        <v>191</v>
      </c>
      <c r="L660" s="126"/>
      <c r="M660" s="100"/>
    </row>
    <row r="661" spans="1:13" s="4" customFormat="1" ht="18" customHeight="1">
      <c r="A661" s="16">
        <v>5</v>
      </c>
      <c r="B661" s="77">
        <v>660</v>
      </c>
      <c r="C661" s="20">
        <v>11</v>
      </c>
      <c r="D661" s="17" t="s">
        <v>55</v>
      </c>
      <c r="E661" s="16" t="s">
        <v>836</v>
      </c>
      <c r="F661" s="24"/>
      <c r="G661" s="24"/>
      <c r="H661" s="24"/>
      <c r="I661" s="24"/>
      <c r="J661" s="24"/>
      <c r="K661" s="18" t="s">
        <v>191</v>
      </c>
      <c r="L661" s="126"/>
      <c r="M661" s="100"/>
    </row>
    <row r="662" spans="1:13" s="4" customFormat="1" ht="18" customHeight="1">
      <c r="A662" s="16">
        <v>5</v>
      </c>
      <c r="B662" s="77">
        <v>660</v>
      </c>
      <c r="C662" s="20">
        <v>12</v>
      </c>
      <c r="D662" s="17" t="s">
        <v>56</v>
      </c>
      <c r="E662" s="19" t="s">
        <v>836</v>
      </c>
      <c r="F662" s="24"/>
      <c r="G662" s="24"/>
      <c r="H662" s="24"/>
      <c r="I662" s="24"/>
      <c r="J662" s="24"/>
      <c r="K662" s="18" t="s">
        <v>191</v>
      </c>
      <c r="L662" s="126"/>
      <c r="M662" s="100"/>
    </row>
    <row r="663" spans="1:13" s="4" customFormat="1" ht="18" customHeight="1">
      <c r="A663" s="16">
        <v>5</v>
      </c>
      <c r="B663" s="77">
        <v>660</v>
      </c>
      <c r="C663" s="20">
        <v>13</v>
      </c>
      <c r="D663" s="17" t="s">
        <v>701</v>
      </c>
      <c r="E663" s="19" t="s">
        <v>836</v>
      </c>
      <c r="F663" s="24"/>
      <c r="G663" s="24"/>
      <c r="H663" s="24"/>
      <c r="I663" s="24"/>
      <c r="J663" s="24"/>
      <c r="K663" s="18" t="s">
        <v>191</v>
      </c>
      <c r="L663" s="126"/>
      <c r="M663" s="100"/>
    </row>
    <row r="664" spans="1:13" s="4" customFormat="1" ht="18" customHeight="1">
      <c r="A664" s="16">
        <v>5</v>
      </c>
      <c r="B664" s="77">
        <v>660</v>
      </c>
      <c r="C664" s="20">
        <v>14</v>
      </c>
      <c r="D664" s="17" t="s">
        <v>702</v>
      </c>
      <c r="E664" s="19" t="s">
        <v>836</v>
      </c>
      <c r="F664" s="24"/>
      <c r="G664" s="24"/>
      <c r="H664" s="24"/>
      <c r="I664" s="24"/>
      <c r="J664" s="24"/>
      <c r="K664" s="18" t="s">
        <v>191</v>
      </c>
      <c r="L664" s="126"/>
      <c r="M664" s="100"/>
    </row>
    <row r="665" spans="1:13" s="4" customFormat="1" ht="18" customHeight="1">
      <c r="A665" s="16">
        <v>5</v>
      </c>
      <c r="B665" s="77">
        <v>660</v>
      </c>
      <c r="C665" s="20">
        <v>15</v>
      </c>
      <c r="D665" s="17" t="s">
        <v>703</v>
      </c>
      <c r="E665" s="16" t="s">
        <v>836</v>
      </c>
      <c r="F665" s="24"/>
      <c r="G665" s="24"/>
      <c r="H665" s="24"/>
      <c r="I665" s="24"/>
      <c r="J665" s="24"/>
      <c r="K665" s="18" t="s">
        <v>191</v>
      </c>
      <c r="L665" s="126"/>
      <c r="M665" s="100"/>
    </row>
    <row r="666" spans="1:13" s="4" customFormat="1" ht="18" customHeight="1">
      <c r="A666" s="16">
        <v>5</v>
      </c>
      <c r="B666" s="77">
        <v>660</v>
      </c>
      <c r="C666" s="20">
        <v>16</v>
      </c>
      <c r="D666" s="17" t="s">
        <v>700</v>
      </c>
      <c r="E666" s="19" t="s">
        <v>836</v>
      </c>
      <c r="F666" s="24"/>
      <c r="G666" s="24"/>
      <c r="H666" s="24"/>
      <c r="I666" s="24"/>
      <c r="J666" s="24"/>
      <c r="K666" s="18" t="s">
        <v>191</v>
      </c>
      <c r="L666" s="126"/>
      <c r="M666" s="100"/>
    </row>
    <row r="667" spans="1:13" s="4" customFormat="1" ht="18" customHeight="1">
      <c r="A667" s="16">
        <v>5</v>
      </c>
      <c r="B667" s="77">
        <v>660</v>
      </c>
      <c r="C667" s="20">
        <v>17</v>
      </c>
      <c r="D667" s="17" t="s">
        <v>704</v>
      </c>
      <c r="E667" s="19" t="s">
        <v>836</v>
      </c>
      <c r="F667" s="24"/>
      <c r="G667" s="24"/>
      <c r="H667" s="24"/>
      <c r="I667" s="24"/>
      <c r="J667" s="24"/>
      <c r="K667" s="18" t="s">
        <v>191</v>
      </c>
      <c r="L667" s="126"/>
      <c r="M667" s="100"/>
    </row>
    <row r="668" spans="1:13" s="4" customFormat="1" ht="18" customHeight="1">
      <c r="A668" s="16">
        <v>5</v>
      </c>
      <c r="B668" s="77">
        <v>660</v>
      </c>
      <c r="C668" s="20">
        <v>18</v>
      </c>
      <c r="D668" s="17" t="s">
        <v>117</v>
      </c>
      <c r="E668" s="19" t="s">
        <v>836</v>
      </c>
      <c r="F668" s="24"/>
      <c r="G668" s="24"/>
      <c r="H668" s="24"/>
      <c r="I668" s="24"/>
      <c r="J668" s="24"/>
      <c r="K668" s="18" t="s">
        <v>191</v>
      </c>
      <c r="L668" s="126"/>
      <c r="M668" s="100"/>
    </row>
    <row r="669" spans="1:13" s="4" customFormat="1" ht="18" customHeight="1">
      <c r="A669" s="16">
        <v>5</v>
      </c>
      <c r="B669" s="77">
        <v>660</v>
      </c>
      <c r="C669" s="20">
        <v>19</v>
      </c>
      <c r="D669" s="17" t="s">
        <v>118</v>
      </c>
      <c r="E669" s="16" t="s">
        <v>836</v>
      </c>
      <c r="F669" s="24"/>
      <c r="G669" s="24"/>
      <c r="H669" s="24"/>
      <c r="I669" s="24"/>
      <c r="J669" s="24"/>
      <c r="K669" s="18" t="s">
        <v>191</v>
      </c>
      <c r="L669" s="126"/>
      <c r="M669" s="100"/>
    </row>
    <row r="670" spans="1:13" s="4" customFormat="1" ht="18" customHeight="1">
      <c r="A670" s="16">
        <v>5</v>
      </c>
      <c r="B670" s="77">
        <v>660</v>
      </c>
      <c r="C670" s="20">
        <v>20</v>
      </c>
      <c r="D670" s="17" t="s">
        <v>754</v>
      </c>
      <c r="E670" s="19" t="s">
        <v>836</v>
      </c>
      <c r="F670" s="24"/>
      <c r="G670" s="24"/>
      <c r="H670" s="24"/>
      <c r="I670" s="24"/>
      <c r="J670" s="24"/>
      <c r="K670" s="18" t="s">
        <v>191</v>
      </c>
      <c r="L670" s="126"/>
      <c r="M670" s="100"/>
    </row>
    <row r="671" spans="1:13" s="4" customFormat="1" ht="18" customHeight="1">
      <c r="A671" s="16">
        <v>5</v>
      </c>
      <c r="B671" s="77">
        <v>660</v>
      </c>
      <c r="C671" s="20">
        <v>21</v>
      </c>
      <c r="D671" s="17" t="s">
        <v>755</v>
      </c>
      <c r="E671" s="19" t="s">
        <v>836</v>
      </c>
      <c r="F671" s="24"/>
      <c r="G671" s="24"/>
      <c r="H671" s="24"/>
      <c r="I671" s="24"/>
      <c r="J671" s="24"/>
      <c r="K671" s="18" t="s">
        <v>191</v>
      </c>
      <c r="L671" s="126"/>
      <c r="M671" s="100"/>
    </row>
    <row r="672" spans="1:13" s="4" customFormat="1" ht="18" customHeight="1">
      <c r="A672" s="16">
        <v>5</v>
      </c>
      <c r="B672" s="77">
        <v>660</v>
      </c>
      <c r="C672" s="20">
        <v>22</v>
      </c>
      <c r="D672" s="17" t="s">
        <v>756</v>
      </c>
      <c r="E672" s="19" t="s">
        <v>836</v>
      </c>
      <c r="F672" s="24"/>
      <c r="G672" s="24"/>
      <c r="H672" s="24"/>
      <c r="I672" s="24"/>
      <c r="J672" s="24"/>
      <c r="K672" s="18" t="s">
        <v>191</v>
      </c>
      <c r="L672" s="126"/>
      <c r="M672" s="100"/>
    </row>
    <row r="673" spans="1:13" s="4" customFormat="1" ht="18" customHeight="1">
      <c r="A673" s="16">
        <v>5</v>
      </c>
      <c r="B673" s="77">
        <v>660</v>
      </c>
      <c r="C673" s="20">
        <v>23</v>
      </c>
      <c r="D673" s="17" t="s">
        <v>757</v>
      </c>
      <c r="E673" s="16" t="s">
        <v>836</v>
      </c>
      <c r="F673" s="24"/>
      <c r="G673" s="24"/>
      <c r="H673" s="24"/>
      <c r="I673" s="24"/>
      <c r="J673" s="24"/>
      <c r="K673" s="18" t="s">
        <v>191</v>
      </c>
      <c r="L673" s="126"/>
      <c r="M673" s="100"/>
    </row>
    <row r="674" spans="1:13" s="4" customFormat="1" ht="18" customHeight="1">
      <c r="A674" s="16">
        <v>5</v>
      </c>
      <c r="B674" s="77">
        <v>660</v>
      </c>
      <c r="C674" s="20">
        <v>24</v>
      </c>
      <c r="D674" s="17" t="s">
        <v>758</v>
      </c>
      <c r="E674" s="19" t="s">
        <v>836</v>
      </c>
      <c r="F674" s="24"/>
      <c r="G674" s="24"/>
      <c r="H674" s="24"/>
      <c r="I674" s="24"/>
      <c r="J674" s="24"/>
      <c r="K674" s="18" t="s">
        <v>191</v>
      </c>
      <c r="L674" s="126"/>
      <c r="M674" s="100"/>
    </row>
    <row r="675" spans="1:13" s="4" customFormat="1" ht="18" customHeight="1">
      <c r="A675" s="16">
        <v>5</v>
      </c>
      <c r="B675" s="77">
        <v>660</v>
      </c>
      <c r="C675" s="20">
        <v>25</v>
      </c>
      <c r="D675" s="17" t="s">
        <v>759</v>
      </c>
      <c r="E675" s="16" t="s">
        <v>864</v>
      </c>
      <c r="F675" s="24"/>
      <c r="G675" s="24"/>
      <c r="H675" s="24"/>
      <c r="I675" s="24"/>
      <c r="J675" s="24"/>
      <c r="K675" s="18" t="s">
        <v>191</v>
      </c>
      <c r="L675" s="126"/>
      <c r="M675" s="100"/>
    </row>
    <row r="676" spans="1:13" s="4" customFormat="1" ht="18" customHeight="1">
      <c r="A676" s="16">
        <v>5</v>
      </c>
      <c r="B676" s="77">
        <v>660</v>
      </c>
      <c r="C676" s="20">
        <v>26</v>
      </c>
      <c r="D676" s="17" t="s">
        <v>760</v>
      </c>
      <c r="E676" s="16" t="s">
        <v>864</v>
      </c>
      <c r="F676" s="24"/>
      <c r="G676" s="24"/>
      <c r="H676" s="24"/>
      <c r="I676" s="24"/>
      <c r="J676" s="24"/>
      <c r="K676" s="18" t="s">
        <v>191</v>
      </c>
      <c r="L676" s="126"/>
      <c r="M676" s="100"/>
    </row>
    <row r="677" spans="1:13" s="4" customFormat="1" ht="18" customHeight="1">
      <c r="A677" s="16">
        <v>5</v>
      </c>
      <c r="B677" s="77">
        <v>660</v>
      </c>
      <c r="C677" s="20">
        <v>27</v>
      </c>
      <c r="D677" s="17" t="s">
        <v>761</v>
      </c>
      <c r="E677" s="16" t="s">
        <v>864</v>
      </c>
      <c r="F677" s="24"/>
      <c r="G677" s="24"/>
      <c r="H677" s="24"/>
      <c r="I677" s="24"/>
      <c r="J677" s="24"/>
      <c r="K677" s="18" t="s">
        <v>191</v>
      </c>
      <c r="L677" s="126"/>
      <c r="M677" s="100"/>
    </row>
    <row r="678" spans="1:13" s="4" customFormat="1" ht="18" customHeight="1">
      <c r="A678" s="16">
        <v>5</v>
      </c>
      <c r="B678" s="77">
        <v>660</v>
      </c>
      <c r="C678" s="20">
        <v>28</v>
      </c>
      <c r="D678" s="17" t="s">
        <v>762</v>
      </c>
      <c r="E678" s="16" t="s">
        <v>864</v>
      </c>
      <c r="F678" s="24"/>
      <c r="G678" s="24"/>
      <c r="H678" s="24"/>
      <c r="I678" s="24"/>
      <c r="J678" s="24"/>
      <c r="K678" s="18" t="s">
        <v>191</v>
      </c>
      <c r="L678" s="126"/>
      <c r="M678" s="100"/>
    </row>
    <row r="679" spans="1:13" s="4" customFormat="1" ht="18" customHeight="1">
      <c r="A679" s="16">
        <v>5</v>
      </c>
      <c r="B679" s="77">
        <v>660</v>
      </c>
      <c r="C679" s="20">
        <v>29</v>
      </c>
      <c r="D679" s="17" t="s">
        <v>763</v>
      </c>
      <c r="E679" s="16" t="s">
        <v>864</v>
      </c>
      <c r="F679" s="24"/>
      <c r="G679" s="24"/>
      <c r="H679" s="24"/>
      <c r="I679" s="24"/>
      <c r="J679" s="24"/>
      <c r="K679" s="18" t="s">
        <v>191</v>
      </c>
      <c r="L679" s="126"/>
      <c r="M679" s="100"/>
    </row>
    <row r="680" spans="1:13" s="4" customFormat="1" ht="18" customHeight="1">
      <c r="A680" s="16">
        <v>5</v>
      </c>
      <c r="B680" s="77">
        <v>660</v>
      </c>
      <c r="C680" s="20">
        <v>30</v>
      </c>
      <c r="D680" s="17" t="s">
        <v>764</v>
      </c>
      <c r="E680" s="16" t="s">
        <v>864</v>
      </c>
      <c r="F680" s="24"/>
      <c r="G680" s="24"/>
      <c r="H680" s="24"/>
      <c r="I680" s="24"/>
      <c r="J680" s="24"/>
      <c r="K680" s="18" t="s">
        <v>191</v>
      </c>
      <c r="L680" s="126"/>
      <c r="M680" s="100"/>
    </row>
    <row r="681" spans="1:13" s="4" customFormat="1" ht="18" customHeight="1">
      <c r="A681" s="16">
        <v>5</v>
      </c>
      <c r="B681" s="77">
        <v>660</v>
      </c>
      <c r="C681" s="20">
        <v>31</v>
      </c>
      <c r="D681" s="17" t="s">
        <v>46</v>
      </c>
      <c r="E681" s="19" t="s">
        <v>836</v>
      </c>
      <c r="F681" s="24"/>
      <c r="G681" s="24"/>
      <c r="H681" s="24"/>
      <c r="I681" s="24"/>
      <c r="J681" s="24"/>
      <c r="K681" s="18" t="s">
        <v>191</v>
      </c>
      <c r="L681" s="126"/>
      <c r="M681" s="100"/>
    </row>
    <row r="682" spans="1:13" s="4" customFormat="1" ht="18" customHeight="1">
      <c r="A682" s="16">
        <v>5</v>
      </c>
      <c r="B682" s="77">
        <v>660</v>
      </c>
      <c r="C682" s="20">
        <v>32</v>
      </c>
      <c r="D682" s="17" t="s">
        <v>43</v>
      </c>
      <c r="E682" s="19" t="s">
        <v>836</v>
      </c>
      <c r="F682" s="24"/>
      <c r="G682" s="24"/>
      <c r="H682" s="24"/>
      <c r="I682" s="24"/>
      <c r="J682" s="24"/>
      <c r="K682" s="18" t="s">
        <v>191</v>
      </c>
      <c r="L682" s="126"/>
      <c r="M682" s="100"/>
    </row>
    <row r="683" spans="1:13" s="4" customFormat="1" ht="18" customHeight="1">
      <c r="A683" s="16">
        <v>5</v>
      </c>
      <c r="B683" s="77">
        <v>660</v>
      </c>
      <c r="C683" s="20">
        <v>33</v>
      </c>
      <c r="D683" s="17" t="s">
        <v>47</v>
      </c>
      <c r="E683" s="19" t="s">
        <v>836</v>
      </c>
      <c r="F683" s="24"/>
      <c r="G683" s="24"/>
      <c r="H683" s="24"/>
      <c r="I683" s="24"/>
      <c r="J683" s="24"/>
      <c r="K683" s="18" t="s">
        <v>191</v>
      </c>
      <c r="L683" s="126"/>
      <c r="M683" s="100"/>
    </row>
    <row r="684" spans="1:13" s="4" customFormat="1" ht="18" customHeight="1">
      <c r="A684" s="16">
        <v>5</v>
      </c>
      <c r="B684" s="77">
        <v>660</v>
      </c>
      <c r="C684" s="20">
        <v>34</v>
      </c>
      <c r="D684" s="17" t="s">
        <v>765</v>
      </c>
      <c r="E684" s="19" t="s">
        <v>836</v>
      </c>
      <c r="F684" s="24"/>
      <c r="G684" s="24"/>
      <c r="H684" s="24"/>
      <c r="I684" s="24"/>
      <c r="J684" s="24"/>
      <c r="K684" s="18" t="s">
        <v>191</v>
      </c>
      <c r="L684" s="126"/>
      <c r="M684" s="100"/>
    </row>
    <row r="685" spans="1:13" s="4" customFormat="1" ht="18" customHeight="1">
      <c r="A685" s="16">
        <v>5</v>
      </c>
      <c r="B685" s="77">
        <v>660</v>
      </c>
      <c r="C685" s="20">
        <v>35</v>
      </c>
      <c r="D685" s="17" t="s">
        <v>766</v>
      </c>
      <c r="E685" s="19" t="s">
        <v>836</v>
      </c>
      <c r="F685" s="24"/>
      <c r="G685" s="24"/>
      <c r="H685" s="24"/>
      <c r="I685" s="24"/>
      <c r="J685" s="24"/>
      <c r="K685" s="18" t="s">
        <v>191</v>
      </c>
      <c r="L685" s="126"/>
      <c r="M685" s="100"/>
    </row>
    <row r="686" spans="1:13" s="4" customFormat="1" ht="18" customHeight="1">
      <c r="A686" s="16">
        <v>5</v>
      </c>
      <c r="B686" s="77">
        <v>660</v>
      </c>
      <c r="C686" s="20">
        <v>36</v>
      </c>
      <c r="D686" s="17" t="s">
        <v>767</v>
      </c>
      <c r="E686" s="19" t="s">
        <v>836</v>
      </c>
      <c r="F686" s="24"/>
      <c r="G686" s="24"/>
      <c r="H686" s="24"/>
      <c r="I686" s="24"/>
      <c r="J686" s="24"/>
      <c r="K686" s="18" t="s">
        <v>191</v>
      </c>
      <c r="L686" s="126"/>
      <c r="M686" s="100"/>
    </row>
    <row r="687" spans="1:13" s="4" customFormat="1" ht="18" customHeight="1">
      <c r="A687" s="16">
        <v>5</v>
      </c>
      <c r="B687" s="77">
        <v>660</v>
      </c>
      <c r="C687" s="20">
        <v>37</v>
      </c>
      <c r="D687" s="17" t="s">
        <v>768</v>
      </c>
      <c r="E687" s="19" t="s">
        <v>836</v>
      </c>
      <c r="F687" s="24"/>
      <c r="G687" s="24"/>
      <c r="H687" s="24"/>
      <c r="I687" s="24"/>
      <c r="J687" s="24"/>
      <c r="K687" s="18" t="s">
        <v>191</v>
      </c>
      <c r="L687" s="126"/>
      <c r="M687" s="100"/>
    </row>
    <row r="688" spans="1:13" s="4" customFormat="1" ht="18" customHeight="1">
      <c r="A688" s="16">
        <v>5</v>
      </c>
      <c r="B688" s="77">
        <v>660</v>
      </c>
      <c r="C688" s="20">
        <v>38</v>
      </c>
      <c r="D688" s="17" t="s">
        <v>769</v>
      </c>
      <c r="E688" s="19" t="s">
        <v>836</v>
      </c>
      <c r="F688" s="24"/>
      <c r="G688" s="24"/>
      <c r="H688" s="24"/>
      <c r="I688" s="24"/>
      <c r="J688" s="24"/>
      <c r="K688" s="18" t="s">
        <v>191</v>
      </c>
      <c r="L688" s="126"/>
      <c r="M688" s="100"/>
    </row>
    <row r="689" spans="1:13" s="4" customFormat="1" ht="18" customHeight="1">
      <c r="A689" s="16">
        <v>5</v>
      </c>
      <c r="B689" s="77">
        <v>660</v>
      </c>
      <c r="C689" s="20">
        <v>39</v>
      </c>
      <c r="D689" s="17" t="s">
        <v>770</v>
      </c>
      <c r="E689" s="19" t="s">
        <v>836</v>
      </c>
      <c r="F689" s="24"/>
      <c r="G689" s="24"/>
      <c r="H689" s="24"/>
      <c r="I689" s="24"/>
      <c r="J689" s="24"/>
      <c r="K689" s="18" t="s">
        <v>191</v>
      </c>
      <c r="L689" s="126"/>
      <c r="M689" s="100"/>
    </row>
    <row r="690" spans="1:13" s="4" customFormat="1" ht="18" customHeight="1">
      <c r="A690" s="16">
        <v>5</v>
      </c>
      <c r="B690" s="77">
        <v>660</v>
      </c>
      <c r="C690" s="20">
        <v>40</v>
      </c>
      <c r="D690" s="17" t="s">
        <v>771</v>
      </c>
      <c r="E690" s="19" t="s">
        <v>836</v>
      </c>
      <c r="F690" s="24"/>
      <c r="G690" s="24"/>
      <c r="H690" s="24"/>
      <c r="I690" s="24"/>
      <c r="J690" s="24"/>
      <c r="K690" s="18" t="s">
        <v>191</v>
      </c>
      <c r="L690" s="126"/>
      <c r="M690" s="100"/>
    </row>
    <row r="691" spans="1:13" s="4" customFormat="1" ht="18" customHeight="1">
      <c r="A691" s="16">
        <v>5</v>
      </c>
      <c r="B691" s="77">
        <v>660</v>
      </c>
      <c r="C691" s="20">
        <v>41</v>
      </c>
      <c r="D691" s="17" t="s">
        <v>772</v>
      </c>
      <c r="E691" s="19" t="s">
        <v>836</v>
      </c>
      <c r="F691" s="24"/>
      <c r="G691" s="24"/>
      <c r="H691" s="24"/>
      <c r="I691" s="24"/>
      <c r="J691" s="24"/>
      <c r="K691" s="18" t="s">
        <v>191</v>
      </c>
      <c r="L691" s="126"/>
      <c r="M691" s="100"/>
    </row>
    <row r="692" spans="1:13" s="4" customFormat="1" ht="18" customHeight="1">
      <c r="A692" s="16">
        <v>5</v>
      </c>
      <c r="B692" s="77">
        <v>660</v>
      </c>
      <c r="C692" s="20">
        <v>42</v>
      </c>
      <c r="D692" s="17" t="s">
        <v>773</v>
      </c>
      <c r="E692" s="19" t="s">
        <v>836</v>
      </c>
      <c r="F692" s="24"/>
      <c r="G692" s="24"/>
      <c r="H692" s="24"/>
      <c r="I692" s="24"/>
      <c r="J692" s="24"/>
      <c r="K692" s="18" t="s">
        <v>191</v>
      </c>
      <c r="L692" s="126"/>
      <c r="M692" s="100"/>
    </row>
    <row r="693" spans="1:13" s="4" customFormat="1" ht="18" customHeight="1">
      <c r="A693" s="16">
        <v>5</v>
      </c>
      <c r="B693" s="77">
        <v>660</v>
      </c>
      <c r="C693" s="20">
        <v>43</v>
      </c>
      <c r="D693" s="17" t="s">
        <v>774</v>
      </c>
      <c r="E693" s="19" t="s">
        <v>836</v>
      </c>
      <c r="F693" s="24"/>
      <c r="G693" s="24"/>
      <c r="H693" s="24"/>
      <c r="I693" s="24"/>
      <c r="J693" s="24"/>
      <c r="K693" s="18" t="s">
        <v>191</v>
      </c>
      <c r="L693" s="126"/>
      <c r="M693" s="100"/>
    </row>
    <row r="694" spans="1:13" s="4" customFormat="1" ht="18" customHeight="1">
      <c r="A694" s="16">
        <v>5</v>
      </c>
      <c r="B694" s="77">
        <v>660</v>
      </c>
      <c r="C694" s="20">
        <v>44</v>
      </c>
      <c r="D694" s="17" t="s">
        <v>775</v>
      </c>
      <c r="E694" s="19" t="s">
        <v>836</v>
      </c>
      <c r="F694" s="24"/>
      <c r="G694" s="24"/>
      <c r="H694" s="24"/>
      <c r="I694" s="24"/>
      <c r="J694" s="24"/>
      <c r="K694" s="18" t="s">
        <v>191</v>
      </c>
      <c r="L694" s="126"/>
      <c r="M694" s="100"/>
    </row>
    <row r="695" spans="1:13" s="4" customFormat="1" ht="18" customHeight="1">
      <c r="A695" s="16">
        <v>5</v>
      </c>
      <c r="B695" s="77">
        <v>660</v>
      </c>
      <c r="C695" s="20">
        <v>45</v>
      </c>
      <c r="D695" s="17" t="s">
        <v>776</v>
      </c>
      <c r="E695" s="19" t="s">
        <v>836</v>
      </c>
      <c r="F695" s="24"/>
      <c r="G695" s="24"/>
      <c r="H695" s="24"/>
      <c r="I695" s="24"/>
      <c r="J695" s="24"/>
      <c r="K695" s="18" t="s">
        <v>191</v>
      </c>
      <c r="L695" s="126"/>
      <c r="M695" s="100"/>
    </row>
    <row r="696" spans="1:13" s="4" customFormat="1" ht="18" customHeight="1">
      <c r="A696" s="16">
        <v>5</v>
      </c>
      <c r="B696" s="77">
        <v>660</v>
      </c>
      <c r="C696" s="20">
        <v>46</v>
      </c>
      <c r="D696" s="17" t="s">
        <v>777</v>
      </c>
      <c r="E696" s="19" t="s">
        <v>836</v>
      </c>
      <c r="F696" s="24"/>
      <c r="G696" s="24"/>
      <c r="H696" s="24"/>
      <c r="I696" s="24"/>
      <c r="J696" s="24"/>
      <c r="K696" s="18" t="s">
        <v>191</v>
      </c>
      <c r="L696" s="126"/>
      <c r="M696" s="100"/>
    </row>
    <row r="697" spans="1:13" s="4" customFormat="1" ht="18" customHeight="1">
      <c r="A697" s="16">
        <v>5</v>
      </c>
      <c r="B697" s="77">
        <v>660</v>
      </c>
      <c r="C697" s="20">
        <v>47</v>
      </c>
      <c r="D697" s="17" t="s">
        <v>778</v>
      </c>
      <c r="E697" s="19" t="s">
        <v>836</v>
      </c>
      <c r="F697" s="24"/>
      <c r="G697" s="24"/>
      <c r="H697" s="24"/>
      <c r="I697" s="24"/>
      <c r="J697" s="24"/>
      <c r="K697" s="18" t="s">
        <v>191</v>
      </c>
      <c r="L697" s="126"/>
      <c r="M697" s="100"/>
    </row>
    <row r="698" spans="1:13" s="4" customFormat="1" ht="18" customHeight="1">
      <c r="A698" s="16">
        <v>5</v>
      </c>
      <c r="B698" s="77">
        <v>660</v>
      </c>
      <c r="C698" s="20">
        <v>48</v>
      </c>
      <c r="D698" s="17" t="s">
        <v>779</v>
      </c>
      <c r="E698" s="19" t="s">
        <v>836</v>
      </c>
      <c r="F698" s="24"/>
      <c r="G698" s="24"/>
      <c r="H698" s="24"/>
      <c r="I698" s="24"/>
      <c r="J698" s="24"/>
      <c r="K698" s="18" t="s">
        <v>191</v>
      </c>
      <c r="L698" s="126"/>
      <c r="M698" s="100"/>
    </row>
    <row r="699" spans="1:13" s="4" customFormat="1" ht="18" customHeight="1">
      <c r="A699" s="16">
        <v>5</v>
      </c>
      <c r="B699" s="77">
        <v>660</v>
      </c>
      <c r="C699" s="20">
        <v>49</v>
      </c>
      <c r="D699" s="17" t="s">
        <v>780</v>
      </c>
      <c r="E699" s="19" t="s">
        <v>836</v>
      </c>
      <c r="F699" s="24"/>
      <c r="G699" s="24"/>
      <c r="H699" s="24"/>
      <c r="I699" s="24"/>
      <c r="J699" s="24"/>
      <c r="K699" s="18" t="s">
        <v>191</v>
      </c>
      <c r="L699" s="126"/>
      <c r="M699" s="100"/>
    </row>
    <row r="700" spans="1:13" ht="20.100000000000001" customHeight="1">
      <c r="A700" s="16">
        <v>5</v>
      </c>
      <c r="B700" s="77">
        <v>660</v>
      </c>
      <c r="C700" s="20">
        <v>50</v>
      </c>
      <c r="D700" s="17" t="s">
        <v>781</v>
      </c>
      <c r="E700" s="19" t="s">
        <v>836</v>
      </c>
      <c r="F700" s="24"/>
      <c r="G700" s="24"/>
      <c r="H700" s="24"/>
      <c r="I700" s="24"/>
      <c r="J700" s="24"/>
      <c r="K700" s="18" t="s">
        <v>191</v>
      </c>
      <c r="L700" s="126"/>
      <c r="M700" s="95"/>
    </row>
    <row r="701" spans="1:13" ht="20.100000000000001" customHeight="1">
      <c r="A701" s="16">
        <v>5</v>
      </c>
      <c r="B701" s="77">
        <v>660</v>
      </c>
      <c r="C701" s="20">
        <v>51</v>
      </c>
      <c r="D701" s="17" t="s">
        <v>782</v>
      </c>
      <c r="E701" s="16" t="s">
        <v>836</v>
      </c>
      <c r="F701" s="24"/>
      <c r="G701" s="24"/>
      <c r="H701" s="24"/>
      <c r="I701" s="24"/>
      <c r="J701" s="24"/>
      <c r="K701" s="18" t="s">
        <v>191</v>
      </c>
      <c r="L701" s="126"/>
      <c r="M701" s="95"/>
    </row>
    <row r="702" spans="1:13" ht="20.100000000000001" customHeight="1">
      <c r="A702" s="16">
        <v>5</v>
      </c>
      <c r="B702" s="77">
        <v>660</v>
      </c>
      <c r="C702" s="20">
        <v>52</v>
      </c>
      <c r="D702" s="17" t="s">
        <v>783</v>
      </c>
      <c r="E702" s="19" t="s">
        <v>836</v>
      </c>
      <c r="F702" s="24"/>
      <c r="G702" s="24"/>
      <c r="H702" s="24"/>
      <c r="I702" s="24"/>
      <c r="J702" s="24"/>
      <c r="K702" s="18" t="s">
        <v>191</v>
      </c>
      <c r="L702" s="126"/>
      <c r="M702" s="95"/>
    </row>
    <row r="703" spans="1:13" ht="20.100000000000001" customHeight="1">
      <c r="A703" s="16">
        <v>5</v>
      </c>
      <c r="B703" s="77">
        <v>660</v>
      </c>
      <c r="C703" s="20">
        <v>53</v>
      </c>
      <c r="D703" s="17" t="s">
        <v>784</v>
      </c>
      <c r="E703" s="19" t="s">
        <v>836</v>
      </c>
      <c r="F703" s="24"/>
      <c r="G703" s="24"/>
      <c r="H703" s="24"/>
      <c r="I703" s="24"/>
      <c r="J703" s="24"/>
      <c r="K703" s="18" t="s">
        <v>191</v>
      </c>
      <c r="L703" s="126"/>
      <c r="M703" s="95"/>
    </row>
    <row r="704" spans="1:13" ht="20.100000000000001" customHeight="1">
      <c r="A704" s="16">
        <v>5</v>
      </c>
      <c r="B704" s="77">
        <v>660</v>
      </c>
      <c r="C704" s="20">
        <v>54</v>
      </c>
      <c r="D704" s="17" t="s">
        <v>785</v>
      </c>
      <c r="E704" s="19" t="s">
        <v>836</v>
      </c>
      <c r="F704" s="24"/>
      <c r="G704" s="24"/>
      <c r="H704" s="24"/>
      <c r="I704" s="24"/>
      <c r="J704" s="24"/>
      <c r="K704" s="18" t="s">
        <v>191</v>
      </c>
      <c r="L704" s="126"/>
      <c r="M704" s="95"/>
    </row>
    <row r="705" spans="1:13" ht="20.100000000000001" customHeight="1">
      <c r="A705" s="16">
        <v>5</v>
      </c>
      <c r="B705" s="77">
        <v>660</v>
      </c>
      <c r="C705" s="20">
        <v>55</v>
      </c>
      <c r="D705" s="17" t="s">
        <v>786</v>
      </c>
      <c r="E705" s="16" t="s">
        <v>836</v>
      </c>
      <c r="F705" s="24"/>
      <c r="G705" s="24"/>
      <c r="H705" s="24"/>
      <c r="I705" s="24"/>
      <c r="J705" s="24"/>
      <c r="K705" s="18" t="s">
        <v>191</v>
      </c>
      <c r="L705" s="126"/>
      <c r="M705" s="95"/>
    </row>
    <row r="706" spans="1:13" ht="20.100000000000001" customHeight="1">
      <c r="A706" s="16">
        <v>5</v>
      </c>
      <c r="B706" s="77">
        <v>660</v>
      </c>
      <c r="C706" s="20">
        <v>56</v>
      </c>
      <c r="D706" s="17" t="s">
        <v>787</v>
      </c>
      <c r="E706" s="19" t="s">
        <v>836</v>
      </c>
      <c r="F706" s="24"/>
      <c r="G706" s="24"/>
      <c r="H706" s="24"/>
      <c r="I706" s="24"/>
      <c r="J706" s="24"/>
      <c r="K706" s="18" t="s">
        <v>191</v>
      </c>
      <c r="L706" s="126"/>
      <c r="M706" s="95"/>
    </row>
    <row r="707" spans="1:13" ht="20.100000000000001" customHeight="1">
      <c r="A707" s="16">
        <v>5</v>
      </c>
      <c r="B707" s="77">
        <v>660</v>
      </c>
      <c r="C707" s="20">
        <v>57</v>
      </c>
      <c r="D707" s="17" t="s">
        <v>788</v>
      </c>
      <c r="E707" s="19" t="s">
        <v>836</v>
      </c>
      <c r="F707" s="24"/>
      <c r="G707" s="24"/>
      <c r="H707" s="24"/>
      <c r="I707" s="24"/>
      <c r="J707" s="24"/>
      <c r="K707" s="18" t="s">
        <v>191</v>
      </c>
      <c r="L707" s="126"/>
      <c r="M707" s="95"/>
    </row>
    <row r="708" spans="1:13" ht="20.100000000000001" customHeight="1">
      <c r="A708" s="16">
        <v>5</v>
      </c>
      <c r="B708" s="77">
        <v>660</v>
      </c>
      <c r="C708" s="20">
        <v>58</v>
      </c>
      <c r="D708" s="17" t="s">
        <v>789</v>
      </c>
      <c r="E708" s="19" t="s">
        <v>836</v>
      </c>
      <c r="F708" s="24"/>
      <c r="G708" s="24"/>
      <c r="H708" s="24"/>
      <c r="I708" s="24"/>
      <c r="J708" s="24"/>
      <c r="K708" s="18" t="s">
        <v>191</v>
      </c>
      <c r="L708" s="126"/>
      <c r="M708" s="95"/>
    </row>
    <row r="709" spans="1:13" ht="20.100000000000001" customHeight="1">
      <c r="A709" s="16">
        <v>5</v>
      </c>
      <c r="B709" s="77">
        <v>660</v>
      </c>
      <c r="C709" s="20">
        <v>59</v>
      </c>
      <c r="D709" s="17" t="s">
        <v>790</v>
      </c>
      <c r="E709" s="16" t="s">
        <v>836</v>
      </c>
      <c r="F709" s="24"/>
      <c r="G709" s="24"/>
      <c r="H709" s="24"/>
      <c r="I709" s="24"/>
      <c r="J709" s="24"/>
      <c r="K709" s="18" t="s">
        <v>191</v>
      </c>
      <c r="L709" s="126"/>
      <c r="M709" s="95"/>
    </row>
    <row r="710" spans="1:13" ht="20.100000000000001" customHeight="1">
      <c r="A710" s="16">
        <v>5</v>
      </c>
      <c r="B710" s="77">
        <v>660</v>
      </c>
      <c r="C710" s="20">
        <v>60</v>
      </c>
      <c r="D710" s="17" t="s">
        <v>791</v>
      </c>
      <c r="E710" s="19" t="s">
        <v>836</v>
      </c>
      <c r="F710" s="24"/>
      <c r="G710" s="24"/>
      <c r="H710" s="24"/>
      <c r="I710" s="24"/>
      <c r="J710" s="24"/>
      <c r="K710" s="18" t="s">
        <v>191</v>
      </c>
      <c r="L710" s="126"/>
      <c r="M710" s="95"/>
    </row>
    <row r="711" spans="1:13" ht="20.100000000000001" customHeight="1">
      <c r="A711" s="16">
        <v>5</v>
      </c>
      <c r="B711" s="77">
        <v>660</v>
      </c>
      <c r="C711" s="20">
        <v>61</v>
      </c>
      <c r="D711" s="17" t="s">
        <v>792</v>
      </c>
      <c r="E711" s="16" t="s">
        <v>836</v>
      </c>
      <c r="F711" s="24"/>
      <c r="G711" s="24"/>
      <c r="H711" s="24"/>
      <c r="I711" s="24"/>
      <c r="J711" s="24"/>
      <c r="K711" s="18" t="s">
        <v>191</v>
      </c>
      <c r="L711" s="126"/>
      <c r="M711" s="95"/>
    </row>
    <row r="712" spans="1:13" ht="20.100000000000001" customHeight="1">
      <c r="A712" s="16">
        <v>5</v>
      </c>
      <c r="B712" s="77">
        <v>660</v>
      </c>
      <c r="C712" s="20">
        <v>62</v>
      </c>
      <c r="D712" s="17" t="s">
        <v>793</v>
      </c>
      <c r="E712" s="19" t="s">
        <v>836</v>
      </c>
      <c r="F712" s="24"/>
      <c r="G712" s="24"/>
      <c r="H712" s="24"/>
      <c r="I712" s="24"/>
      <c r="J712" s="24"/>
      <c r="K712" s="18" t="s">
        <v>191</v>
      </c>
      <c r="L712" s="126"/>
      <c r="M712" s="95"/>
    </row>
    <row r="713" spans="1:13" ht="20.100000000000001" customHeight="1">
      <c r="A713" s="16">
        <v>5</v>
      </c>
      <c r="B713" s="77">
        <v>660</v>
      </c>
      <c r="C713" s="20">
        <v>63</v>
      </c>
      <c r="D713" s="17" t="s">
        <v>794</v>
      </c>
      <c r="E713" s="19" t="s">
        <v>836</v>
      </c>
      <c r="F713" s="24"/>
      <c r="G713" s="24"/>
      <c r="H713" s="24"/>
      <c r="I713" s="24"/>
      <c r="J713" s="24"/>
      <c r="K713" s="18" t="s">
        <v>191</v>
      </c>
      <c r="L713" s="126"/>
      <c r="M713" s="95"/>
    </row>
    <row r="714" spans="1:13" s="4" customFormat="1" ht="20.100000000000001" customHeight="1">
      <c r="A714" s="16">
        <v>5</v>
      </c>
      <c r="B714" s="77">
        <v>660</v>
      </c>
      <c r="C714" s="20">
        <v>64</v>
      </c>
      <c r="D714" s="17" t="s">
        <v>795</v>
      </c>
      <c r="E714" s="19" t="s">
        <v>836</v>
      </c>
      <c r="F714" s="24"/>
      <c r="G714" s="24"/>
      <c r="H714" s="24"/>
      <c r="I714" s="24"/>
      <c r="J714" s="24"/>
      <c r="K714" s="18" t="s">
        <v>191</v>
      </c>
      <c r="L714" s="126"/>
      <c r="M714" s="100"/>
    </row>
    <row r="715" spans="1:13" s="4" customFormat="1" ht="20.100000000000001" customHeight="1">
      <c r="A715" s="16">
        <v>5</v>
      </c>
      <c r="B715" s="77">
        <v>660</v>
      </c>
      <c r="C715" s="20">
        <v>65</v>
      </c>
      <c r="D715" s="17" t="s">
        <v>796</v>
      </c>
      <c r="E715" s="19" t="s">
        <v>836</v>
      </c>
      <c r="F715" s="24"/>
      <c r="G715" s="24"/>
      <c r="H715" s="24"/>
      <c r="I715" s="24"/>
      <c r="J715" s="24"/>
      <c r="K715" s="18" t="s">
        <v>191</v>
      </c>
      <c r="L715" s="126"/>
      <c r="M715" s="100"/>
    </row>
    <row r="716" spans="1:13" s="4" customFormat="1" ht="20.100000000000001" customHeight="1">
      <c r="A716" s="16">
        <v>5</v>
      </c>
      <c r="B716" s="77">
        <v>660</v>
      </c>
      <c r="C716" s="20">
        <v>66</v>
      </c>
      <c r="D716" s="17" t="s">
        <v>797</v>
      </c>
      <c r="E716" s="16" t="s">
        <v>864</v>
      </c>
      <c r="F716" s="24"/>
      <c r="G716" s="24"/>
      <c r="H716" s="24"/>
      <c r="I716" s="24"/>
      <c r="J716" s="24"/>
      <c r="K716" s="18" t="s">
        <v>191</v>
      </c>
      <c r="L716" s="126"/>
      <c r="M716" s="100"/>
    </row>
    <row r="717" spans="1:13" s="4" customFormat="1" ht="20.100000000000001" customHeight="1">
      <c r="A717" s="16">
        <v>5</v>
      </c>
      <c r="B717" s="77">
        <v>660</v>
      </c>
      <c r="C717" s="20">
        <v>67</v>
      </c>
      <c r="D717" s="17" t="s">
        <v>798</v>
      </c>
      <c r="E717" s="16" t="s">
        <v>864</v>
      </c>
      <c r="F717" s="24"/>
      <c r="G717" s="24"/>
      <c r="H717" s="24"/>
      <c r="I717" s="24"/>
      <c r="J717" s="24"/>
      <c r="K717" s="18" t="s">
        <v>191</v>
      </c>
      <c r="L717" s="126"/>
      <c r="M717" s="100"/>
    </row>
    <row r="718" spans="1:13" s="4" customFormat="1" ht="20.100000000000001" customHeight="1">
      <c r="A718" s="16">
        <v>5</v>
      </c>
      <c r="B718" s="77">
        <v>660</v>
      </c>
      <c r="C718" s="20">
        <v>68</v>
      </c>
      <c r="D718" s="17" t="s">
        <v>799</v>
      </c>
      <c r="E718" s="16" t="s">
        <v>864</v>
      </c>
      <c r="F718" s="24"/>
      <c r="G718" s="24"/>
      <c r="H718" s="24"/>
      <c r="I718" s="24"/>
      <c r="J718" s="24"/>
      <c r="K718" s="18" t="s">
        <v>191</v>
      </c>
      <c r="L718" s="126"/>
      <c r="M718" s="100"/>
    </row>
    <row r="719" spans="1:13" s="4" customFormat="1" ht="20.100000000000001" customHeight="1">
      <c r="A719" s="16">
        <v>5</v>
      </c>
      <c r="B719" s="77">
        <v>660</v>
      </c>
      <c r="C719" s="20">
        <v>69</v>
      </c>
      <c r="D719" s="17" t="s">
        <v>800</v>
      </c>
      <c r="E719" s="16" t="s">
        <v>864</v>
      </c>
      <c r="F719" s="24"/>
      <c r="G719" s="24"/>
      <c r="H719" s="24"/>
      <c r="I719" s="24"/>
      <c r="J719" s="24"/>
      <c r="K719" s="18" t="s">
        <v>191</v>
      </c>
      <c r="L719" s="126"/>
      <c r="M719" s="100"/>
    </row>
    <row r="720" spans="1:13" s="4" customFormat="1" ht="20.100000000000001" customHeight="1">
      <c r="A720" s="16">
        <v>5</v>
      </c>
      <c r="B720" s="77">
        <v>660</v>
      </c>
      <c r="C720" s="20">
        <v>70</v>
      </c>
      <c r="D720" s="17" t="s">
        <v>801</v>
      </c>
      <c r="E720" s="16" t="s">
        <v>864</v>
      </c>
      <c r="F720" s="24"/>
      <c r="G720" s="24"/>
      <c r="H720" s="24"/>
      <c r="I720" s="24"/>
      <c r="J720" s="24"/>
      <c r="K720" s="18" t="s">
        <v>191</v>
      </c>
      <c r="L720" s="126"/>
      <c r="M720" s="100"/>
    </row>
    <row r="721" spans="1:13" s="4" customFormat="1" ht="20.100000000000001" customHeight="1">
      <c r="A721" s="16">
        <v>5</v>
      </c>
      <c r="B721" s="77">
        <v>660</v>
      </c>
      <c r="C721" s="20">
        <v>71</v>
      </c>
      <c r="D721" s="17" t="s">
        <v>802</v>
      </c>
      <c r="E721" s="16" t="s">
        <v>864</v>
      </c>
      <c r="F721" s="24"/>
      <c r="G721" s="24"/>
      <c r="H721" s="24"/>
      <c r="I721" s="24"/>
      <c r="J721" s="24"/>
      <c r="K721" s="18" t="s">
        <v>191</v>
      </c>
      <c r="L721" s="126"/>
      <c r="M721" s="100"/>
    </row>
    <row r="722" spans="1:13" s="4" customFormat="1" ht="20.100000000000001" customHeight="1">
      <c r="A722" s="16">
        <v>5</v>
      </c>
      <c r="B722" s="77">
        <v>660</v>
      </c>
      <c r="C722" s="20">
        <v>72</v>
      </c>
      <c r="D722" s="17" t="s">
        <v>803</v>
      </c>
      <c r="E722" s="19" t="s">
        <v>836</v>
      </c>
      <c r="F722" s="24"/>
      <c r="G722" s="24"/>
      <c r="H722" s="24"/>
      <c r="I722" s="24"/>
      <c r="J722" s="24"/>
      <c r="K722" s="18" t="s">
        <v>191</v>
      </c>
      <c r="L722" s="126"/>
      <c r="M722" s="100"/>
    </row>
    <row r="723" spans="1:13" s="4" customFormat="1" ht="20.100000000000001" customHeight="1">
      <c r="A723" s="16">
        <v>5</v>
      </c>
      <c r="B723" s="77">
        <v>660</v>
      </c>
      <c r="C723" s="20">
        <v>73</v>
      </c>
      <c r="D723" s="17" t="s">
        <v>804</v>
      </c>
      <c r="E723" s="19" t="s">
        <v>836</v>
      </c>
      <c r="F723" s="24"/>
      <c r="G723" s="24"/>
      <c r="H723" s="24"/>
      <c r="I723" s="24"/>
      <c r="J723" s="24"/>
      <c r="K723" s="18" t="s">
        <v>191</v>
      </c>
      <c r="L723" s="126"/>
      <c r="M723" s="100"/>
    </row>
    <row r="724" spans="1:13" s="4" customFormat="1" ht="20.100000000000001" customHeight="1">
      <c r="A724" s="16">
        <v>5</v>
      </c>
      <c r="B724" s="77">
        <v>660</v>
      </c>
      <c r="C724" s="20">
        <v>74</v>
      </c>
      <c r="D724" s="17" t="s">
        <v>805</v>
      </c>
      <c r="E724" s="19" t="s">
        <v>836</v>
      </c>
      <c r="F724" s="24"/>
      <c r="G724" s="24"/>
      <c r="H724" s="24"/>
      <c r="I724" s="24"/>
      <c r="J724" s="24"/>
      <c r="K724" s="18" t="s">
        <v>191</v>
      </c>
      <c r="L724" s="126"/>
      <c r="M724" s="100"/>
    </row>
    <row r="725" spans="1:13" s="4" customFormat="1" ht="20.100000000000001" customHeight="1">
      <c r="A725" s="16">
        <v>5</v>
      </c>
      <c r="B725" s="77">
        <v>660</v>
      </c>
      <c r="C725" s="20">
        <v>75</v>
      </c>
      <c r="D725" s="17" t="s">
        <v>806</v>
      </c>
      <c r="E725" s="19" t="s">
        <v>836</v>
      </c>
      <c r="F725" s="24"/>
      <c r="G725" s="24"/>
      <c r="H725" s="24"/>
      <c r="I725" s="24"/>
      <c r="J725" s="24"/>
      <c r="K725" s="18" t="s">
        <v>191</v>
      </c>
      <c r="L725" s="126"/>
      <c r="M725" s="100"/>
    </row>
    <row r="726" spans="1:13" s="4" customFormat="1" ht="20.100000000000001" customHeight="1">
      <c r="A726" s="16">
        <v>5</v>
      </c>
      <c r="B726" s="77">
        <v>660</v>
      </c>
      <c r="C726" s="20">
        <v>76</v>
      </c>
      <c r="D726" s="17" t="s">
        <v>545</v>
      </c>
      <c r="E726" s="19" t="s">
        <v>836</v>
      </c>
      <c r="F726" s="24"/>
      <c r="G726" s="24"/>
      <c r="H726" s="24"/>
      <c r="I726" s="24"/>
      <c r="J726" s="24"/>
      <c r="K726" s="18" t="s">
        <v>191</v>
      </c>
      <c r="L726" s="126"/>
      <c r="M726" s="100"/>
    </row>
    <row r="727" spans="1:13" s="4" customFormat="1" ht="20.100000000000001" customHeight="1">
      <c r="A727" s="16">
        <v>5</v>
      </c>
      <c r="B727" s="77">
        <v>660</v>
      </c>
      <c r="C727" s="20">
        <v>77</v>
      </c>
      <c r="D727" s="17" t="s">
        <v>546</v>
      </c>
      <c r="E727" s="19" t="s">
        <v>836</v>
      </c>
      <c r="F727" s="24"/>
      <c r="G727" s="24"/>
      <c r="H727" s="24"/>
      <c r="I727" s="24"/>
      <c r="J727" s="24"/>
      <c r="K727" s="18" t="s">
        <v>191</v>
      </c>
      <c r="L727" s="126"/>
      <c r="M727" s="100"/>
    </row>
    <row r="728" spans="1:13" s="4" customFormat="1" ht="20.100000000000001" customHeight="1">
      <c r="A728" s="16">
        <v>5</v>
      </c>
      <c r="B728" s="77">
        <v>660</v>
      </c>
      <c r="C728" s="20">
        <v>78</v>
      </c>
      <c r="D728" s="17" t="s">
        <v>547</v>
      </c>
      <c r="E728" s="19" t="s">
        <v>836</v>
      </c>
      <c r="F728" s="24"/>
      <c r="G728" s="24"/>
      <c r="H728" s="24"/>
      <c r="I728" s="24"/>
      <c r="J728" s="24"/>
      <c r="K728" s="18" t="s">
        <v>191</v>
      </c>
      <c r="L728" s="126"/>
      <c r="M728" s="100"/>
    </row>
    <row r="729" spans="1:13" s="4" customFormat="1" ht="20.100000000000001" customHeight="1">
      <c r="A729" s="16">
        <v>5</v>
      </c>
      <c r="B729" s="77">
        <v>660</v>
      </c>
      <c r="C729" s="20">
        <v>79</v>
      </c>
      <c r="D729" s="17" t="s">
        <v>548</v>
      </c>
      <c r="E729" s="19" t="s">
        <v>836</v>
      </c>
      <c r="F729" s="24"/>
      <c r="G729" s="24"/>
      <c r="H729" s="24"/>
      <c r="I729" s="24"/>
      <c r="J729" s="24"/>
      <c r="K729" s="18" t="s">
        <v>191</v>
      </c>
      <c r="L729" s="126"/>
      <c r="M729" s="100"/>
    </row>
    <row r="730" spans="1:13" s="4" customFormat="1" ht="20.100000000000001" customHeight="1">
      <c r="A730" s="16">
        <v>5</v>
      </c>
      <c r="B730" s="77">
        <v>660</v>
      </c>
      <c r="C730" s="20">
        <v>80</v>
      </c>
      <c r="D730" s="17" t="s">
        <v>1027</v>
      </c>
      <c r="E730" s="19" t="s">
        <v>836</v>
      </c>
      <c r="F730" s="24"/>
      <c r="G730" s="24"/>
      <c r="H730" s="24"/>
      <c r="I730" s="24"/>
      <c r="J730" s="24"/>
      <c r="K730" s="18" t="s">
        <v>191</v>
      </c>
      <c r="L730" s="126"/>
      <c r="M730" s="100"/>
    </row>
    <row r="731" spans="1:13" s="4" customFormat="1" ht="20.100000000000001" customHeight="1">
      <c r="A731" s="16">
        <v>5</v>
      </c>
      <c r="B731" s="77">
        <v>660</v>
      </c>
      <c r="C731" s="20">
        <v>81</v>
      </c>
      <c r="D731" s="17" t="s">
        <v>1028</v>
      </c>
      <c r="E731" s="19" t="s">
        <v>836</v>
      </c>
      <c r="F731" s="24"/>
      <c r="G731" s="24"/>
      <c r="H731" s="24"/>
      <c r="I731" s="24"/>
      <c r="J731" s="24"/>
      <c r="K731" s="18" t="s">
        <v>191</v>
      </c>
      <c r="L731" s="126"/>
      <c r="M731" s="100"/>
    </row>
    <row r="732" spans="1:13" s="4" customFormat="1" ht="20.100000000000001" customHeight="1">
      <c r="A732" s="16">
        <v>5</v>
      </c>
      <c r="B732" s="77">
        <v>660</v>
      </c>
      <c r="C732" s="20">
        <v>82</v>
      </c>
      <c r="D732" s="17" t="s">
        <v>1029</v>
      </c>
      <c r="E732" s="19" t="s">
        <v>836</v>
      </c>
      <c r="F732" s="24"/>
      <c r="G732" s="24"/>
      <c r="H732" s="24"/>
      <c r="I732" s="24"/>
      <c r="J732" s="24"/>
      <c r="K732" s="18" t="s">
        <v>191</v>
      </c>
      <c r="L732" s="126"/>
      <c r="M732" s="100"/>
    </row>
    <row r="733" spans="1:13" s="4" customFormat="1" ht="20.100000000000001" customHeight="1">
      <c r="A733" s="16">
        <v>5</v>
      </c>
      <c r="B733" s="77">
        <v>660</v>
      </c>
      <c r="C733" s="20">
        <v>83</v>
      </c>
      <c r="D733" s="17" t="s">
        <v>1030</v>
      </c>
      <c r="E733" s="16" t="s">
        <v>836</v>
      </c>
      <c r="F733" s="24"/>
      <c r="G733" s="24"/>
      <c r="H733" s="24"/>
      <c r="I733" s="24"/>
      <c r="J733" s="24"/>
      <c r="K733" s="18" t="s">
        <v>191</v>
      </c>
      <c r="L733" s="126"/>
      <c r="M733" s="100"/>
    </row>
    <row r="734" spans="1:13" s="4" customFormat="1" ht="20.100000000000001" customHeight="1">
      <c r="A734" s="16">
        <v>5</v>
      </c>
      <c r="B734" s="77">
        <v>660</v>
      </c>
      <c r="C734" s="20">
        <v>84</v>
      </c>
      <c r="D734" s="17" t="s">
        <v>1031</v>
      </c>
      <c r="E734" s="16" t="s">
        <v>836</v>
      </c>
      <c r="F734" s="24"/>
      <c r="G734" s="24"/>
      <c r="H734" s="24"/>
      <c r="I734" s="24"/>
      <c r="J734" s="24"/>
      <c r="K734" s="18" t="s">
        <v>191</v>
      </c>
      <c r="L734" s="126"/>
      <c r="M734" s="100"/>
    </row>
    <row r="735" spans="1:13" s="4" customFormat="1" ht="20.100000000000001" customHeight="1">
      <c r="A735" s="16">
        <v>12</v>
      </c>
      <c r="B735" s="77">
        <v>661</v>
      </c>
      <c r="C735" s="20">
        <v>1</v>
      </c>
      <c r="D735" s="17" t="s">
        <v>192</v>
      </c>
      <c r="E735" s="16" t="s">
        <v>841</v>
      </c>
      <c r="F735" s="24"/>
      <c r="G735" s="24"/>
      <c r="H735" s="24"/>
      <c r="I735" s="24"/>
      <c r="J735" s="24"/>
      <c r="K735" s="18" t="s">
        <v>191</v>
      </c>
      <c r="L735" s="126"/>
      <c r="M735" s="100"/>
    </row>
    <row r="736" spans="1:13" s="4" customFormat="1" ht="20.100000000000001" customHeight="1">
      <c r="A736" s="16">
        <v>12</v>
      </c>
      <c r="B736" s="77">
        <v>662</v>
      </c>
      <c r="C736" s="20">
        <v>1</v>
      </c>
      <c r="D736" s="17" t="s">
        <v>193</v>
      </c>
      <c r="E736" s="16" t="s">
        <v>841</v>
      </c>
      <c r="F736" s="24"/>
      <c r="G736" s="24"/>
      <c r="H736" s="24"/>
      <c r="I736" s="24"/>
      <c r="J736" s="24"/>
      <c r="K736" s="18" t="s">
        <v>194</v>
      </c>
      <c r="L736" s="126"/>
      <c r="M736" s="100"/>
    </row>
    <row r="737" spans="1:13" s="4" customFormat="1" ht="20.100000000000001" customHeight="1">
      <c r="A737" s="16">
        <v>5</v>
      </c>
      <c r="B737" s="77">
        <v>663</v>
      </c>
      <c r="C737" s="20">
        <v>1</v>
      </c>
      <c r="D737" s="17" t="s">
        <v>124</v>
      </c>
      <c r="E737" s="16" t="s">
        <v>864</v>
      </c>
      <c r="F737" s="24"/>
      <c r="G737" s="24"/>
      <c r="H737" s="24"/>
      <c r="I737" s="24"/>
      <c r="J737" s="24"/>
      <c r="K737" s="18"/>
      <c r="L737" s="126"/>
      <c r="M737" s="100"/>
    </row>
    <row r="738" spans="1:13" s="4" customFormat="1" ht="20.100000000000001" customHeight="1">
      <c r="A738" s="16">
        <v>5</v>
      </c>
      <c r="B738" s="77">
        <v>663</v>
      </c>
      <c r="C738" s="20">
        <v>2</v>
      </c>
      <c r="D738" s="17" t="s">
        <v>125</v>
      </c>
      <c r="E738" s="16" t="s">
        <v>864</v>
      </c>
      <c r="F738" s="24"/>
      <c r="G738" s="24"/>
      <c r="H738" s="24"/>
      <c r="I738" s="24"/>
      <c r="J738" s="24"/>
      <c r="K738" s="18"/>
      <c r="L738" s="126"/>
      <c r="M738" s="100"/>
    </row>
    <row r="739" spans="1:13" s="4" customFormat="1" ht="20.100000000000001" customHeight="1">
      <c r="A739" s="16">
        <v>5</v>
      </c>
      <c r="B739" s="77">
        <v>663</v>
      </c>
      <c r="C739" s="20">
        <v>3</v>
      </c>
      <c r="D739" s="17" t="s">
        <v>126</v>
      </c>
      <c r="E739" s="16" t="s">
        <v>864</v>
      </c>
      <c r="F739" s="24"/>
      <c r="G739" s="24"/>
      <c r="H739" s="24"/>
      <c r="I739" s="24"/>
      <c r="J739" s="24"/>
      <c r="K739" s="18"/>
      <c r="L739" s="126"/>
      <c r="M739" s="100"/>
    </row>
    <row r="740" spans="1:13" ht="20.100000000000001" customHeight="1">
      <c r="A740" s="16">
        <v>5</v>
      </c>
      <c r="B740" s="77">
        <v>663</v>
      </c>
      <c r="C740" s="20">
        <v>4</v>
      </c>
      <c r="D740" s="17" t="s">
        <v>127</v>
      </c>
      <c r="E740" s="16" t="s">
        <v>864</v>
      </c>
      <c r="F740" s="24"/>
      <c r="G740" s="24"/>
      <c r="H740" s="24"/>
      <c r="I740" s="24"/>
      <c r="J740" s="24"/>
      <c r="K740" s="18"/>
      <c r="L740" s="126"/>
      <c r="M740" s="95"/>
    </row>
    <row r="741" spans="1:13" ht="20.100000000000001" customHeight="1">
      <c r="A741" s="16">
        <v>5</v>
      </c>
      <c r="B741" s="77">
        <v>663</v>
      </c>
      <c r="C741" s="20">
        <v>5</v>
      </c>
      <c r="D741" s="17" t="s">
        <v>1071</v>
      </c>
      <c r="E741" s="16" t="s">
        <v>864</v>
      </c>
      <c r="F741" s="24"/>
      <c r="G741" s="24"/>
      <c r="H741" s="24"/>
      <c r="I741" s="24"/>
      <c r="J741" s="24"/>
      <c r="K741" s="18"/>
      <c r="L741" s="126"/>
      <c r="M741" s="95"/>
    </row>
    <row r="742" spans="1:13" ht="20.100000000000001" customHeight="1">
      <c r="A742" s="16">
        <v>5</v>
      </c>
      <c r="B742" s="77">
        <v>663</v>
      </c>
      <c r="C742" s="20">
        <v>6</v>
      </c>
      <c r="D742" s="17" t="s">
        <v>1072</v>
      </c>
      <c r="E742" s="16" t="s">
        <v>864</v>
      </c>
      <c r="F742" s="24"/>
      <c r="G742" s="24"/>
      <c r="H742" s="24"/>
      <c r="I742" s="24"/>
      <c r="J742" s="24"/>
      <c r="K742" s="18"/>
      <c r="L742" s="126"/>
      <c r="M742" s="95"/>
    </row>
    <row r="743" spans="1:13" ht="20.100000000000001" customHeight="1">
      <c r="A743" s="16">
        <v>5</v>
      </c>
      <c r="B743" s="77">
        <v>663</v>
      </c>
      <c r="C743" s="20">
        <v>7</v>
      </c>
      <c r="D743" s="17" t="s">
        <v>1073</v>
      </c>
      <c r="E743" s="16" t="s">
        <v>864</v>
      </c>
      <c r="F743" s="24"/>
      <c r="G743" s="24"/>
      <c r="H743" s="24"/>
      <c r="I743" s="24"/>
      <c r="J743" s="24"/>
      <c r="K743" s="18"/>
      <c r="L743" s="126"/>
      <c r="M743" s="95"/>
    </row>
    <row r="744" spans="1:13" ht="20.100000000000001" customHeight="1">
      <c r="A744" s="16">
        <v>5</v>
      </c>
      <c r="B744" s="77">
        <v>663</v>
      </c>
      <c r="C744" s="20">
        <v>8</v>
      </c>
      <c r="D744" s="17" t="s">
        <v>1074</v>
      </c>
      <c r="E744" s="16" t="s">
        <v>864</v>
      </c>
      <c r="F744" s="24"/>
      <c r="G744" s="24"/>
      <c r="H744" s="24"/>
      <c r="I744" s="24"/>
      <c r="J744" s="24"/>
      <c r="K744" s="18"/>
      <c r="L744" s="126"/>
      <c r="M744" s="95"/>
    </row>
    <row r="745" spans="1:13" ht="20.100000000000001" customHeight="1">
      <c r="A745" s="16">
        <v>5</v>
      </c>
      <c r="B745" s="77">
        <v>663</v>
      </c>
      <c r="C745" s="20">
        <v>9</v>
      </c>
      <c r="D745" s="17" t="s">
        <v>1077</v>
      </c>
      <c r="E745" s="19" t="s">
        <v>864</v>
      </c>
      <c r="F745" s="24"/>
      <c r="G745" s="24"/>
      <c r="H745" s="24"/>
      <c r="I745" s="24"/>
      <c r="J745" s="24"/>
      <c r="K745" s="18"/>
      <c r="L745" s="126"/>
      <c r="M745" s="95"/>
    </row>
    <row r="746" spans="1:13" ht="20.100000000000001" customHeight="1">
      <c r="A746" s="16">
        <v>5</v>
      </c>
      <c r="B746" s="77">
        <v>663</v>
      </c>
      <c r="C746" s="20">
        <v>10</v>
      </c>
      <c r="D746" s="17" t="s">
        <v>1078</v>
      </c>
      <c r="E746" s="16" t="s">
        <v>864</v>
      </c>
      <c r="F746" s="24"/>
      <c r="G746" s="24"/>
      <c r="H746" s="24"/>
      <c r="I746" s="24"/>
      <c r="J746" s="24"/>
      <c r="K746" s="18"/>
      <c r="L746" s="126"/>
      <c r="M746" s="95"/>
    </row>
    <row r="747" spans="1:13" ht="20.100000000000001" customHeight="1">
      <c r="A747" s="16">
        <v>5</v>
      </c>
      <c r="B747" s="77">
        <v>663</v>
      </c>
      <c r="C747" s="20">
        <v>11</v>
      </c>
      <c r="D747" s="17" t="s">
        <v>1075</v>
      </c>
      <c r="E747" s="19" t="s">
        <v>864</v>
      </c>
      <c r="F747" s="24"/>
      <c r="G747" s="24"/>
      <c r="H747" s="24"/>
      <c r="I747" s="24"/>
      <c r="J747" s="24"/>
      <c r="K747" s="18"/>
      <c r="L747" s="126"/>
      <c r="M747" s="95"/>
    </row>
    <row r="748" spans="1:13" ht="20.100000000000001" customHeight="1">
      <c r="A748" s="16">
        <v>5</v>
      </c>
      <c r="B748" s="77">
        <v>663</v>
      </c>
      <c r="C748" s="20">
        <v>12</v>
      </c>
      <c r="D748" s="17" t="s">
        <v>1076</v>
      </c>
      <c r="E748" s="16" t="s">
        <v>864</v>
      </c>
      <c r="F748" s="24"/>
      <c r="G748" s="24"/>
      <c r="H748" s="24"/>
      <c r="I748" s="24"/>
      <c r="J748" s="24"/>
      <c r="K748" s="18"/>
      <c r="L748" s="126"/>
      <c r="M748" s="95"/>
    </row>
    <row r="749" spans="1:13" s="4" customFormat="1" ht="20.100000000000001" customHeight="1">
      <c r="A749" s="16">
        <v>4</v>
      </c>
      <c r="B749" s="77">
        <v>665</v>
      </c>
      <c r="C749" s="20">
        <v>1</v>
      </c>
      <c r="D749" s="21" t="s">
        <v>558</v>
      </c>
      <c r="E749" s="19" t="s">
        <v>836</v>
      </c>
      <c r="F749" s="24"/>
      <c r="G749" s="24"/>
      <c r="H749" s="24"/>
      <c r="I749" s="24"/>
      <c r="J749" s="24"/>
      <c r="K749" s="18" t="s">
        <v>195</v>
      </c>
      <c r="L749" s="126"/>
      <c r="M749" s="100"/>
    </row>
    <row r="750" spans="1:13" s="4" customFormat="1" ht="20.100000000000001" customHeight="1">
      <c r="A750" s="16">
        <v>4</v>
      </c>
      <c r="B750" s="77">
        <v>665</v>
      </c>
      <c r="C750" s="20">
        <v>2</v>
      </c>
      <c r="D750" s="21" t="s">
        <v>559</v>
      </c>
      <c r="E750" s="19" t="s">
        <v>836</v>
      </c>
      <c r="F750" s="24"/>
      <c r="G750" s="24"/>
      <c r="H750" s="24"/>
      <c r="I750" s="24"/>
      <c r="J750" s="24"/>
      <c r="K750" s="18" t="s">
        <v>195</v>
      </c>
      <c r="L750" s="126"/>
      <c r="M750" s="100"/>
    </row>
    <row r="751" spans="1:13" s="4" customFormat="1" ht="20.100000000000001" customHeight="1">
      <c r="A751" s="16">
        <v>4</v>
      </c>
      <c r="B751" s="77">
        <v>665</v>
      </c>
      <c r="C751" s="20">
        <v>3</v>
      </c>
      <c r="D751" s="21" t="s">
        <v>560</v>
      </c>
      <c r="E751" s="19" t="s">
        <v>836</v>
      </c>
      <c r="F751" s="24"/>
      <c r="G751" s="24"/>
      <c r="H751" s="24"/>
      <c r="I751" s="24"/>
      <c r="J751" s="24"/>
      <c r="K751" s="18" t="s">
        <v>195</v>
      </c>
      <c r="L751" s="126"/>
      <c r="M751" s="100"/>
    </row>
    <row r="752" spans="1:13" s="4" customFormat="1" ht="20.100000000000001" customHeight="1">
      <c r="A752" s="16">
        <v>4</v>
      </c>
      <c r="B752" s="77">
        <v>665</v>
      </c>
      <c r="C752" s="20">
        <v>4</v>
      </c>
      <c r="D752" s="21" t="s">
        <v>561</v>
      </c>
      <c r="E752" s="19" t="s">
        <v>836</v>
      </c>
      <c r="F752" s="24"/>
      <c r="G752" s="24"/>
      <c r="H752" s="24"/>
      <c r="I752" s="24"/>
      <c r="J752" s="24"/>
      <c r="K752" s="18" t="s">
        <v>195</v>
      </c>
      <c r="L752" s="126"/>
      <c r="M752" s="100"/>
    </row>
    <row r="753" spans="1:13" s="4" customFormat="1" ht="20.100000000000001" customHeight="1">
      <c r="A753" s="16">
        <v>4</v>
      </c>
      <c r="B753" s="77">
        <v>665</v>
      </c>
      <c r="C753" s="20">
        <v>5</v>
      </c>
      <c r="D753" s="21" t="s">
        <v>562</v>
      </c>
      <c r="E753" s="19" t="s">
        <v>836</v>
      </c>
      <c r="F753" s="24"/>
      <c r="G753" s="24"/>
      <c r="H753" s="24"/>
      <c r="I753" s="24"/>
      <c r="J753" s="24"/>
      <c r="K753" s="18" t="s">
        <v>195</v>
      </c>
      <c r="L753" s="126"/>
      <c r="M753" s="100"/>
    </row>
    <row r="754" spans="1:13" s="4" customFormat="1" ht="20.100000000000001" customHeight="1">
      <c r="A754" s="16">
        <v>4</v>
      </c>
      <c r="B754" s="77">
        <v>665</v>
      </c>
      <c r="C754" s="20">
        <v>6</v>
      </c>
      <c r="D754" s="21" t="s">
        <v>563</v>
      </c>
      <c r="E754" s="19" t="s">
        <v>836</v>
      </c>
      <c r="F754" s="24"/>
      <c r="G754" s="24"/>
      <c r="H754" s="24"/>
      <c r="I754" s="24"/>
      <c r="J754" s="24"/>
      <c r="K754" s="18" t="s">
        <v>195</v>
      </c>
      <c r="L754" s="126"/>
      <c r="M754" s="100"/>
    </row>
    <row r="755" spans="1:13" s="4" customFormat="1" ht="20.100000000000001" customHeight="1">
      <c r="A755" s="16">
        <v>4</v>
      </c>
      <c r="B755" s="77">
        <v>665</v>
      </c>
      <c r="C755" s="20">
        <v>7</v>
      </c>
      <c r="D755" s="21" t="s">
        <v>564</v>
      </c>
      <c r="E755" s="19" t="s">
        <v>836</v>
      </c>
      <c r="F755" s="24"/>
      <c r="G755" s="24"/>
      <c r="H755" s="24"/>
      <c r="I755" s="24"/>
      <c r="J755" s="24"/>
      <c r="K755" s="18" t="s">
        <v>195</v>
      </c>
      <c r="L755" s="126"/>
      <c r="M755" s="100"/>
    </row>
    <row r="756" spans="1:13" s="4" customFormat="1" ht="20.100000000000001" customHeight="1">
      <c r="A756" s="16">
        <v>4</v>
      </c>
      <c r="B756" s="77">
        <v>665</v>
      </c>
      <c r="C756" s="20">
        <v>8</v>
      </c>
      <c r="D756" s="21" t="s">
        <v>565</v>
      </c>
      <c r="E756" s="19" t="s">
        <v>836</v>
      </c>
      <c r="F756" s="24"/>
      <c r="G756" s="24"/>
      <c r="H756" s="24"/>
      <c r="I756" s="24"/>
      <c r="J756" s="24"/>
      <c r="K756" s="18" t="s">
        <v>195</v>
      </c>
      <c r="L756" s="126"/>
      <c r="M756" s="100"/>
    </row>
    <row r="757" spans="1:13" s="4" customFormat="1" ht="20.100000000000001" customHeight="1">
      <c r="A757" s="16">
        <v>4</v>
      </c>
      <c r="B757" s="77">
        <v>665</v>
      </c>
      <c r="C757" s="20">
        <v>9</v>
      </c>
      <c r="D757" s="21" t="s">
        <v>566</v>
      </c>
      <c r="E757" s="19" t="s">
        <v>836</v>
      </c>
      <c r="F757" s="24"/>
      <c r="G757" s="24"/>
      <c r="H757" s="24"/>
      <c r="I757" s="24"/>
      <c r="J757" s="24"/>
      <c r="K757" s="18" t="s">
        <v>195</v>
      </c>
      <c r="L757" s="126"/>
      <c r="M757" s="100"/>
    </row>
    <row r="758" spans="1:13" s="4" customFormat="1" ht="20.100000000000001" customHeight="1">
      <c r="A758" s="16">
        <v>4</v>
      </c>
      <c r="B758" s="77">
        <v>665</v>
      </c>
      <c r="C758" s="20">
        <v>10</v>
      </c>
      <c r="D758" s="21" t="s">
        <v>567</v>
      </c>
      <c r="E758" s="19" t="s">
        <v>836</v>
      </c>
      <c r="F758" s="24"/>
      <c r="G758" s="24"/>
      <c r="H758" s="24"/>
      <c r="I758" s="24"/>
      <c r="J758" s="24"/>
      <c r="K758" s="18" t="s">
        <v>195</v>
      </c>
      <c r="L758" s="126"/>
      <c r="M758" s="100"/>
    </row>
    <row r="759" spans="1:13" s="4" customFormat="1" ht="20.100000000000001" customHeight="1">
      <c r="A759" s="16">
        <v>4</v>
      </c>
      <c r="B759" s="77">
        <v>665</v>
      </c>
      <c r="C759" s="20">
        <v>11</v>
      </c>
      <c r="D759" s="21" t="s">
        <v>576</v>
      </c>
      <c r="E759" s="19" t="s">
        <v>836</v>
      </c>
      <c r="F759" s="24"/>
      <c r="G759" s="24"/>
      <c r="H759" s="24"/>
      <c r="I759" s="24"/>
      <c r="J759" s="24"/>
      <c r="K759" s="18" t="s">
        <v>195</v>
      </c>
      <c r="L759" s="126"/>
      <c r="M759" s="100"/>
    </row>
    <row r="760" spans="1:13" s="4" customFormat="1" ht="20.100000000000001" customHeight="1">
      <c r="A760" s="16">
        <v>4</v>
      </c>
      <c r="B760" s="77">
        <v>665</v>
      </c>
      <c r="C760" s="20">
        <v>12</v>
      </c>
      <c r="D760" s="21" t="s">
        <v>568</v>
      </c>
      <c r="E760" s="19" t="s">
        <v>836</v>
      </c>
      <c r="F760" s="24"/>
      <c r="G760" s="24"/>
      <c r="H760" s="24"/>
      <c r="I760" s="24"/>
      <c r="J760" s="24"/>
      <c r="K760" s="18" t="s">
        <v>195</v>
      </c>
      <c r="L760" s="126"/>
      <c r="M760" s="100"/>
    </row>
    <row r="761" spans="1:13" s="4" customFormat="1" ht="20.100000000000001" customHeight="1">
      <c r="A761" s="16">
        <v>4</v>
      </c>
      <c r="B761" s="77">
        <v>665</v>
      </c>
      <c r="C761" s="20">
        <v>13</v>
      </c>
      <c r="D761" s="21" t="s">
        <v>569</v>
      </c>
      <c r="E761" s="19" t="s">
        <v>864</v>
      </c>
      <c r="F761" s="24"/>
      <c r="G761" s="24"/>
      <c r="H761" s="24"/>
      <c r="I761" s="24"/>
      <c r="J761" s="24"/>
      <c r="K761" s="18" t="s">
        <v>195</v>
      </c>
      <c r="L761" s="126"/>
      <c r="M761" s="100"/>
    </row>
    <row r="762" spans="1:13" s="4" customFormat="1" ht="20.100000000000001" customHeight="1">
      <c r="A762" s="16">
        <v>4</v>
      </c>
      <c r="B762" s="77">
        <v>665</v>
      </c>
      <c r="C762" s="20">
        <v>14</v>
      </c>
      <c r="D762" s="21" t="s">
        <v>570</v>
      </c>
      <c r="E762" s="19" t="s">
        <v>864</v>
      </c>
      <c r="F762" s="24"/>
      <c r="G762" s="24"/>
      <c r="H762" s="24"/>
      <c r="I762" s="24"/>
      <c r="J762" s="24"/>
      <c r="K762" s="18" t="s">
        <v>195</v>
      </c>
      <c r="L762" s="126"/>
      <c r="M762" s="100"/>
    </row>
    <row r="763" spans="1:13" s="4" customFormat="1" ht="20.100000000000001" customHeight="1">
      <c r="A763" s="16">
        <v>4</v>
      </c>
      <c r="B763" s="77">
        <v>665</v>
      </c>
      <c r="C763" s="20">
        <v>15</v>
      </c>
      <c r="D763" s="21" t="s">
        <v>571</v>
      </c>
      <c r="E763" s="19" t="s">
        <v>864</v>
      </c>
      <c r="F763" s="24"/>
      <c r="G763" s="24"/>
      <c r="H763" s="24"/>
      <c r="I763" s="24"/>
      <c r="J763" s="24"/>
      <c r="K763" s="18" t="s">
        <v>195</v>
      </c>
      <c r="L763" s="126"/>
      <c r="M763" s="100"/>
    </row>
    <row r="764" spans="1:13" s="4" customFormat="1" ht="20.100000000000001" customHeight="1">
      <c r="A764" s="16">
        <v>4</v>
      </c>
      <c r="B764" s="77">
        <v>665</v>
      </c>
      <c r="C764" s="20">
        <v>16</v>
      </c>
      <c r="D764" s="21" t="s">
        <v>572</v>
      </c>
      <c r="E764" s="19" t="s">
        <v>864</v>
      </c>
      <c r="F764" s="24"/>
      <c r="G764" s="24"/>
      <c r="H764" s="24"/>
      <c r="I764" s="24"/>
      <c r="J764" s="24"/>
      <c r="K764" s="18" t="s">
        <v>195</v>
      </c>
      <c r="L764" s="126"/>
      <c r="M764" s="100"/>
    </row>
    <row r="765" spans="1:13" s="4" customFormat="1" ht="20.100000000000001" customHeight="1">
      <c r="A765" s="16">
        <v>4</v>
      </c>
      <c r="B765" s="77">
        <v>665</v>
      </c>
      <c r="C765" s="20">
        <v>17</v>
      </c>
      <c r="D765" s="21" t="s">
        <v>573</v>
      </c>
      <c r="E765" s="19" t="s">
        <v>864</v>
      </c>
      <c r="F765" s="24"/>
      <c r="G765" s="24"/>
      <c r="H765" s="24"/>
      <c r="I765" s="24"/>
      <c r="J765" s="24"/>
      <c r="K765" s="18" t="s">
        <v>195</v>
      </c>
      <c r="L765" s="126"/>
      <c r="M765" s="100"/>
    </row>
    <row r="766" spans="1:13" s="4" customFormat="1" ht="20.100000000000001" customHeight="1">
      <c r="A766" s="16">
        <v>4</v>
      </c>
      <c r="B766" s="77">
        <v>665</v>
      </c>
      <c r="C766" s="20">
        <v>18</v>
      </c>
      <c r="D766" s="21" t="s">
        <v>574</v>
      </c>
      <c r="E766" s="19" t="s">
        <v>864</v>
      </c>
      <c r="F766" s="24"/>
      <c r="G766" s="24"/>
      <c r="H766" s="24"/>
      <c r="I766" s="24"/>
      <c r="J766" s="24"/>
      <c r="K766" s="18" t="s">
        <v>195</v>
      </c>
      <c r="L766" s="126"/>
      <c r="M766" s="100"/>
    </row>
    <row r="767" spans="1:13" s="4" customFormat="1" ht="20.100000000000001" customHeight="1">
      <c r="A767" s="16">
        <v>4</v>
      </c>
      <c r="B767" s="77">
        <v>665</v>
      </c>
      <c r="C767" s="20">
        <v>19</v>
      </c>
      <c r="D767" s="21" t="s">
        <v>575</v>
      </c>
      <c r="E767" s="19" t="s">
        <v>836</v>
      </c>
      <c r="F767" s="24"/>
      <c r="G767" s="24"/>
      <c r="H767" s="24"/>
      <c r="I767" s="24"/>
      <c r="J767" s="24"/>
      <c r="K767" s="18" t="s">
        <v>195</v>
      </c>
      <c r="L767" s="126"/>
      <c r="M767" s="100"/>
    </row>
    <row r="768" spans="1:13" s="4" customFormat="1" ht="20.100000000000001" customHeight="1">
      <c r="A768" s="16">
        <v>4</v>
      </c>
      <c r="B768" s="77">
        <v>665</v>
      </c>
      <c r="C768" s="20">
        <v>20</v>
      </c>
      <c r="D768" s="21" t="s">
        <v>577</v>
      </c>
      <c r="E768" s="19" t="s">
        <v>836</v>
      </c>
      <c r="F768" s="24"/>
      <c r="G768" s="24"/>
      <c r="H768" s="24"/>
      <c r="I768" s="24"/>
      <c r="J768" s="24"/>
      <c r="K768" s="18" t="s">
        <v>195</v>
      </c>
      <c r="L768" s="126"/>
      <c r="M768" s="100"/>
    </row>
    <row r="769" spans="1:13" s="4" customFormat="1" ht="20.100000000000001" customHeight="1">
      <c r="A769" s="16">
        <v>4</v>
      </c>
      <c r="B769" s="77">
        <v>665</v>
      </c>
      <c r="C769" s="20">
        <v>21</v>
      </c>
      <c r="D769" s="21" t="s">
        <v>578</v>
      </c>
      <c r="E769" s="19" t="s">
        <v>836</v>
      </c>
      <c r="F769" s="24"/>
      <c r="G769" s="24"/>
      <c r="H769" s="24"/>
      <c r="I769" s="24"/>
      <c r="J769" s="24"/>
      <c r="K769" s="18" t="s">
        <v>195</v>
      </c>
      <c r="L769" s="126"/>
      <c r="M769" s="100"/>
    </row>
    <row r="770" spans="1:13" s="4" customFormat="1" ht="20.100000000000001" customHeight="1">
      <c r="A770" s="16">
        <v>4</v>
      </c>
      <c r="B770" s="77">
        <v>665</v>
      </c>
      <c r="C770" s="20">
        <v>22</v>
      </c>
      <c r="D770" s="21" t="s">
        <v>579</v>
      </c>
      <c r="E770" s="19" t="s">
        <v>836</v>
      </c>
      <c r="F770" s="24"/>
      <c r="G770" s="24"/>
      <c r="H770" s="24"/>
      <c r="I770" s="24"/>
      <c r="J770" s="24"/>
      <c r="K770" s="18" t="s">
        <v>195</v>
      </c>
      <c r="L770" s="126"/>
      <c r="M770" s="100"/>
    </row>
    <row r="771" spans="1:13" s="4" customFormat="1" ht="20.100000000000001" customHeight="1">
      <c r="A771" s="16">
        <v>4</v>
      </c>
      <c r="B771" s="77">
        <v>665</v>
      </c>
      <c r="C771" s="20">
        <v>23</v>
      </c>
      <c r="D771" s="21" t="s">
        <v>580</v>
      </c>
      <c r="E771" s="19" t="s">
        <v>836</v>
      </c>
      <c r="F771" s="24"/>
      <c r="G771" s="24"/>
      <c r="H771" s="24"/>
      <c r="I771" s="24"/>
      <c r="J771" s="24"/>
      <c r="K771" s="18" t="s">
        <v>195</v>
      </c>
      <c r="L771" s="126"/>
      <c r="M771" s="100"/>
    </row>
    <row r="772" spans="1:13" s="4" customFormat="1" ht="20.100000000000001" customHeight="1">
      <c r="A772" s="16">
        <v>4</v>
      </c>
      <c r="B772" s="77">
        <v>665</v>
      </c>
      <c r="C772" s="20">
        <v>24</v>
      </c>
      <c r="D772" s="21" t="s">
        <v>581</v>
      </c>
      <c r="E772" s="19" t="s">
        <v>836</v>
      </c>
      <c r="F772" s="24"/>
      <c r="G772" s="24"/>
      <c r="H772" s="24"/>
      <c r="I772" s="24"/>
      <c r="J772" s="24"/>
      <c r="K772" s="18" t="s">
        <v>195</v>
      </c>
      <c r="L772" s="126"/>
      <c r="M772" s="100"/>
    </row>
    <row r="773" spans="1:13" s="4" customFormat="1" ht="20.100000000000001" customHeight="1">
      <c r="A773" s="16">
        <v>4</v>
      </c>
      <c r="B773" s="77">
        <v>665</v>
      </c>
      <c r="C773" s="20">
        <v>25</v>
      </c>
      <c r="D773" s="21" t="s">
        <v>582</v>
      </c>
      <c r="E773" s="19" t="s">
        <v>836</v>
      </c>
      <c r="F773" s="24"/>
      <c r="G773" s="24"/>
      <c r="H773" s="24"/>
      <c r="I773" s="24"/>
      <c r="J773" s="24"/>
      <c r="K773" s="18" t="s">
        <v>195</v>
      </c>
      <c r="L773" s="126"/>
      <c r="M773" s="100"/>
    </row>
    <row r="774" spans="1:13" s="4" customFormat="1" ht="20.100000000000001" customHeight="1">
      <c r="A774" s="16">
        <v>4</v>
      </c>
      <c r="B774" s="77">
        <v>665</v>
      </c>
      <c r="C774" s="20">
        <v>26</v>
      </c>
      <c r="D774" s="21" t="s">
        <v>583</v>
      </c>
      <c r="E774" s="19" t="s">
        <v>836</v>
      </c>
      <c r="F774" s="24"/>
      <c r="G774" s="24"/>
      <c r="H774" s="24"/>
      <c r="I774" s="24"/>
      <c r="J774" s="24"/>
      <c r="K774" s="18" t="s">
        <v>195</v>
      </c>
      <c r="L774" s="126"/>
      <c r="M774" s="100"/>
    </row>
    <row r="775" spans="1:13" s="4" customFormat="1" ht="20.100000000000001" customHeight="1">
      <c r="A775" s="16">
        <v>4</v>
      </c>
      <c r="B775" s="77">
        <v>665</v>
      </c>
      <c r="C775" s="20">
        <v>27</v>
      </c>
      <c r="D775" s="21" t="s">
        <v>584</v>
      </c>
      <c r="E775" s="19" t="s">
        <v>836</v>
      </c>
      <c r="F775" s="24"/>
      <c r="G775" s="24"/>
      <c r="H775" s="24"/>
      <c r="I775" s="24"/>
      <c r="J775" s="24"/>
      <c r="K775" s="18" t="s">
        <v>195</v>
      </c>
      <c r="L775" s="126"/>
      <c r="M775" s="100"/>
    </row>
    <row r="776" spans="1:13" s="4" customFormat="1" ht="20.100000000000001" customHeight="1">
      <c r="A776" s="16">
        <v>4</v>
      </c>
      <c r="B776" s="77">
        <v>665</v>
      </c>
      <c r="C776" s="20">
        <v>28</v>
      </c>
      <c r="D776" s="21" t="s">
        <v>585</v>
      </c>
      <c r="E776" s="19" t="s">
        <v>836</v>
      </c>
      <c r="F776" s="24"/>
      <c r="G776" s="24"/>
      <c r="H776" s="24"/>
      <c r="I776" s="24"/>
      <c r="J776" s="24"/>
      <c r="K776" s="18" t="s">
        <v>195</v>
      </c>
      <c r="L776" s="126"/>
      <c r="M776" s="100"/>
    </row>
    <row r="777" spans="1:13" s="4" customFormat="1" ht="20.100000000000001" customHeight="1">
      <c r="A777" s="16">
        <v>4</v>
      </c>
      <c r="B777" s="77">
        <v>665</v>
      </c>
      <c r="C777" s="20">
        <v>29</v>
      </c>
      <c r="D777" s="21" t="s">
        <v>587</v>
      </c>
      <c r="E777" s="19" t="s">
        <v>836</v>
      </c>
      <c r="F777" s="24"/>
      <c r="G777" s="24"/>
      <c r="H777" s="24"/>
      <c r="I777" s="24"/>
      <c r="J777" s="24"/>
      <c r="K777" s="18" t="s">
        <v>195</v>
      </c>
      <c r="L777" s="126"/>
      <c r="M777" s="100"/>
    </row>
    <row r="778" spans="1:13" s="4" customFormat="1" ht="20.100000000000001" customHeight="1">
      <c r="A778" s="16">
        <v>4</v>
      </c>
      <c r="B778" s="77">
        <v>665</v>
      </c>
      <c r="C778" s="20">
        <v>30</v>
      </c>
      <c r="D778" s="21" t="s">
        <v>0</v>
      </c>
      <c r="E778" s="19" t="s">
        <v>836</v>
      </c>
      <c r="F778" s="24"/>
      <c r="G778" s="24"/>
      <c r="H778" s="24"/>
      <c r="I778" s="24"/>
      <c r="J778" s="24"/>
      <c r="K778" s="18" t="s">
        <v>195</v>
      </c>
      <c r="L778" s="126"/>
      <c r="M778" s="100"/>
    </row>
    <row r="779" spans="1:13" s="4" customFormat="1" ht="20.100000000000001" customHeight="1">
      <c r="A779" s="16">
        <v>4</v>
      </c>
      <c r="B779" s="77">
        <v>665</v>
      </c>
      <c r="C779" s="20">
        <v>31</v>
      </c>
      <c r="D779" s="21" t="s">
        <v>1</v>
      </c>
      <c r="E779" s="19" t="s">
        <v>836</v>
      </c>
      <c r="F779" s="24"/>
      <c r="G779" s="24"/>
      <c r="H779" s="24"/>
      <c r="I779" s="24"/>
      <c r="J779" s="24"/>
      <c r="K779" s="18" t="s">
        <v>195</v>
      </c>
      <c r="L779" s="126"/>
      <c r="M779" s="100"/>
    </row>
    <row r="780" spans="1:13" s="4" customFormat="1" ht="20.100000000000001" customHeight="1">
      <c r="A780" s="16">
        <v>4</v>
      </c>
      <c r="B780" s="77">
        <v>665</v>
      </c>
      <c r="C780" s="20">
        <v>32</v>
      </c>
      <c r="D780" s="21" t="s">
        <v>119</v>
      </c>
      <c r="E780" s="19" t="s">
        <v>836</v>
      </c>
      <c r="F780" s="24"/>
      <c r="G780" s="24"/>
      <c r="H780" s="24"/>
      <c r="I780" s="24"/>
      <c r="J780" s="24"/>
      <c r="K780" s="18" t="s">
        <v>195</v>
      </c>
      <c r="L780" s="126"/>
      <c r="M780" s="100"/>
    </row>
    <row r="781" spans="1:13" s="4" customFormat="1" ht="20.100000000000001" customHeight="1">
      <c r="A781" s="16">
        <v>4</v>
      </c>
      <c r="B781" s="77">
        <v>665</v>
      </c>
      <c r="C781" s="20">
        <v>33</v>
      </c>
      <c r="D781" s="21" t="s">
        <v>586</v>
      </c>
      <c r="E781" s="19" t="s">
        <v>836</v>
      </c>
      <c r="F781" s="24"/>
      <c r="G781" s="24"/>
      <c r="H781" s="24"/>
      <c r="I781" s="24"/>
      <c r="J781" s="24"/>
      <c r="K781" s="18" t="s">
        <v>195</v>
      </c>
      <c r="L781" s="126"/>
      <c r="M781" s="100"/>
    </row>
    <row r="782" spans="1:13" s="4" customFormat="1" ht="20.100000000000001" customHeight="1">
      <c r="A782" s="16">
        <v>4</v>
      </c>
      <c r="B782" s="77">
        <v>665</v>
      </c>
      <c r="C782" s="20">
        <v>34</v>
      </c>
      <c r="D782" s="21" t="s">
        <v>120</v>
      </c>
      <c r="E782" s="19" t="s">
        <v>836</v>
      </c>
      <c r="F782" s="24"/>
      <c r="G782" s="24"/>
      <c r="H782" s="24"/>
      <c r="I782" s="24"/>
      <c r="J782" s="24"/>
      <c r="K782" s="18" t="s">
        <v>195</v>
      </c>
      <c r="L782" s="126"/>
      <c r="M782" s="100"/>
    </row>
    <row r="783" spans="1:13" s="4" customFormat="1" ht="20.100000000000001" customHeight="1">
      <c r="A783" s="16">
        <v>4</v>
      </c>
      <c r="B783" s="77">
        <v>665</v>
      </c>
      <c r="C783" s="20">
        <v>35</v>
      </c>
      <c r="D783" s="21" t="s">
        <v>121</v>
      </c>
      <c r="E783" s="19" t="s">
        <v>836</v>
      </c>
      <c r="F783" s="24"/>
      <c r="G783" s="24"/>
      <c r="H783" s="24"/>
      <c r="I783" s="24"/>
      <c r="J783" s="24"/>
      <c r="K783" s="18" t="s">
        <v>195</v>
      </c>
      <c r="L783" s="126"/>
      <c r="M783" s="100"/>
    </row>
    <row r="784" spans="1:13" s="4" customFormat="1" ht="20.100000000000001" customHeight="1">
      <c r="A784" s="16">
        <v>4</v>
      </c>
      <c r="B784" s="77">
        <v>665</v>
      </c>
      <c r="C784" s="20">
        <v>36</v>
      </c>
      <c r="D784" s="21" t="s">
        <v>80</v>
      </c>
      <c r="E784" s="19" t="s">
        <v>836</v>
      </c>
      <c r="F784" s="24"/>
      <c r="G784" s="24"/>
      <c r="H784" s="24"/>
      <c r="I784" s="24"/>
      <c r="J784" s="24"/>
      <c r="K784" s="18" t="s">
        <v>195</v>
      </c>
      <c r="L784" s="126"/>
      <c r="M784" s="100"/>
    </row>
    <row r="785" spans="1:13" s="4" customFormat="1" ht="20.100000000000001" customHeight="1">
      <c r="A785" s="16">
        <v>4</v>
      </c>
      <c r="B785" s="77">
        <v>665</v>
      </c>
      <c r="C785" s="20">
        <v>37</v>
      </c>
      <c r="D785" s="21" t="s">
        <v>81</v>
      </c>
      <c r="E785" s="19" t="s">
        <v>836</v>
      </c>
      <c r="F785" s="24"/>
      <c r="G785" s="24"/>
      <c r="H785" s="24"/>
      <c r="I785" s="24"/>
      <c r="J785" s="24"/>
      <c r="K785" s="18" t="s">
        <v>195</v>
      </c>
      <c r="L785" s="126"/>
      <c r="M785" s="100"/>
    </row>
    <row r="786" spans="1:13" s="4" customFormat="1" ht="20.100000000000001" customHeight="1">
      <c r="A786" s="16">
        <v>4</v>
      </c>
      <c r="B786" s="77">
        <v>665</v>
      </c>
      <c r="C786" s="20">
        <v>38</v>
      </c>
      <c r="D786" s="21" t="s">
        <v>82</v>
      </c>
      <c r="E786" s="19" t="s">
        <v>836</v>
      </c>
      <c r="F786" s="24"/>
      <c r="G786" s="24"/>
      <c r="H786" s="24"/>
      <c r="I786" s="24"/>
      <c r="J786" s="24"/>
      <c r="K786" s="18" t="s">
        <v>195</v>
      </c>
      <c r="L786" s="126"/>
      <c r="M786" s="100"/>
    </row>
    <row r="787" spans="1:13" s="4" customFormat="1" ht="20.100000000000001" customHeight="1">
      <c r="A787" s="16">
        <v>4</v>
      </c>
      <c r="B787" s="77">
        <v>665</v>
      </c>
      <c r="C787" s="20">
        <v>39</v>
      </c>
      <c r="D787" s="21" t="s">
        <v>83</v>
      </c>
      <c r="E787" s="19" t="s">
        <v>836</v>
      </c>
      <c r="F787" s="24"/>
      <c r="G787" s="24"/>
      <c r="H787" s="24"/>
      <c r="I787" s="24"/>
      <c r="J787" s="24"/>
      <c r="K787" s="18" t="s">
        <v>195</v>
      </c>
      <c r="L787" s="126"/>
      <c r="M787" s="100"/>
    </row>
    <row r="788" spans="1:13" s="4" customFormat="1" ht="20.100000000000001" customHeight="1">
      <c r="A788" s="16">
        <v>4</v>
      </c>
      <c r="B788" s="77">
        <v>665</v>
      </c>
      <c r="C788" s="20">
        <v>40</v>
      </c>
      <c r="D788" s="21" t="s">
        <v>84</v>
      </c>
      <c r="E788" s="19" t="s">
        <v>836</v>
      </c>
      <c r="F788" s="24"/>
      <c r="G788" s="24"/>
      <c r="H788" s="24"/>
      <c r="I788" s="24"/>
      <c r="J788" s="24"/>
      <c r="K788" s="18" t="s">
        <v>195</v>
      </c>
      <c r="L788" s="126"/>
      <c r="M788" s="100"/>
    </row>
    <row r="789" spans="1:13" s="4" customFormat="1" ht="20.100000000000001" customHeight="1">
      <c r="A789" s="16">
        <v>4</v>
      </c>
      <c r="B789" s="77">
        <v>665</v>
      </c>
      <c r="C789" s="20">
        <v>41</v>
      </c>
      <c r="D789" s="21" t="s">
        <v>87</v>
      </c>
      <c r="E789" s="19" t="s">
        <v>864</v>
      </c>
      <c r="F789" s="24"/>
      <c r="G789" s="24"/>
      <c r="H789" s="24"/>
      <c r="I789" s="24"/>
      <c r="J789" s="24"/>
      <c r="K789" s="18" t="s">
        <v>195</v>
      </c>
      <c r="L789" s="126"/>
      <c r="M789" s="100"/>
    </row>
    <row r="790" spans="1:13" s="4" customFormat="1" ht="20.100000000000001" customHeight="1">
      <c r="A790" s="16">
        <v>4</v>
      </c>
      <c r="B790" s="77">
        <v>665</v>
      </c>
      <c r="C790" s="20">
        <v>42</v>
      </c>
      <c r="D790" s="21" t="s">
        <v>85</v>
      </c>
      <c r="E790" s="19" t="s">
        <v>864</v>
      </c>
      <c r="F790" s="24"/>
      <c r="G790" s="24"/>
      <c r="H790" s="24"/>
      <c r="I790" s="24"/>
      <c r="J790" s="24"/>
      <c r="K790" s="18" t="s">
        <v>195</v>
      </c>
      <c r="L790" s="126"/>
      <c r="M790" s="100"/>
    </row>
    <row r="791" spans="1:13" s="4" customFormat="1" ht="20.100000000000001" customHeight="1">
      <c r="A791" s="16">
        <v>4</v>
      </c>
      <c r="B791" s="77">
        <v>665</v>
      </c>
      <c r="C791" s="20">
        <v>43</v>
      </c>
      <c r="D791" s="21" t="s">
        <v>86</v>
      </c>
      <c r="E791" s="19" t="s">
        <v>864</v>
      </c>
      <c r="F791" s="24"/>
      <c r="G791" s="24"/>
      <c r="H791" s="24"/>
      <c r="I791" s="24"/>
      <c r="J791" s="24"/>
      <c r="K791" s="18" t="s">
        <v>195</v>
      </c>
      <c r="L791" s="126"/>
      <c r="M791" s="100"/>
    </row>
    <row r="792" spans="1:13" s="4" customFormat="1" ht="20.100000000000001" customHeight="1">
      <c r="A792" s="16">
        <v>4</v>
      </c>
      <c r="B792" s="77">
        <v>665</v>
      </c>
      <c r="C792" s="20">
        <v>44</v>
      </c>
      <c r="D792" s="21" t="s">
        <v>88</v>
      </c>
      <c r="E792" s="19" t="s">
        <v>864</v>
      </c>
      <c r="F792" s="24"/>
      <c r="G792" s="24"/>
      <c r="H792" s="24"/>
      <c r="I792" s="24"/>
      <c r="J792" s="24"/>
      <c r="K792" s="18" t="s">
        <v>195</v>
      </c>
      <c r="L792" s="126"/>
      <c r="M792" s="100"/>
    </row>
    <row r="793" spans="1:13" s="4" customFormat="1" ht="20.100000000000001" customHeight="1">
      <c r="A793" s="16">
        <v>4</v>
      </c>
      <c r="B793" s="77">
        <v>665</v>
      </c>
      <c r="C793" s="20">
        <v>45</v>
      </c>
      <c r="D793" s="21" t="s">
        <v>89</v>
      </c>
      <c r="E793" s="19" t="s">
        <v>864</v>
      </c>
      <c r="F793" s="24"/>
      <c r="G793" s="24"/>
      <c r="H793" s="24"/>
      <c r="I793" s="24"/>
      <c r="J793" s="24"/>
      <c r="K793" s="18" t="s">
        <v>195</v>
      </c>
      <c r="L793" s="126"/>
      <c r="M793" s="100"/>
    </row>
    <row r="794" spans="1:13" s="4" customFormat="1" ht="20.100000000000001" customHeight="1">
      <c r="A794" s="16">
        <v>4</v>
      </c>
      <c r="B794" s="77">
        <v>665</v>
      </c>
      <c r="C794" s="20">
        <v>46</v>
      </c>
      <c r="D794" s="21" t="s">
        <v>90</v>
      </c>
      <c r="E794" s="19" t="s">
        <v>864</v>
      </c>
      <c r="F794" s="24"/>
      <c r="G794" s="24"/>
      <c r="H794" s="24"/>
      <c r="I794" s="24"/>
      <c r="J794" s="24"/>
      <c r="K794" s="18" t="s">
        <v>195</v>
      </c>
      <c r="L794" s="126"/>
      <c r="M794" s="100"/>
    </row>
    <row r="795" spans="1:13" s="4" customFormat="1" ht="20.100000000000001" customHeight="1">
      <c r="A795" s="16">
        <v>4</v>
      </c>
      <c r="B795" s="77">
        <v>665</v>
      </c>
      <c r="C795" s="20">
        <v>47</v>
      </c>
      <c r="D795" s="21" t="s">
        <v>91</v>
      </c>
      <c r="E795" s="19" t="s">
        <v>836</v>
      </c>
      <c r="F795" s="24"/>
      <c r="G795" s="24"/>
      <c r="H795" s="24"/>
      <c r="I795" s="24"/>
      <c r="J795" s="24"/>
      <c r="K795" s="18" t="s">
        <v>195</v>
      </c>
      <c r="L795" s="126"/>
      <c r="M795" s="100"/>
    </row>
    <row r="796" spans="1:13" s="4" customFormat="1" ht="20.100000000000001" customHeight="1">
      <c r="A796" s="16">
        <v>4</v>
      </c>
      <c r="B796" s="77">
        <v>665</v>
      </c>
      <c r="C796" s="20">
        <v>48</v>
      </c>
      <c r="D796" s="21" t="s">
        <v>92</v>
      </c>
      <c r="E796" s="19" t="s">
        <v>836</v>
      </c>
      <c r="F796" s="24"/>
      <c r="G796" s="24"/>
      <c r="H796" s="24"/>
      <c r="I796" s="24"/>
      <c r="J796" s="24"/>
      <c r="K796" s="18" t="s">
        <v>195</v>
      </c>
      <c r="L796" s="126"/>
      <c r="M796" s="100"/>
    </row>
    <row r="797" spans="1:13" s="4" customFormat="1" ht="20.100000000000001" customHeight="1">
      <c r="A797" s="16">
        <v>4</v>
      </c>
      <c r="B797" s="77">
        <v>665</v>
      </c>
      <c r="C797" s="20">
        <v>49</v>
      </c>
      <c r="D797" s="21" t="s">
        <v>93</v>
      </c>
      <c r="E797" s="19" t="s">
        <v>836</v>
      </c>
      <c r="F797" s="24"/>
      <c r="G797" s="24"/>
      <c r="H797" s="24"/>
      <c r="I797" s="24"/>
      <c r="J797" s="24"/>
      <c r="K797" s="18" t="s">
        <v>195</v>
      </c>
      <c r="L797" s="126"/>
      <c r="M797" s="100"/>
    </row>
    <row r="798" spans="1:13" s="4" customFormat="1" ht="20.100000000000001" customHeight="1">
      <c r="A798" s="16">
        <v>4</v>
      </c>
      <c r="B798" s="77">
        <v>665</v>
      </c>
      <c r="C798" s="20">
        <v>50</v>
      </c>
      <c r="D798" s="21" t="s">
        <v>94</v>
      </c>
      <c r="E798" s="19" t="s">
        <v>836</v>
      </c>
      <c r="F798" s="24"/>
      <c r="G798" s="24"/>
      <c r="H798" s="24"/>
      <c r="I798" s="24"/>
      <c r="J798" s="24"/>
      <c r="K798" s="18" t="s">
        <v>195</v>
      </c>
      <c r="L798" s="126"/>
      <c r="M798" s="100"/>
    </row>
    <row r="799" spans="1:13" s="4" customFormat="1" ht="20.100000000000001" customHeight="1">
      <c r="A799" s="16">
        <v>4</v>
      </c>
      <c r="B799" s="77">
        <v>665</v>
      </c>
      <c r="C799" s="20">
        <v>51</v>
      </c>
      <c r="D799" s="21" t="s">
        <v>95</v>
      </c>
      <c r="E799" s="19" t="s">
        <v>836</v>
      </c>
      <c r="F799" s="24"/>
      <c r="G799" s="24"/>
      <c r="H799" s="24"/>
      <c r="I799" s="24"/>
      <c r="J799" s="24"/>
      <c r="K799" s="18" t="s">
        <v>195</v>
      </c>
      <c r="L799" s="126"/>
      <c r="M799" s="100"/>
    </row>
    <row r="800" spans="1:13" s="4" customFormat="1" ht="20.100000000000001" customHeight="1">
      <c r="A800" s="16">
        <v>4</v>
      </c>
      <c r="B800" s="77">
        <v>665</v>
      </c>
      <c r="C800" s="20">
        <v>52</v>
      </c>
      <c r="D800" s="21" t="s">
        <v>97</v>
      </c>
      <c r="E800" s="19" t="s">
        <v>836</v>
      </c>
      <c r="F800" s="24"/>
      <c r="G800" s="24"/>
      <c r="H800" s="24"/>
      <c r="I800" s="24"/>
      <c r="J800" s="24"/>
      <c r="K800" s="18" t="s">
        <v>195</v>
      </c>
      <c r="L800" s="126"/>
      <c r="M800" s="100"/>
    </row>
    <row r="801" spans="1:13" s="4" customFormat="1" ht="20.100000000000001" customHeight="1">
      <c r="A801" s="16">
        <v>4</v>
      </c>
      <c r="B801" s="77">
        <v>665</v>
      </c>
      <c r="C801" s="20">
        <v>53</v>
      </c>
      <c r="D801" s="21" t="s">
        <v>98</v>
      </c>
      <c r="E801" s="19" t="s">
        <v>836</v>
      </c>
      <c r="F801" s="24"/>
      <c r="G801" s="24"/>
      <c r="H801" s="24"/>
      <c r="I801" s="24"/>
      <c r="J801" s="24"/>
      <c r="K801" s="18" t="s">
        <v>195</v>
      </c>
      <c r="L801" s="126"/>
      <c r="M801" s="100"/>
    </row>
    <row r="802" spans="1:13" s="4" customFormat="1" ht="20.100000000000001" customHeight="1">
      <c r="A802" s="16">
        <v>4</v>
      </c>
      <c r="B802" s="77">
        <v>665</v>
      </c>
      <c r="C802" s="20">
        <v>54</v>
      </c>
      <c r="D802" s="21" t="s">
        <v>99</v>
      </c>
      <c r="E802" s="19" t="s">
        <v>836</v>
      </c>
      <c r="F802" s="24"/>
      <c r="G802" s="24"/>
      <c r="H802" s="24"/>
      <c r="I802" s="24"/>
      <c r="J802" s="24"/>
      <c r="K802" s="18" t="s">
        <v>195</v>
      </c>
      <c r="L802" s="126"/>
      <c r="M802" s="100"/>
    </row>
    <row r="803" spans="1:13" s="4" customFormat="1" ht="20.100000000000001" customHeight="1">
      <c r="A803" s="16">
        <v>4</v>
      </c>
      <c r="B803" s="77">
        <v>665</v>
      </c>
      <c r="C803" s="20">
        <v>55</v>
      </c>
      <c r="D803" s="21" t="s">
        <v>100</v>
      </c>
      <c r="E803" s="19" t="s">
        <v>836</v>
      </c>
      <c r="F803" s="24"/>
      <c r="G803" s="24"/>
      <c r="H803" s="24"/>
      <c r="I803" s="24"/>
      <c r="J803" s="24"/>
      <c r="K803" s="18" t="s">
        <v>195</v>
      </c>
      <c r="L803" s="126"/>
      <c r="M803" s="100"/>
    </row>
    <row r="804" spans="1:13" s="4" customFormat="1" ht="20.100000000000001" customHeight="1">
      <c r="A804" s="16">
        <v>4</v>
      </c>
      <c r="B804" s="77">
        <v>665</v>
      </c>
      <c r="C804" s="20">
        <v>56</v>
      </c>
      <c r="D804" s="21" t="s">
        <v>101</v>
      </c>
      <c r="E804" s="19" t="s">
        <v>836</v>
      </c>
      <c r="F804" s="24"/>
      <c r="G804" s="24"/>
      <c r="H804" s="24"/>
      <c r="I804" s="24"/>
      <c r="J804" s="24"/>
      <c r="K804" s="18" t="s">
        <v>195</v>
      </c>
      <c r="L804" s="126"/>
      <c r="M804" s="100"/>
    </row>
    <row r="805" spans="1:13" s="4" customFormat="1" ht="20.100000000000001" customHeight="1">
      <c r="A805" s="16">
        <v>5</v>
      </c>
      <c r="B805" s="77">
        <v>666</v>
      </c>
      <c r="C805" s="20">
        <v>1</v>
      </c>
      <c r="D805" s="17" t="s">
        <v>1079</v>
      </c>
      <c r="E805" s="19" t="s">
        <v>864</v>
      </c>
      <c r="F805" s="24"/>
      <c r="G805" s="24"/>
      <c r="H805" s="24"/>
      <c r="I805" s="24"/>
      <c r="J805" s="24"/>
      <c r="K805" s="18" t="s">
        <v>1068</v>
      </c>
      <c r="L805" s="131"/>
      <c r="M805" s="117"/>
    </row>
    <row r="806" spans="1:13" s="4" customFormat="1" ht="20.100000000000001" customHeight="1">
      <c r="A806" s="16">
        <v>5</v>
      </c>
      <c r="B806" s="77">
        <v>666</v>
      </c>
      <c r="C806" s="20">
        <v>2</v>
      </c>
      <c r="D806" s="17" t="s">
        <v>1081</v>
      </c>
      <c r="E806" s="19" t="s">
        <v>864</v>
      </c>
      <c r="F806" s="24"/>
      <c r="G806" s="24"/>
      <c r="H806" s="24"/>
      <c r="I806" s="24"/>
      <c r="J806" s="24"/>
      <c r="K806" s="18" t="s">
        <v>1068</v>
      </c>
      <c r="L806" s="132"/>
      <c r="M806" s="118"/>
    </row>
    <row r="807" spans="1:13" s="4" customFormat="1" ht="20.100000000000001" customHeight="1">
      <c r="A807" s="16">
        <v>5</v>
      </c>
      <c r="B807" s="77">
        <v>666</v>
      </c>
      <c r="C807" s="20">
        <v>3</v>
      </c>
      <c r="D807" s="17" t="s">
        <v>1080</v>
      </c>
      <c r="E807" s="16" t="s">
        <v>864</v>
      </c>
      <c r="F807" s="24"/>
      <c r="G807" s="24"/>
      <c r="H807" s="24"/>
      <c r="I807" s="24"/>
      <c r="J807" s="24"/>
      <c r="K807" s="18" t="s">
        <v>1068</v>
      </c>
      <c r="L807" s="132"/>
      <c r="M807" s="118"/>
    </row>
    <row r="808" spans="1:13" s="4" customFormat="1" ht="20.100000000000001" customHeight="1">
      <c r="A808" s="16">
        <v>5</v>
      </c>
      <c r="B808" s="77">
        <v>666</v>
      </c>
      <c r="C808" s="20">
        <v>4</v>
      </c>
      <c r="D808" s="17" t="s">
        <v>1082</v>
      </c>
      <c r="E808" s="16" t="s">
        <v>836</v>
      </c>
      <c r="F808" s="24"/>
      <c r="G808" s="24"/>
      <c r="H808" s="24"/>
      <c r="I808" s="24"/>
      <c r="J808" s="24"/>
      <c r="K808" s="18" t="s">
        <v>1068</v>
      </c>
      <c r="L808" s="132"/>
      <c r="M808" s="118"/>
    </row>
    <row r="809" spans="1:13" s="4" customFormat="1" ht="20.100000000000001" customHeight="1">
      <c r="A809" s="16">
        <v>5</v>
      </c>
      <c r="B809" s="77">
        <v>666</v>
      </c>
      <c r="C809" s="20">
        <v>5</v>
      </c>
      <c r="D809" s="17" t="s">
        <v>1019</v>
      </c>
      <c r="E809" s="16" t="s">
        <v>836</v>
      </c>
      <c r="F809" s="24"/>
      <c r="G809" s="24"/>
      <c r="H809" s="24"/>
      <c r="I809" s="24"/>
      <c r="J809" s="24"/>
      <c r="K809" s="18" t="s">
        <v>1068</v>
      </c>
      <c r="L809" s="132"/>
      <c r="M809" s="118"/>
    </row>
    <row r="810" spans="1:13" s="4" customFormat="1" ht="20.100000000000001" customHeight="1">
      <c r="A810" s="16">
        <v>5</v>
      </c>
      <c r="B810" s="77">
        <v>666</v>
      </c>
      <c r="C810" s="20">
        <v>5</v>
      </c>
      <c r="D810" s="17" t="s">
        <v>1020</v>
      </c>
      <c r="E810" s="16" t="s">
        <v>836</v>
      </c>
      <c r="F810" s="24"/>
      <c r="G810" s="24"/>
      <c r="H810" s="24"/>
      <c r="I810" s="24"/>
      <c r="J810" s="24"/>
      <c r="K810" s="18" t="s">
        <v>1068</v>
      </c>
      <c r="L810" s="133"/>
      <c r="M810" s="119"/>
    </row>
    <row r="811" spans="1:13" s="4" customFormat="1" ht="20.100000000000001" customHeight="1">
      <c r="A811" s="16">
        <v>12</v>
      </c>
      <c r="B811" s="77">
        <v>669</v>
      </c>
      <c r="C811" s="20">
        <v>1</v>
      </c>
      <c r="D811" s="17" t="s">
        <v>196</v>
      </c>
      <c r="E811" s="19" t="s">
        <v>836</v>
      </c>
      <c r="F811" s="24"/>
      <c r="G811" s="24"/>
      <c r="H811" s="24"/>
      <c r="I811" s="24"/>
      <c r="J811" s="24"/>
      <c r="K811" s="18"/>
      <c r="L811" s="126"/>
      <c r="M811" s="100" t="s">
        <v>227</v>
      </c>
    </row>
    <row r="812" spans="1:13" s="4" customFormat="1" ht="20.100000000000001" customHeight="1">
      <c r="A812" s="16" t="s">
        <v>228</v>
      </c>
      <c r="B812" s="77">
        <v>670</v>
      </c>
      <c r="C812" s="20">
        <v>1</v>
      </c>
      <c r="D812" s="17" t="s">
        <v>821</v>
      </c>
      <c r="E812" s="19" t="s">
        <v>864</v>
      </c>
      <c r="F812" s="24"/>
      <c r="G812" s="24"/>
      <c r="H812" s="24"/>
      <c r="I812" s="24"/>
      <c r="J812" s="24"/>
      <c r="K812" s="18"/>
      <c r="L812" s="126"/>
      <c r="M812" s="100"/>
    </row>
    <row r="813" spans="1:13" ht="20.100000000000001" customHeight="1">
      <c r="A813" s="16">
        <v>4</v>
      </c>
      <c r="B813" s="77">
        <v>671</v>
      </c>
      <c r="C813" s="20">
        <v>1</v>
      </c>
      <c r="D813" s="21" t="s">
        <v>557</v>
      </c>
      <c r="E813" s="19" t="s">
        <v>658</v>
      </c>
      <c r="F813" s="24"/>
      <c r="G813" s="24"/>
      <c r="H813" s="24"/>
      <c r="I813" s="24"/>
      <c r="J813" s="24"/>
      <c r="K813" s="18" t="s">
        <v>197</v>
      </c>
      <c r="L813" s="126"/>
      <c r="M813" s="95"/>
    </row>
    <row r="814" spans="1:13" s="4" customFormat="1" ht="20.100000000000001" customHeight="1">
      <c r="A814" s="16">
        <v>4</v>
      </c>
      <c r="B814" s="77">
        <v>671</v>
      </c>
      <c r="C814" s="20">
        <v>2</v>
      </c>
      <c r="D814" s="21" t="s">
        <v>557</v>
      </c>
      <c r="E814" s="19" t="s">
        <v>607</v>
      </c>
      <c r="F814" s="24"/>
      <c r="G814" s="24"/>
      <c r="H814" s="24"/>
      <c r="I814" s="24"/>
      <c r="J814" s="24"/>
      <c r="K814" s="18" t="s">
        <v>197</v>
      </c>
      <c r="L814" s="126"/>
      <c r="M814" s="100"/>
    </row>
    <row r="815" spans="1:13" s="4" customFormat="1" ht="20.100000000000001" customHeight="1">
      <c r="A815" s="16">
        <v>4</v>
      </c>
      <c r="B815" s="77">
        <v>671</v>
      </c>
      <c r="C815" s="20">
        <v>3</v>
      </c>
      <c r="D815" s="21" t="s">
        <v>1104</v>
      </c>
      <c r="E815" s="19" t="s">
        <v>864</v>
      </c>
      <c r="F815" s="24">
        <v>800</v>
      </c>
      <c r="G815" s="24"/>
      <c r="H815" s="24"/>
      <c r="I815" s="24"/>
      <c r="J815" s="24"/>
      <c r="K815" s="18" t="s">
        <v>197</v>
      </c>
      <c r="L815" s="126"/>
      <c r="M815" s="100"/>
    </row>
    <row r="816" spans="1:13" s="4" customFormat="1" ht="20.100000000000001" customHeight="1">
      <c r="A816" s="16">
        <v>4</v>
      </c>
      <c r="B816" s="77">
        <v>671</v>
      </c>
      <c r="C816" s="20">
        <v>4</v>
      </c>
      <c r="D816" s="21" t="s">
        <v>1105</v>
      </c>
      <c r="E816" s="19" t="s">
        <v>864</v>
      </c>
      <c r="F816" s="24">
        <v>400</v>
      </c>
      <c r="G816" s="24"/>
      <c r="H816" s="24"/>
      <c r="I816" s="24"/>
      <c r="J816" s="24"/>
      <c r="K816" s="18" t="s">
        <v>197</v>
      </c>
      <c r="L816" s="126"/>
      <c r="M816" s="100"/>
    </row>
    <row r="817" spans="1:13" s="4" customFormat="1" ht="20.100000000000001" customHeight="1">
      <c r="A817" s="16" t="s">
        <v>229</v>
      </c>
      <c r="B817" s="77">
        <v>672</v>
      </c>
      <c r="C817" s="20">
        <v>1</v>
      </c>
      <c r="D817" s="17" t="s">
        <v>400</v>
      </c>
      <c r="E817" s="19" t="s">
        <v>609</v>
      </c>
      <c r="F817" s="24">
        <v>25</v>
      </c>
      <c r="G817" s="24">
        <v>25</v>
      </c>
      <c r="H817" s="24"/>
      <c r="I817" s="24"/>
      <c r="J817" s="24"/>
      <c r="K817" s="18"/>
      <c r="L817" s="126"/>
      <c r="M817" s="100"/>
    </row>
    <row r="818" spans="1:13" s="4" customFormat="1" ht="20.100000000000001" customHeight="1">
      <c r="A818" s="16">
        <v>4</v>
      </c>
      <c r="B818" s="77">
        <v>673</v>
      </c>
      <c r="C818" s="20">
        <v>1</v>
      </c>
      <c r="D818" s="17" t="s">
        <v>39</v>
      </c>
      <c r="E818" s="19" t="s">
        <v>849</v>
      </c>
      <c r="F818" s="24">
        <v>150</v>
      </c>
      <c r="G818" s="24"/>
      <c r="H818" s="24"/>
      <c r="I818" s="24"/>
      <c r="J818" s="24"/>
      <c r="K818" s="18" t="s">
        <v>200</v>
      </c>
      <c r="L818" s="126"/>
      <c r="M818" s="100"/>
    </row>
    <row r="819" spans="1:13" s="4" customFormat="1" ht="20.100000000000001" customHeight="1">
      <c r="A819" s="16">
        <v>4</v>
      </c>
      <c r="B819" s="77">
        <v>673</v>
      </c>
      <c r="C819" s="20">
        <v>2</v>
      </c>
      <c r="D819" s="17" t="s">
        <v>198</v>
      </c>
      <c r="E819" s="19" t="s">
        <v>849</v>
      </c>
      <c r="F819" s="24"/>
      <c r="G819" s="24"/>
      <c r="H819" s="24"/>
      <c r="I819" s="24"/>
      <c r="J819" s="24"/>
      <c r="K819" s="18" t="s">
        <v>200</v>
      </c>
      <c r="L819" s="126"/>
      <c r="M819" s="100"/>
    </row>
    <row r="820" spans="1:13" ht="20.100000000000001" customHeight="1">
      <c r="A820" s="16">
        <v>4</v>
      </c>
      <c r="B820" s="77">
        <v>673</v>
      </c>
      <c r="C820" s="20">
        <v>2</v>
      </c>
      <c r="D820" s="17" t="s">
        <v>40</v>
      </c>
      <c r="E820" s="19" t="s">
        <v>849</v>
      </c>
      <c r="F820" s="24">
        <v>200</v>
      </c>
      <c r="G820" s="24"/>
      <c r="H820" s="24"/>
      <c r="I820" s="24"/>
      <c r="J820" s="24"/>
      <c r="K820" s="18" t="s">
        <v>200</v>
      </c>
      <c r="L820" s="126"/>
      <c r="M820" s="95"/>
    </row>
    <row r="821" spans="1:13" s="4" customFormat="1" ht="20.100000000000001" customHeight="1">
      <c r="A821" s="16">
        <v>4</v>
      </c>
      <c r="B821" s="77">
        <v>673</v>
      </c>
      <c r="C821" s="20">
        <v>3</v>
      </c>
      <c r="D821" s="17" t="s">
        <v>41</v>
      </c>
      <c r="E821" s="19" t="s">
        <v>864</v>
      </c>
      <c r="F821" s="24"/>
      <c r="G821" s="24"/>
      <c r="H821" s="24"/>
      <c r="I821" s="24"/>
      <c r="J821" s="24"/>
      <c r="K821" s="18"/>
      <c r="L821" s="126"/>
      <c r="M821" s="100"/>
    </row>
    <row r="822" spans="1:13" s="4" customFormat="1" ht="20.100000000000001" customHeight="1">
      <c r="A822" s="16">
        <v>4</v>
      </c>
      <c r="B822" s="77">
        <v>673</v>
      </c>
      <c r="C822" s="20">
        <v>4</v>
      </c>
      <c r="D822" s="17" t="s">
        <v>199</v>
      </c>
      <c r="E822" s="16" t="s">
        <v>836</v>
      </c>
      <c r="F822" s="24"/>
      <c r="G822" s="24"/>
      <c r="H822" s="24"/>
      <c r="I822" s="24"/>
      <c r="J822" s="24"/>
      <c r="K822" s="18"/>
      <c r="L822" s="126"/>
      <c r="M822" s="100"/>
    </row>
    <row r="823" spans="1:13" ht="20.100000000000001" customHeight="1">
      <c r="A823" s="16">
        <v>4</v>
      </c>
      <c r="B823" s="77">
        <v>673</v>
      </c>
      <c r="C823" s="20">
        <v>5</v>
      </c>
      <c r="D823" s="17" t="s">
        <v>42</v>
      </c>
      <c r="E823" s="19" t="s">
        <v>836</v>
      </c>
      <c r="F823" s="24"/>
      <c r="G823" s="24"/>
      <c r="H823" s="24"/>
      <c r="I823" s="24"/>
      <c r="J823" s="24"/>
      <c r="K823" s="18"/>
      <c r="L823" s="126"/>
      <c r="M823" s="95"/>
    </row>
    <row r="824" spans="1:13" ht="20.100000000000001" customHeight="1">
      <c r="A824" s="16">
        <v>12</v>
      </c>
      <c r="B824" s="77">
        <v>674</v>
      </c>
      <c r="C824" s="20">
        <v>1</v>
      </c>
      <c r="D824" s="17" t="s">
        <v>203</v>
      </c>
      <c r="E824" s="19" t="s">
        <v>836</v>
      </c>
      <c r="F824" s="24"/>
      <c r="G824" s="24"/>
      <c r="H824" s="24"/>
      <c r="I824" s="24"/>
      <c r="J824" s="24"/>
      <c r="K824" s="18" t="s">
        <v>202</v>
      </c>
      <c r="L824" s="126"/>
      <c r="M824" s="95" t="s">
        <v>230</v>
      </c>
    </row>
    <row r="825" spans="1:13" ht="20.100000000000001" customHeight="1">
      <c r="A825" s="16">
        <v>12</v>
      </c>
      <c r="B825" s="77">
        <v>674</v>
      </c>
      <c r="C825" s="20">
        <v>2</v>
      </c>
      <c r="D825" s="17" t="s">
        <v>1069</v>
      </c>
      <c r="E825" s="16" t="s">
        <v>836</v>
      </c>
      <c r="F825" s="24"/>
      <c r="G825" s="24"/>
      <c r="H825" s="24"/>
      <c r="I825" s="24"/>
      <c r="J825" s="24"/>
      <c r="K825" s="18" t="s">
        <v>202</v>
      </c>
      <c r="L825" s="126"/>
      <c r="M825" s="95"/>
    </row>
    <row r="826" spans="1:13" ht="20.100000000000001" customHeight="1">
      <c r="A826" s="16">
        <v>12</v>
      </c>
      <c r="B826" s="77">
        <v>674</v>
      </c>
      <c r="C826" s="20">
        <v>3</v>
      </c>
      <c r="D826" s="21" t="s">
        <v>1070</v>
      </c>
      <c r="E826" s="16" t="s">
        <v>836</v>
      </c>
      <c r="F826" s="24"/>
      <c r="G826" s="24"/>
      <c r="H826" s="24"/>
      <c r="I826" s="24"/>
      <c r="J826" s="24"/>
      <c r="K826" s="18" t="s">
        <v>202</v>
      </c>
      <c r="L826" s="126"/>
      <c r="M826" s="95"/>
    </row>
    <row r="827" spans="1:13" ht="20.100000000000001" customHeight="1">
      <c r="A827" s="16">
        <v>12</v>
      </c>
      <c r="B827" s="77">
        <v>674</v>
      </c>
      <c r="C827" s="20">
        <v>4</v>
      </c>
      <c r="D827" s="21" t="s">
        <v>381</v>
      </c>
      <c r="E827" s="16" t="s">
        <v>836</v>
      </c>
      <c r="F827" s="24"/>
      <c r="G827" s="24"/>
      <c r="H827" s="24"/>
      <c r="I827" s="24"/>
      <c r="J827" s="24"/>
      <c r="K827" s="18" t="s">
        <v>202</v>
      </c>
      <c r="L827" s="126"/>
      <c r="M827" s="95"/>
    </row>
    <row r="828" spans="1:13" ht="20.100000000000001" customHeight="1">
      <c r="A828" s="16">
        <v>12</v>
      </c>
      <c r="B828" s="77">
        <v>674</v>
      </c>
      <c r="C828" s="20">
        <v>5</v>
      </c>
      <c r="D828" s="21" t="s">
        <v>382</v>
      </c>
      <c r="E828" s="16" t="s">
        <v>836</v>
      </c>
      <c r="F828" s="24"/>
      <c r="G828" s="24"/>
      <c r="H828" s="24"/>
      <c r="I828" s="24"/>
      <c r="J828" s="24"/>
      <c r="K828" s="18" t="s">
        <v>202</v>
      </c>
      <c r="L828" s="126"/>
      <c r="M828" s="95"/>
    </row>
    <row r="829" spans="1:13" ht="20.100000000000001" customHeight="1">
      <c r="A829" s="16">
        <v>12</v>
      </c>
      <c r="B829" s="77">
        <v>674</v>
      </c>
      <c r="C829" s="20">
        <v>6</v>
      </c>
      <c r="D829" s="17" t="s">
        <v>201</v>
      </c>
      <c r="E829" s="16" t="s">
        <v>864</v>
      </c>
      <c r="F829" s="24"/>
      <c r="G829" s="24"/>
      <c r="H829" s="24"/>
      <c r="I829" s="24"/>
      <c r="J829" s="24"/>
      <c r="K829" s="18" t="s">
        <v>202</v>
      </c>
      <c r="L829" s="126"/>
      <c r="M829" s="95"/>
    </row>
    <row r="830" spans="1:13" ht="20.100000000000001" customHeight="1">
      <c r="A830" s="16">
        <v>12</v>
      </c>
      <c r="B830" s="77">
        <v>675</v>
      </c>
      <c r="C830" s="20">
        <v>1</v>
      </c>
      <c r="D830" s="17" t="s">
        <v>204</v>
      </c>
      <c r="E830" s="19" t="s">
        <v>102</v>
      </c>
      <c r="F830" s="24"/>
      <c r="G830" s="24"/>
      <c r="H830" s="24"/>
      <c r="I830" s="24"/>
      <c r="J830" s="24"/>
      <c r="K830" s="18" t="s">
        <v>205</v>
      </c>
      <c r="L830" s="126"/>
      <c r="M830" s="95"/>
    </row>
    <row r="831" spans="1:13" ht="20.100000000000001" customHeight="1">
      <c r="A831" s="16">
        <v>5</v>
      </c>
      <c r="B831" s="77">
        <v>676</v>
      </c>
      <c r="C831" s="20">
        <v>1</v>
      </c>
      <c r="D831" s="21" t="s">
        <v>231</v>
      </c>
      <c r="E831" s="19" t="s">
        <v>102</v>
      </c>
      <c r="F831" s="24"/>
      <c r="G831" s="24"/>
      <c r="H831" s="24"/>
      <c r="I831" s="24"/>
      <c r="J831" s="24"/>
      <c r="K831" s="18" t="s">
        <v>206</v>
      </c>
      <c r="L831" s="126"/>
      <c r="M831" s="95" t="s">
        <v>230</v>
      </c>
    </row>
    <row r="832" spans="1:13" ht="20.100000000000001" customHeight="1">
      <c r="A832" s="16">
        <v>12</v>
      </c>
      <c r="B832" s="77">
        <v>677</v>
      </c>
      <c r="C832" s="20">
        <v>1</v>
      </c>
      <c r="D832" s="17" t="s">
        <v>207</v>
      </c>
      <c r="E832" s="16" t="s">
        <v>841</v>
      </c>
      <c r="F832" s="24"/>
      <c r="G832" s="24"/>
      <c r="H832" s="24"/>
      <c r="I832" s="24"/>
      <c r="J832" s="24"/>
      <c r="K832" s="18"/>
      <c r="L832" s="126"/>
      <c r="M832" s="95"/>
    </row>
    <row r="833" spans="1:13" ht="20.100000000000001" customHeight="1">
      <c r="A833" s="16">
        <v>12</v>
      </c>
      <c r="B833" s="77">
        <v>678</v>
      </c>
      <c r="C833" s="20">
        <v>1</v>
      </c>
      <c r="D833" s="17" t="s">
        <v>2</v>
      </c>
      <c r="E833" s="16" t="s">
        <v>841</v>
      </c>
      <c r="F833" s="24"/>
      <c r="G833" s="24"/>
      <c r="H833" s="24"/>
      <c r="I833" s="24"/>
      <c r="J833" s="24"/>
      <c r="K833" s="18"/>
      <c r="L833" s="126"/>
      <c r="M833" s="95"/>
    </row>
    <row r="834" spans="1:13" ht="20.100000000000001" customHeight="1">
      <c r="A834" s="16">
        <v>12</v>
      </c>
      <c r="B834" s="77">
        <v>679</v>
      </c>
      <c r="C834" s="20">
        <v>1</v>
      </c>
      <c r="D834" s="17" t="s">
        <v>3</v>
      </c>
      <c r="E834" s="16" t="s">
        <v>841</v>
      </c>
      <c r="F834" s="24"/>
      <c r="G834" s="24"/>
      <c r="H834" s="24"/>
      <c r="I834" s="24"/>
      <c r="J834" s="24"/>
      <c r="K834" s="18"/>
      <c r="L834" s="126"/>
      <c r="M834" s="95"/>
    </row>
    <row r="835" spans="1:13" ht="20.100000000000001" customHeight="1">
      <c r="A835" s="16">
        <v>12</v>
      </c>
      <c r="B835" s="77">
        <v>680</v>
      </c>
      <c r="C835" s="20">
        <v>1</v>
      </c>
      <c r="D835" s="17" t="s">
        <v>4</v>
      </c>
      <c r="E835" s="16" t="s">
        <v>841</v>
      </c>
      <c r="F835" s="24"/>
      <c r="G835" s="24"/>
      <c r="H835" s="24"/>
      <c r="I835" s="24"/>
      <c r="J835" s="24"/>
      <c r="K835" s="18"/>
      <c r="L835" s="126"/>
      <c r="M835" s="95"/>
    </row>
    <row r="836" spans="1:13" s="4" customFormat="1" ht="20.100000000000001" customHeight="1">
      <c r="A836" s="16">
        <v>12</v>
      </c>
      <c r="B836" s="77">
        <v>681</v>
      </c>
      <c r="C836" s="20">
        <v>1</v>
      </c>
      <c r="D836" s="17" t="s">
        <v>5</v>
      </c>
      <c r="E836" s="16" t="s">
        <v>841</v>
      </c>
      <c r="F836" s="24"/>
      <c r="G836" s="24"/>
      <c r="H836" s="24"/>
      <c r="I836" s="24"/>
      <c r="J836" s="24"/>
      <c r="K836" s="18"/>
      <c r="L836" s="126"/>
      <c r="M836" s="100"/>
    </row>
    <row r="837" spans="1:13" s="4" customFormat="1" ht="20.100000000000001" customHeight="1">
      <c r="A837" s="16">
        <v>12</v>
      </c>
      <c r="B837" s="77">
        <v>682</v>
      </c>
      <c r="C837" s="20">
        <v>1</v>
      </c>
      <c r="D837" s="17" t="s">
        <v>6</v>
      </c>
      <c r="E837" s="16" t="s">
        <v>841</v>
      </c>
      <c r="F837" s="24"/>
      <c r="G837" s="24"/>
      <c r="H837" s="24"/>
      <c r="I837" s="24"/>
      <c r="J837" s="24"/>
      <c r="K837" s="18"/>
      <c r="L837" s="126"/>
      <c r="M837" s="100"/>
    </row>
    <row r="838" spans="1:13" s="4" customFormat="1" ht="20.100000000000001" customHeight="1">
      <c r="A838" s="16">
        <v>12</v>
      </c>
      <c r="B838" s="77">
        <v>683</v>
      </c>
      <c r="C838" s="20">
        <v>1</v>
      </c>
      <c r="D838" s="17" t="s">
        <v>7</v>
      </c>
      <c r="E838" s="16" t="s">
        <v>841</v>
      </c>
      <c r="F838" s="24"/>
      <c r="G838" s="24"/>
      <c r="H838" s="24"/>
      <c r="I838" s="24"/>
      <c r="J838" s="24"/>
      <c r="K838" s="18"/>
      <c r="L838" s="126"/>
      <c r="M838" s="100"/>
    </row>
    <row r="839" spans="1:13" s="4" customFormat="1" ht="20.100000000000001" customHeight="1">
      <c r="A839" s="16">
        <v>12</v>
      </c>
      <c r="B839" s="77">
        <v>686</v>
      </c>
      <c r="C839" s="20">
        <v>1</v>
      </c>
      <c r="D839" s="17" t="s">
        <v>8</v>
      </c>
      <c r="E839" s="16" t="s">
        <v>841</v>
      </c>
      <c r="F839" s="24"/>
      <c r="G839" s="24"/>
      <c r="H839" s="24"/>
      <c r="I839" s="24"/>
      <c r="J839" s="24"/>
      <c r="K839" s="18" t="s">
        <v>9</v>
      </c>
      <c r="L839" s="126"/>
      <c r="M839" s="100"/>
    </row>
    <row r="840" spans="1:13" s="4" customFormat="1" ht="20.100000000000001" customHeight="1">
      <c r="A840" s="16" t="s">
        <v>233</v>
      </c>
      <c r="B840" s="77">
        <v>687</v>
      </c>
      <c r="C840" s="20">
        <v>1</v>
      </c>
      <c r="D840" s="21" t="s">
        <v>232</v>
      </c>
      <c r="E840" s="19" t="s">
        <v>658</v>
      </c>
      <c r="F840" s="24"/>
      <c r="G840" s="24"/>
      <c r="H840" s="24"/>
      <c r="I840" s="24"/>
      <c r="J840" s="24"/>
      <c r="K840" s="18" t="s">
        <v>12</v>
      </c>
      <c r="L840" s="126"/>
      <c r="M840" s="100"/>
    </row>
    <row r="841" spans="1:13" s="4" customFormat="1" ht="20.100000000000001" customHeight="1">
      <c r="A841" s="16" t="s">
        <v>233</v>
      </c>
      <c r="B841" s="77">
        <v>687</v>
      </c>
      <c r="C841" s="20">
        <v>2</v>
      </c>
      <c r="D841" s="21" t="s">
        <v>232</v>
      </c>
      <c r="E841" s="19" t="s">
        <v>864</v>
      </c>
      <c r="F841" s="24"/>
      <c r="G841" s="24"/>
      <c r="H841" s="24"/>
      <c r="I841" s="24"/>
      <c r="J841" s="24"/>
      <c r="K841" s="18" t="s">
        <v>12</v>
      </c>
      <c r="L841" s="126"/>
      <c r="M841" s="100"/>
    </row>
    <row r="842" spans="1:13" s="4" customFormat="1" ht="20.100000000000001" customHeight="1">
      <c r="A842" s="16" t="s">
        <v>233</v>
      </c>
      <c r="B842" s="77">
        <v>688</v>
      </c>
      <c r="C842" s="20">
        <v>1</v>
      </c>
      <c r="D842" s="21" t="s">
        <v>234</v>
      </c>
      <c r="E842" s="19" t="s">
        <v>658</v>
      </c>
      <c r="F842" s="24"/>
      <c r="G842" s="24"/>
      <c r="H842" s="24"/>
      <c r="I842" s="24"/>
      <c r="J842" s="24"/>
      <c r="K842" s="18" t="s">
        <v>11</v>
      </c>
      <c r="L842" s="126"/>
      <c r="M842" s="100"/>
    </row>
    <row r="843" spans="1:13" s="4" customFormat="1" ht="20.100000000000001" customHeight="1">
      <c r="A843" s="16" t="s">
        <v>233</v>
      </c>
      <c r="B843" s="77">
        <v>688</v>
      </c>
      <c r="C843" s="20">
        <v>2</v>
      </c>
      <c r="D843" s="21" t="s">
        <v>234</v>
      </c>
      <c r="E843" s="19" t="s">
        <v>864</v>
      </c>
      <c r="F843" s="24"/>
      <c r="G843" s="24"/>
      <c r="H843" s="24"/>
      <c r="I843" s="24"/>
      <c r="J843" s="24"/>
      <c r="K843" s="18" t="s">
        <v>11</v>
      </c>
      <c r="L843" s="126"/>
      <c r="M843" s="100"/>
    </row>
    <row r="844" spans="1:13" s="4" customFormat="1" ht="20.100000000000001" customHeight="1">
      <c r="A844" s="16">
        <v>6</v>
      </c>
      <c r="B844" s="77">
        <v>690</v>
      </c>
      <c r="C844" s="20">
        <v>1</v>
      </c>
      <c r="D844" s="17" t="s">
        <v>13</v>
      </c>
      <c r="E844" s="16" t="s">
        <v>864</v>
      </c>
      <c r="F844" s="24"/>
      <c r="G844" s="24"/>
      <c r="H844" s="24"/>
      <c r="I844" s="24"/>
      <c r="J844" s="24"/>
      <c r="K844" s="18" t="s">
        <v>10</v>
      </c>
      <c r="L844" s="126"/>
      <c r="M844" s="100"/>
    </row>
    <row r="845" spans="1:13" s="4" customFormat="1" ht="20.100000000000001" customHeight="1">
      <c r="A845" s="16">
        <v>6</v>
      </c>
      <c r="B845" s="77">
        <v>691</v>
      </c>
      <c r="C845" s="20">
        <v>1</v>
      </c>
      <c r="D845" s="21" t="s">
        <v>235</v>
      </c>
      <c r="E845" s="16" t="s">
        <v>864</v>
      </c>
      <c r="F845" s="24"/>
      <c r="G845" s="24"/>
      <c r="H845" s="24"/>
      <c r="I845" s="24"/>
      <c r="J845" s="24"/>
      <c r="K845" s="18"/>
      <c r="L845" s="126"/>
      <c r="M845" s="100"/>
    </row>
    <row r="846" spans="1:13" s="4" customFormat="1" ht="20.100000000000001" customHeight="1">
      <c r="A846" s="16">
        <v>6</v>
      </c>
      <c r="B846" s="77">
        <v>692</v>
      </c>
      <c r="C846" s="20">
        <v>1</v>
      </c>
      <c r="D846" s="21" t="s">
        <v>236</v>
      </c>
      <c r="E846" s="16" t="s">
        <v>864</v>
      </c>
      <c r="F846" s="24"/>
      <c r="G846" s="24"/>
      <c r="H846" s="24"/>
      <c r="I846" s="24"/>
      <c r="J846" s="24"/>
      <c r="K846" s="18"/>
      <c r="L846" s="126"/>
      <c r="M846" s="100"/>
    </row>
    <row r="847" spans="1:13" s="4" customFormat="1" ht="20.100000000000001" customHeight="1">
      <c r="A847" s="16">
        <v>12</v>
      </c>
      <c r="B847" s="77">
        <v>693</v>
      </c>
      <c r="C847" s="20">
        <v>1</v>
      </c>
      <c r="D847" s="17" t="s">
        <v>14</v>
      </c>
      <c r="E847" s="16" t="s">
        <v>841</v>
      </c>
      <c r="F847" s="24"/>
      <c r="G847" s="24"/>
      <c r="H847" s="24"/>
      <c r="I847" s="24"/>
      <c r="J847" s="24"/>
      <c r="K847" s="18"/>
      <c r="L847" s="126"/>
      <c r="M847" s="100"/>
    </row>
    <row r="848" spans="1:13" s="4" customFormat="1" ht="20.100000000000001" customHeight="1">
      <c r="A848" s="16">
        <v>12</v>
      </c>
      <c r="B848" s="77">
        <v>694</v>
      </c>
      <c r="C848" s="20">
        <v>1</v>
      </c>
      <c r="D848" s="17" t="s">
        <v>15</v>
      </c>
      <c r="E848" s="16" t="s">
        <v>841</v>
      </c>
      <c r="F848" s="24"/>
      <c r="G848" s="24"/>
      <c r="H848" s="24"/>
      <c r="I848" s="24"/>
      <c r="J848" s="24"/>
      <c r="K848" s="18"/>
      <c r="L848" s="126"/>
      <c r="M848" s="100"/>
    </row>
    <row r="849" spans="1:13" s="4" customFormat="1" ht="20.100000000000001" customHeight="1">
      <c r="A849" s="16">
        <v>4</v>
      </c>
      <c r="B849" s="77">
        <v>696</v>
      </c>
      <c r="C849" s="20">
        <v>1</v>
      </c>
      <c r="D849" s="17" t="s">
        <v>383</v>
      </c>
      <c r="E849" s="19" t="s">
        <v>836</v>
      </c>
      <c r="F849" s="24">
        <v>35</v>
      </c>
      <c r="G849" s="24"/>
      <c r="H849" s="24"/>
      <c r="I849" s="24"/>
      <c r="J849" s="24"/>
      <c r="K849" s="18" t="s">
        <v>16</v>
      </c>
      <c r="L849" s="128"/>
      <c r="M849" s="100"/>
    </row>
    <row r="850" spans="1:13" s="4" customFormat="1" ht="20.100000000000001" customHeight="1">
      <c r="A850" s="16">
        <v>4</v>
      </c>
      <c r="B850" s="77">
        <v>696</v>
      </c>
      <c r="C850" s="20">
        <v>2</v>
      </c>
      <c r="D850" s="21" t="s">
        <v>75</v>
      </c>
      <c r="E850" s="19" t="s">
        <v>836</v>
      </c>
      <c r="F850" s="24">
        <v>15</v>
      </c>
      <c r="G850" s="24"/>
      <c r="H850" s="24"/>
      <c r="I850" s="24"/>
      <c r="J850" s="24"/>
      <c r="K850" s="18" t="s">
        <v>16</v>
      </c>
      <c r="L850" s="128"/>
      <c r="M850" s="100"/>
    </row>
    <row r="851" spans="1:13" s="4" customFormat="1" ht="20.100000000000001" customHeight="1">
      <c r="A851" s="16">
        <v>4</v>
      </c>
      <c r="B851" s="77">
        <v>696</v>
      </c>
      <c r="C851" s="20">
        <v>3</v>
      </c>
      <c r="D851" s="21" t="s">
        <v>76</v>
      </c>
      <c r="E851" s="19" t="s">
        <v>836</v>
      </c>
      <c r="F851" s="24">
        <v>10</v>
      </c>
      <c r="G851" s="24"/>
      <c r="H851" s="24"/>
      <c r="I851" s="24"/>
      <c r="J851" s="24"/>
      <c r="K851" s="18" t="s">
        <v>16</v>
      </c>
      <c r="L851" s="128"/>
      <c r="M851" s="100"/>
    </row>
    <row r="852" spans="1:13" s="4" customFormat="1" ht="20.100000000000001" customHeight="1">
      <c r="A852" s="16">
        <v>4</v>
      </c>
      <c r="B852" s="77">
        <v>698</v>
      </c>
      <c r="C852" s="20">
        <v>1</v>
      </c>
      <c r="D852" s="17" t="s">
        <v>17</v>
      </c>
      <c r="E852" s="19" t="s">
        <v>836</v>
      </c>
      <c r="F852" s="24"/>
      <c r="G852" s="24"/>
      <c r="H852" s="24"/>
      <c r="I852" s="24"/>
      <c r="J852" s="24"/>
      <c r="K852" s="18" t="s">
        <v>384</v>
      </c>
      <c r="L852" s="128"/>
      <c r="M852" s="100"/>
    </row>
    <row r="853" spans="1:13" s="4" customFormat="1" ht="20.100000000000001" customHeight="1">
      <c r="A853" s="16">
        <v>4</v>
      </c>
      <c r="B853" s="77">
        <v>698</v>
      </c>
      <c r="C853" s="20">
        <v>2</v>
      </c>
      <c r="D853" s="17" t="s">
        <v>18</v>
      </c>
      <c r="E853" s="19" t="s">
        <v>836</v>
      </c>
      <c r="F853" s="24"/>
      <c r="G853" s="24"/>
      <c r="H853" s="24"/>
      <c r="I853" s="24"/>
      <c r="J853" s="24"/>
      <c r="K853" s="18" t="s">
        <v>384</v>
      </c>
      <c r="L853" s="128"/>
      <c r="M853" s="100"/>
    </row>
    <row r="854" spans="1:13" s="4" customFormat="1" ht="20.100000000000001" customHeight="1">
      <c r="A854" s="16">
        <v>4</v>
      </c>
      <c r="B854" s="77">
        <v>698</v>
      </c>
      <c r="C854" s="20">
        <v>3</v>
      </c>
      <c r="D854" s="17" t="s">
        <v>19</v>
      </c>
      <c r="E854" s="19" t="s">
        <v>836</v>
      </c>
      <c r="F854" s="24"/>
      <c r="G854" s="24"/>
      <c r="H854" s="24"/>
      <c r="I854" s="24"/>
      <c r="J854" s="24"/>
      <c r="K854" s="18" t="s">
        <v>384</v>
      </c>
      <c r="L854" s="128"/>
      <c r="M854" s="100"/>
    </row>
    <row r="855" spans="1:13" ht="20.100000000000001" customHeight="1">
      <c r="A855" s="16">
        <v>7</v>
      </c>
      <c r="B855" s="77">
        <v>701</v>
      </c>
      <c r="C855" s="20">
        <v>1</v>
      </c>
      <c r="D855" s="21" t="s">
        <v>237</v>
      </c>
      <c r="E855" s="19" t="s">
        <v>836</v>
      </c>
      <c r="F855" s="24"/>
      <c r="G855" s="24"/>
      <c r="H855" s="24"/>
      <c r="I855" s="24"/>
      <c r="J855" s="24"/>
      <c r="K855" s="18" t="s">
        <v>20</v>
      </c>
      <c r="L855" s="126"/>
      <c r="M855" s="95"/>
    </row>
    <row r="856" spans="1:13" ht="20.100000000000001" customHeight="1">
      <c r="A856" s="16">
        <v>7</v>
      </c>
      <c r="B856" s="77">
        <v>702</v>
      </c>
      <c r="C856" s="20">
        <v>1</v>
      </c>
      <c r="D856" s="21" t="s">
        <v>238</v>
      </c>
      <c r="E856" s="19" t="s">
        <v>836</v>
      </c>
      <c r="F856" s="24"/>
      <c r="G856" s="24"/>
      <c r="H856" s="24"/>
      <c r="I856" s="24"/>
      <c r="J856" s="24"/>
      <c r="K856" s="18" t="s">
        <v>20</v>
      </c>
      <c r="L856" s="126"/>
      <c r="M856" s="95"/>
    </row>
    <row r="857" spans="1:13" ht="20.100000000000001" customHeight="1">
      <c r="A857" s="16">
        <v>7</v>
      </c>
      <c r="B857" s="77">
        <v>703</v>
      </c>
      <c r="C857" s="20">
        <v>1</v>
      </c>
      <c r="D857" s="21" t="s">
        <v>239</v>
      </c>
      <c r="E857" s="19" t="s">
        <v>836</v>
      </c>
      <c r="F857" s="24"/>
      <c r="G857" s="24"/>
      <c r="H857" s="24"/>
      <c r="I857" s="24"/>
      <c r="J857" s="24"/>
      <c r="K857" s="18" t="s">
        <v>20</v>
      </c>
      <c r="L857" s="126"/>
      <c r="M857" s="95"/>
    </row>
    <row r="858" spans="1:13" ht="20.100000000000001" customHeight="1">
      <c r="A858" s="16">
        <v>7</v>
      </c>
      <c r="B858" s="77">
        <v>704</v>
      </c>
      <c r="C858" s="20">
        <v>1</v>
      </c>
      <c r="D858" s="21" t="s">
        <v>643</v>
      </c>
      <c r="E858" s="19" t="s">
        <v>836</v>
      </c>
      <c r="F858" s="24"/>
      <c r="G858" s="24"/>
      <c r="H858" s="24"/>
      <c r="I858" s="24"/>
      <c r="J858" s="24"/>
      <c r="K858" s="18" t="s">
        <v>20</v>
      </c>
      <c r="L858" s="126"/>
      <c r="M858" s="95"/>
    </row>
    <row r="859" spans="1:13" ht="20.100000000000001" customHeight="1">
      <c r="A859" s="16">
        <v>7</v>
      </c>
      <c r="B859" s="77">
        <v>705</v>
      </c>
      <c r="C859" s="20">
        <v>1</v>
      </c>
      <c r="D859" s="21" t="s">
        <v>644</v>
      </c>
      <c r="E859" s="19" t="s">
        <v>836</v>
      </c>
      <c r="F859" s="24"/>
      <c r="G859" s="24"/>
      <c r="H859" s="24"/>
      <c r="I859" s="24"/>
      <c r="J859" s="24"/>
      <c r="K859" s="18" t="s">
        <v>20</v>
      </c>
      <c r="L859" s="126"/>
      <c r="M859" s="95"/>
    </row>
    <row r="860" spans="1:13" ht="20.100000000000001" customHeight="1">
      <c r="A860" s="16">
        <v>7</v>
      </c>
      <c r="B860" s="77">
        <v>706</v>
      </c>
      <c r="C860" s="20">
        <v>1</v>
      </c>
      <c r="D860" s="21" t="s">
        <v>645</v>
      </c>
      <c r="E860" s="19" t="s">
        <v>864</v>
      </c>
      <c r="F860" s="24"/>
      <c r="G860" s="24"/>
      <c r="H860" s="24"/>
      <c r="I860" s="24"/>
      <c r="J860" s="24"/>
      <c r="K860" s="18" t="s">
        <v>20</v>
      </c>
      <c r="L860" s="126"/>
      <c r="M860" s="95"/>
    </row>
    <row r="861" spans="1:13" ht="20.100000000000001" customHeight="1">
      <c r="A861" s="16">
        <v>7</v>
      </c>
      <c r="B861" s="77">
        <v>708</v>
      </c>
      <c r="C861" s="20">
        <v>1</v>
      </c>
      <c r="D861" s="21" t="s">
        <v>613</v>
      </c>
      <c r="E861" s="19" t="s">
        <v>836</v>
      </c>
      <c r="F861" s="24">
        <v>2</v>
      </c>
      <c r="G861" s="24">
        <v>1</v>
      </c>
      <c r="H861" s="24">
        <v>4</v>
      </c>
      <c r="I861" s="24">
        <v>2</v>
      </c>
      <c r="J861" s="24"/>
      <c r="K861" s="18" t="s">
        <v>20</v>
      </c>
      <c r="L861" s="126"/>
      <c r="M861" s="95"/>
    </row>
    <row r="862" spans="1:13" s="4" customFormat="1" ht="20.100000000000001" customHeight="1">
      <c r="A862" s="16">
        <v>7</v>
      </c>
      <c r="B862" s="77">
        <v>709</v>
      </c>
      <c r="C862" s="20">
        <v>1</v>
      </c>
      <c r="D862" s="21" t="s">
        <v>646</v>
      </c>
      <c r="E862" s="19" t="s">
        <v>836</v>
      </c>
      <c r="F862" s="24"/>
      <c r="G862" s="24"/>
      <c r="H862" s="24"/>
      <c r="I862" s="24"/>
      <c r="J862" s="24"/>
      <c r="K862" s="18" t="s">
        <v>21</v>
      </c>
      <c r="L862" s="126"/>
      <c r="M862" s="100"/>
    </row>
    <row r="863" spans="1:13" s="4" customFormat="1" ht="20.100000000000001" customHeight="1">
      <c r="A863" s="16">
        <v>7</v>
      </c>
      <c r="B863" s="77">
        <v>711</v>
      </c>
      <c r="C863" s="20">
        <v>1</v>
      </c>
      <c r="D863" s="21" t="s">
        <v>647</v>
      </c>
      <c r="E863" s="19" t="s">
        <v>836</v>
      </c>
      <c r="F863" s="24"/>
      <c r="G863" s="24"/>
      <c r="H863" s="24"/>
      <c r="I863" s="24"/>
      <c r="J863" s="24"/>
      <c r="K863" s="18" t="s">
        <v>22</v>
      </c>
      <c r="L863" s="126"/>
      <c r="M863" s="100"/>
    </row>
    <row r="864" spans="1:13" s="4" customFormat="1" ht="20.100000000000001" customHeight="1">
      <c r="A864" s="16">
        <v>7</v>
      </c>
      <c r="B864" s="77">
        <v>713</v>
      </c>
      <c r="C864" s="20">
        <v>1</v>
      </c>
      <c r="D864" s="21" t="s">
        <v>614</v>
      </c>
      <c r="E864" s="19" t="s">
        <v>836</v>
      </c>
      <c r="F864" s="24"/>
      <c r="G864" s="24">
        <v>1.2</v>
      </c>
      <c r="H864" s="24">
        <v>4</v>
      </c>
      <c r="I864" s="24"/>
      <c r="J864" s="24"/>
      <c r="K864" s="18" t="s">
        <v>20</v>
      </c>
      <c r="L864" s="126"/>
      <c r="M864" s="100"/>
    </row>
    <row r="865" spans="1:13" ht="20.100000000000001" customHeight="1">
      <c r="A865" s="16">
        <v>7</v>
      </c>
      <c r="B865" s="77">
        <v>714</v>
      </c>
      <c r="C865" s="20">
        <v>1</v>
      </c>
      <c r="D865" s="21" t="s">
        <v>648</v>
      </c>
      <c r="E865" s="19" t="s">
        <v>864</v>
      </c>
      <c r="F865" s="24"/>
      <c r="G865" s="24"/>
      <c r="H865" s="24"/>
      <c r="I865" s="24"/>
      <c r="J865" s="24"/>
      <c r="K865" s="18" t="s">
        <v>20</v>
      </c>
      <c r="L865" s="126"/>
      <c r="M865" s="95"/>
    </row>
    <row r="866" spans="1:13" ht="20.100000000000001" customHeight="1">
      <c r="A866" s="16">
        <v>7</v>
      </c>
      <c r="B866" s="77">
        <v>715</v>
      </c>
      <c r="C866" s="20">
        <v>1</v>
      </c>
      <c r="D866" s="21" t="s">
        <v>649</v>
      </c>
      <c r="E866" s="19" t="s">
        <v>864</v>
      </c>
      <c r="F866" s="24"/>
      <c r="G866" s="24"/>
      <c r="H866" s="24"/>
      <c r="I866" s="24"/>
      <c r="J866" s="24"/>
      <c r="K866" s="18" t="s">
        <v>20</v>
      </c>
      <c r="L866" s="126"/>
      <c r="M866" s="95"/>
    </row>
    <row r="867" spans="1:13" s="4" customFormat="1" ht="20.100000000000001" customHeight="1">
      <c r="A867" s="16">
        <v>7</v>
      </c>
      <c r="B867" s="77">
        <v>716</v>
      </c>
      <c r="C867" s="20">
        <v>1</v>
      </c>
      <c r="D867" s="21" t="s">
        <v>615</v>
      </c>
      <c r="E867" s="19" t="s">
        <v>864</v>
      </c>
      <c r="F867" s="24"/>
      <c r="G867" s="24"/>
      <c r="H867" s="24"/>
      <c r="I867" s="24"/>
      <c r="J867" s="24"/>
      <c r="K867" s="18" t="s">
        <v>20</v>
      </c>
      <c r="L867" s="126"/>
      <c r="M867" s="100"/>
    </row>
    <row r="868" spans="1:13" ht="20.100000000000001" customHeight="1">
      <c r="A868" s="16">
        <v>7</v>
      </c>
      <c r="B868" s="77">
        <v>717</v>
      </c>
      <c r="C868" s="20">
        <v>1</v>
      </c>
      <c r="D868" s="21" t="s">
        <v>106</v>
      </c>
      <c r="E868" s="19" t="s">
        <v>864</v>
      </c>
      <c r="F868" s="24"/>
      <c r="G868" s="24"/>
      <c r="H868" s="24"/>
      <c r="I868" s="24"/>
      <c r="J868" s="24"/>
      <c r="K868" s="18" t="s">
        <v>23</v>
      </c>
      <c r="L868" s="126"/>
      <c r="M868" s="95"/>
    </row>
    <row r="869" spans="1:13" ht="20.100000000000001" customHeight="1">
      <c r="A869" s="16">
        <v>7</v>
      </c>
      <c r="B869" s="77">
        <v>717</v>
      </c>
      <c r="C869" s="20">
        <v>2</v>
      </c>
      <c r="D869" s="21" t="s">
        <v>107</v>
      </c>
      <c r="E869" s="19" t="s">
        <v>864</v>
      </c>
      <c r="F869" s="24"/>
      <c r="G869" s="24"/>
      <c r="H869" s="24"/>
      <c r="I869" s="24"/>
      <c r="J869" s="24"/>
      <c r="K869" s="18" t="s">
        <v>23</v>
      </c>
      <c r="L869" s="126"/>
      <c r="M869" s="95"/>
    </row>
    <row r="870" spans="1:13" ht="20.100000000000001" customHeight="1">
      <c r="A870" s="16">
        <v>7</v>
      </c>
      <c r="B870" s="77">
        <v>719</v>
      </c>
      <c r="C870" s="20">
        <v>1</v>
      </c>
      <c r="D870" s="21" t="s">
        <v>108</v>
      </c>
      <c r="E870" s="19" t="s">
        <v>864</v>
      </c>
      <c r="F870" s="24">
        <v>40</v>
      </c>
      <c r="G870" s="24">
        <v>25</v>
      </c>
      <c r="H870" s="24">
        <v>130</v>
      </c>
      <c r="I870" s="24"/>
      <c r="J870" s="24"/>
      <c r="K870" s="18" t="s">
        <v>20</v>
      </c>
      <c r="L870" s="127"/>
      <c r="M870" s="120"/>
    </row>
    <row r="871" spans="1:13" ht="20.100000000000001" customHeight="1">
      <c r="A871" s="16">
        <v>7</v>
      </c>
      <c r="B871" s="77">
        <v>719</v>
      </c>
      <c r="C871" s="20">
        <v>2</v>
      </c>
      <c r="D871" s="21" t="s">
        <v>109</v>
      </c>
      <c r="E871" s="19" t="s">
        <v>864</v>
      </c>
      <c r="F871" s="24">
        <v>2</v>
      </c>
      <c r="G871" s="24">
        <v>2</v>
      </c>
      <c r="H871" s="24"/>
      <c r="I871" s="24"/>
      <c r="J871" s="24"/>
      <c r="K871" s="18" t="s">
        <v>20</v>
      </c>
      <c r="L871" s="127"/>
      <c r="M871" s="120"/>
    </row>
    <row r="872" spans="1:13" ht="20.100000000000001" customHeight="1">
      <c r="A872" s="16">
        <v>7</v>
      </c>
      <c r="B872" s="77">
        <v>722</v>
      </c>
      <c r="C872" s="20">
        <v>1</v>
      </c>
      <c r="D872" s="21" t="s">
        <v>60</v>
      </c>
      <c r="E872" s="19" t="s">
        <v>864</v>
      </c>
      <c r="F872" s="24"/>
      <c r="G872" s="24"/>
      <c r="H872" s="24"/>
      <c r="I872" s="24"/>
      <c r="J872" s="24"/>
      <c r="K872" s="18" t="s">
        <v>20</v>
      </c>
      <c r="L872" s="126"/>
      <c r="M872" s="95"/>
    </row>
    <row r="873" spans="1:13" s="4" customFormat="1" ht="20.100000000000001" customHeight="1">
      <c r="A873" s="16">
        <v>7</v>
      </c>
      <c r="B873" s="77">
        <v>723</v>
      </c>
      <c r="C873" s="20">
        <v>1</v>
      </c>
      <c r="D873" s="21" t="s">
        <v>61</v>
      </c>
      <c r="E873" s="19" t="s">
        <v>864</v>
      </c>
      <c r="F873" s="24"/>
      <c r="G873" s="24"/>
      <c r="H873" s="24"/>
      <c r="I873" s="24"/>
      <c r="J873" s="24"/>
      <c r="K873" s="18" t="s">
        <v>20</v>
      </c>
      <c r="L873" s="126"/>
      <c r="M873" s="100"/>
    </row>
    <row r="874" spans="1:13" s="4" customFormat="1" ht="20.100000000000001" customHeight="1">
      <c r="A874" s="16">
        <v>7</v>
      </c>
      <c r="B874" s="77">
        <v>724</v>
      </c>
      <c r="C874" s="20">
        <v>1</v>
      </c>
      <c r="D874" s="21" t="s">
        <v>217</v>
      </c>
      <c r="E874" s="19" t="s">
        <v>657</v>
      </c>
      <c r="F874" s="24">
        <v>10</v>
      </c>
      <c r="G874" s="24">
        <v>10</v>
      </c>
      <c r="H874" s="24">
        <v>30</v>
      </c>
      <c r="I874" s="24"/>
      <c r="J874" s="24"/>
      <c r="K874" s="18" t="s">
        <v>20</v>
      </c>
      <c r="L874" s="126"/>
      <c r="M874" s="100"/>
    </row>
    <row r="875" spans="1:13" ht="20.100000000000001" customHeight="1">
      <c r="A875" s="16">
        <v>12</v>
      </c>
      <c r="B875" s="77">
        <v>725</v>
      </c>
      <c r="C875" s="20">
        <v>1</v>
      </c>
      <c r="D875" s="17" t="s">
        <v>24</v>
      </c>
      <c r="E875" s="16" t="s">
        <v>841</v>
      </c>
      <c r="F875" s="24"/>
      <c r="G875" s="24"/>
      <c r="H875" s="24"/>
      <c r="I875" s="24"/>
      <c r="J875" s="24"/>
      <c r="K875" s="18"/>
      <c r="L875" s="126"/>
      <c r="M875" s="95"/>
    </row>
    <row r="876" spans="1:13" ht="20.100000000000001" customHeight="1">
      <c r="A876" s="16">
        <v>7</v>
      </c>
      <c r="B876" s="77">
        <v>727</v>
      </c>
      <c r="C876" s="20">
        <v>1</v>
      </c>
      <c r="D876" s="21" t="s">
        <v>62</v>
      </c>
      <c r="E876" s="19" t="s">
        <v>836</v>
      </c>
      <c r="F876" s="24"/>
      <c r="G876" s="24"/>
      <c r="H876" s="24"/>
      <c r="I876" s="24"/>
      <c r="J876" s="24"/>
      <c r="K876" s="18" t="s">
        <v>20</v>
      </c>
      <c r="L876" s="126"/>
      <c r="M876" s="95"/>
    </row>
    <row r="877" spans="1:13" s="4" customFormat="1" ht="20.100000000000001" customHeight="1">
      <c r="A877" s="16">
        <v>7</v>
      </c>
      <c r="B877" s="77">
        <v>741</v>
      </c>
      <c r="C877" s="20">
        <v>1</v>
      </c>
      <c r="D877" s="17" t="s">
        <v>25</v>
      </c>
      <c r="E877" s="19" t="s">
        <v>836</v>
      </c>
      <c r="F877" s="24">
        <v>6</v>
      </c>
      <c r="G877" s="24">
        <v>3</v>
      </c>
      <c r="H877" s="24">
        <v>10</v>
      </c>
      <c r="I877" s="24">
        <v>6</v>
      </c>
      <c r="J877" s="24"/>
      <c r="K877" s="18" t="s">
        <v>20</v>
      </c>
      <c r="L877" s="127"/>
      <c r="M877" s="124"/>
    </row>
    <row r="878" spans="1:13" ht="20.100000000000001" customHeight="1">
      <c r="A878" s="16">
        <v>7</v>
      </c>
      <c r="B878" s="77">
        <v>750</v>
      </c>
      <c r="C878" s="20">
        <v>1</v>
      </c>
      <c r="D878" s="21" t="s">
        <v>63</v>
      </c>
      <c r="E878" s="19" t="s">
        <v>836</v>
      </c>
      <c r="F878" s="24"/>
      <c r="G878" s="24"/>
      <c r="H878" s="24"/>
      <c r="I878" s="24"/>
      <c r="J878" s="24"/>
      <c r="K878" s="18" t="s">
        <v>26</v>
      </c>
      <c r="L878" s="126"/>
      <c r="M878" s="95"/>
    </row>
    <row r="879" spans="1:13" ht="20.100000000000001" customHeight="1">
      <c r="A879" s="16">
        <v>7</v>
      </c>
      <c r="B879" s="77">
        <v>750</v>
      </c>
      <c r="C879" s="20">
        <v>2</v>
      </c>
      <c r="D879" s="21" t="s">
        <v>64</v>
      </c>
      <c r="E879" s="19" t="s">
        <v>836</v>
      </c>
      <c r="F879" s="24"/>
      <c r="G879" s="24"/>
      <c r="H879" s="24"/>
      <c r="I879" s="24"/>
      <c r="J879" s="24"/>
      <c r="K879" s="18" t="s">
        <v>26</v>
      </c>
      <c r="L879" s="126"/>
      <c r="M879" s="95"/>
    </row>
    <row r="880" spans="1:13" ht="20.100000000000001" customHeight="1">
      <c r="A880" s="16">
        <v>7</v>
      </c>
      <c r="B880" s="77">
        <v>750</v>
      </c>
      <c r="C880" s="20">
        <v>3</v>
      </c>
      <c r="D880" s="21" t="s">
        <v>65</v>
      </c>
      <c r="E880" s="19" t="s">
        <v>836</v>
      </c>
      <c r="F880" s="24"/>
      <c r="G880" s="24"/>
      <c r="H880" s="24"/>
      <c r="I880" s="24"/>
      <c r="J880" s="24"/>
      <c r="K880" s="18" t="s">
        <v>26</v>
      </c>
      <c r="L880" s="126"/>
      <c r="M880" s="95"/>
    </row>
    <row r="881" spans="1:13" ht="20.100000000000001" customHeight="1">
      <c r="A881" s="16">
        <v>7</v>
      </c>
      <c r="B881" s="77">
        <v>750</v>
      </c>
      <c r="C881" s="20">
        <v>4</v>
      </c>
      <c r="D881" s="21" t="s">
        <v>66</v>
      </c>
      <c r="E881" s="19" t="s">
        <v>836</v>
      </c>
      <c r="F881" s="24"/>
      <c r="G881" s="24"/>
      <c r="H881" s="24"/>
      <c r="I881" s="24"/>
      <c r="J881" s="24"/>
      <c r="K881" s="18" t="s">
        <v>26</v>
      </c>
      <c r="L881" s="126"/>
      <c r="M881" s="95"/>
    </row>
    <row r="882" spans="1:13" ht="20.100000000000001" customHeight="1">
      <c r="A882" s="16">
        <v>7</v>
      </c>
      <c r="B882" s="77">
        <v>750</v>
      </c>
      <c r="C882" s="20">
        <v>5</v>
      </c>
      <c r="D882" s="21" t="s">
        <v>67</v>
      </c>
      <c r="E882" s="19" t="s">
        <v>836</v>
      </c>
      <c r="F882" s="24"/>
      <c r="G882" s="24"/>
      <c r="H882" s="24"/>
      <c r="I882" s="24"/>
      <c r="J882" s="24"/>
      <c r="K882" s="18" t="s">
        <v>26</v>
      </c>
      <c r="L882" s="126"/>
      <c r="M882" s="95"/>
    </row>
    <row r="883" spans="1:13" ht="24.75" customHeight="1">
      <c r="A883" s="16">
        <v>7</v>
      </c>
      <c r="B883" s="77" t="s">
        <v>835</v>
      </c>
      <c r="C883" s="20">
        <v>1</v>
      </c>
      <c r="D883" s="139" t="s">
        <v>307</v>
      </c>
      <c r="E883" s="19" t="s">
        <v>864</v>
      </c>
      <c r="F883" s="24">
        <v>325</v>
      </c>
      <c r="G883" s="24"/>
      <c r="H883" s="24"/>
      <c r="I883" s="24"/>
      <c r="J883" s="24"/>
      <c r="K883" s="18"/>
      <c r="L883" s="126"/>
      <c r="M883" s="95"/>
    </row>
    <row r="884" spans="1:13" ht="20.100000000000001" customHeight="1">
      <c r="A884" s="16">
        <v>6</v>
      </c>
      <c r="B884" s="53" t="s">
        <v>608</v>
      </c>
      <c r="C884" s="20">
        <v>1</v>
      </c>
      <c r="D884" s="17" t="s">
        <v>624</v>
      </c>
      <c r="E884" s="16" t="s">
        <v>658</v>
      </c>
      <c r="F884" s="24"/>
      <c r="G884" s="24"/>
      <c r="H884" s="24"/>
      <c r="I884" s="24"/>
      <c r="J884" s="24"/>
      <c r="K884" s="18"/>
      <c r="L884" s="126"/>
      <c r="M884" s="95"/>
    </row>
    <row r="885" spans="1:13" s="4" customFormat="1" ht="20.100000000000001" customHeight="1">
      <c r="A885" s="16">
        <v>6</v>
      </c>
      <c r="B885" s="53" t="s">
        <v>27</v>
      </c>
      <c r="C885" s="20">
        <v>1</v>
      </c>
      <c r="D885" s="17" t="s">
        <v>28</v>
      </c>
      <c r="E885" s="16" t="s">
        <v>864</v>
      </c>
      <c r="F885" s="24"/>
      <c r="G885" s="24"/>
      <c r="H885" s="24"/>
      <c r="I885" s="24"/>
      <c r="J885" s="24"/>
      <c r="K885" s="18"/>
      <c r="L885" s="126"/>
      <c r="M885" s="100"/>
    </row>
    <row r="886" spans="1:13" s="4" customFormat="1" ht="20.100000000000001" customHeight="1">
      <c r="A886" s="27">
        <v>7</v>
      </c>
      <c r="B886" s="16" t="s">
        <v>356</v>
      </c>
      <c r="C886" s="20">
        <v>1</v>
      </c>
      <c r="D886" s="17" t="s">
        <v>1009</v>
      </c>
      <c r="E886" s="16" t="s">
        <v>658</v>
      </c>
      <c r="F886" s="24">
        <v>1000</v>
      </c>
      <c r="G886" s="24">
        <v>500</v>
      </c>
      <c r="H886" s="24">
        <v>2000</v>
      </c>
      <c r="I886" s="24"/>
      <c r="J886" s="24"/>
      <c r="K886" s="18"/>
      <c r="L886" s="126"/>
      <c r="M886" s="100"/>
    </row>
    <row r="887" spans="1:13" ht="20.100000000000001" customHeight="1">
      <c r="A887" s="27">
        <v>3</v>
      </c>
      <c r="B887" s="19" t="s">
        <v>68</v>
      </c>
      <c r="C887" s="20">
        <v>1</v>
      </c>
      <c r="D887" s="21" t="s">
        <v>831</v>
      </c>
      <c r="E887" s="19" t="s">
        <v>836</v>
      </c>
      <c r="F887" s="24"/>
      <c r="G887" s="24"/>
      <c r="H887" s="24"/>
      <c r="I887" s="24"/>
      <c r="J887" s="24"/>
      <c r="K887" s="18"/>
      <c r="L887" s="126"/>
      <c r="M887" s="95"/>
    </row>
    <row r="888" spans="1:13" ht="20.100000000000001" customHeight="1">
      <c r="A888" s="27">
        <v>3</v>
      </c>
      <c r="B888" s="19" t="s">
        <v>68</v>
      </c>
      <c r="C888" s="20">
        <v>2</v>
      </c>
      <c r="D888" s="21" t="s">
        <v>69</v>
      </c>
      <c r="E888" s="19" t="s">
        <v>836</v>
      </c>
      <c r="F888" s="24"/>
      <c r="G888" s="24"/>
      <c r="H888" s="24"/>
      <c r="I888" s="24"/>
      <c r="J888" s="24"/>
      <c r="K888" s="18"/>
      <c r="L888" s="126"/>
      <c r="M888" s="95"/>
    </row>
    <row r="889" spans="1:13" ht="20.100000000000001" customHeight="1">
      <c r="A889" s="27">
        <v>3</v>
      </c>
      <c r="B889" s="19" t="s">
        <v>68</v>
      </c>
      <c r="C889" s="20">
        <v>3</v>
      </c>
      <c r="D889" s="21" t="s">
        <v>70</v>
      </c>
      <c r="E889" s="19" t="s">
        <v>836</v>
      </c>
      <c r="F889" s="24"/>
      <c r="G889" s="24"/>
      <c r="H889" s="24"/>
      <c r="I889" s="24"/>
      <c r="J889" s="24"/>
      <c r="K889" s="18"/>
      <c r="L889" s="126"/>
      <c r="M889" s="95"/>
    </row>
    <row r="890" spans="1:13" ht="20.100000000000001" customHeight="1">
      <c r="A890" s="27">
        <v>3</v>
      </c>
      <c r="B890" s="19" t="s">
        <v>68</v>
      </c>
      <c r="C890" s="20">
        <v>4</v>
      </c>
      <c r="D890" s="21" t="s">
        <v>71</v>
      </c>
      <c r="E890" s="19" t="s">
        <v>836</v>
      </c>
      <c r="F890" s="24"/>
      <c r="G890" s="24"/>
      <c r="H890" s="24"/>
      <c r="I890" s="24"/>
      <c r="J890" s="24"/>
      <c r="K890" s="18"/>
      <c r="L890" s="126"/>
      <c r="M890" s="95"/>
    </row>
    <row r="891" spans="1:13" ht="20.100000000000001" customHeight="1">
      <c r="A891" s="27">
        <v>3</v>
      </c>
      <c r="B891" s="19" t="s">
        <v>68</v>
      </c>
      <c r="C891" s="20">
        <v>5</v>
      </c>
      <c r="D891" s="21" t="s">
        <v>72</v>
      </c>
      <c r="E891" s="19" t="s">
        <v>836</v>
      </c>
      <c r="F891" s="24"/>
      <c r="G891" s="24"/>
      <c r="H891" s="24"/>
      <c r="I891" s="24"/>
      <c r="J891" s="24"/>
      <c r="K891" s="18"/>
      <c r="L891" s="126"/>
      <c r="M891" s="95"/>
    </row>
    <row r="892" spans="1:13" ht="20.100000000000001" customHeight="1">
      <c r="A892" s="27">
        <v>3</v>
      </c>
      <c r="B892" s="19" t="s">
        <v>68</v>
      </c>
      <c r="C892" s="20">
        <v>6</v>
      </c>
      <c r="D892" s="21" t="s">
        <v>73</v>
      </c>
      <c r="E892" s="19" t="s">
        <v>836</v>
      </c>
      <c r="F892" s="24"/>
      <c r="G892" s="24"/>
      <c r="H892" s="24"/>
      <c r="I892" s="24"/>
      <c r="J892" s="24"/>
      <c r="K892" s="18"/>
      <c r="L892" s="126"/>
      <c r="M892" s="95"/>
    </row>
    <row r="893" spans="1:13" ht="20.100000000000001" customHeight="1">
      <c r="A893" s="27">
        <v>3</v>
      </c>
      <c r="B893" s="19" t="s">
        <v>68</v>
      </c>
      <c r="C893" s="20">
        <v>7</v>
      </c>
      <c r="D893" s="21" t="s">
        <v>74</v>
      </c>
      <c r="E893" s="19" t="s">
        <v>836</v>
      </c>
      <c r="F893" s="24"/>
      <c r="G893" s="24"/>
      <c r="H893" s="24"/>
      <c r="I893" s="24"/>
      <c r="J893" s="24"/>
      <c r="K893" s="18"/>
      <c r="L893" s="126"/>
      <c r="M893" s="95"/>
    </row>
    <row r="894" spans="1:13" ht="20.100000000000001" customHeight="1">
      <c r="A894" s="27">
        <v>3</v>
      </c>
      <c r="B894" s="19" t="s">
        <v>68</v>
      </c>
      <c r="C894" s="20">
        <v>8</v>
      </c>
      <c r="D894" s="21" t="s">
        <v>826</v>
      </c>
      <c r="E894" s="19" t="s">
        <v>836</v>
      </c>
      <c r="F894" s="24"/>
      <c r="G894" s="24"/>
      <c r="H894" s="24"/>
      <c r="I894" s="24"/>
      <c r="J894" s="24"/>
      <c r="K894" s="18"/>
      <c r="L894" s="126"/>
      <c r="M894" s="95"/>
    </row>
    <row r="895" spans="1:13" ht="20.100000000000001" customHeight="1">
      <c r="A895" s="27">
        <v>3</v>
      </c>
      <c r="B895" s="19" t="s">
        <v>68</v>
      </c>
      <c r="C895" s="20">
        <v>9</v>
      </c>
      <c r="D895" s="21" t="s">
        <v>827</v>
      </c>
      <c r="E895" s="19" t="s">
        <v>836</v>
      </c>
      <c r="F895" s="24"/>
      <c r="G895" s="24"/>
      <c r="H895" s="24"/>
      <c r="I895" s="24"/>
      <c r="J895" s="24"/>
      <c r="K895" s="18"/>
      <c r="L895" s="126"/>
      <c r="M895" s="95"/>
    </row>
    <row r="896" spans="1:13" ht="20.100000000000001" customHeight="1">
      <c r="A896" s="27">
        <v>3</v>
      </c>
      <c r="B896" s="19" t="s">
        <v>68</v>
      </c>
      <c r="C896" s="20">
        <v>10</v>
      </c>
      <c r="D896" s="21" t="s">
        <v>828</v>
      </c>
      <c r="E896" s="19" t="s">
        <v>836</v>
      </c>
      <c r="F896" s="24"/>
      <c r="G896" s="24"/>
      <c r="H896" s="24"/>
      <c r="I896" s="24"/>
      <c r="J896" s="24"/>
      <c r="K896" s="18"/>
      <c r="L896" s="126"/>
      <c r="M896" s="95"/>
    </row>
    <row r="897" spans="1:13" ht="20.100000000000001" customHeight="1">
      <c r="A897" s="27">
        <v>3</v>
      </c>
      <c r="B897" s="19" t="s">
        <v>68</v>
      </c>
      <c r="C897" s="20">
        <v>11</v>
      </c>
      <c r="D897" s="21" t="s">
        <v>829</v>
      </c>
      <c r="E897" s="19" t="s">
        <v>836</v>
      </c>
      <c r="F897" s="24"/>
      <c r="G897" s="24"/>
      <c r="H897" s="24"/>
      <c r="I897" s="24"/>
      <c r="J897" s="24"/>
      <c r="K897" s="18"/>
      <c r="L897" s="126"/>
      <c r="M897" s="95"/>
    </row>
    <row r="898" spans="1:13" ht="20.100000000000001" customHeight="1">
      <c r="A898" s="27">
        <v>3</v>
      </c>
      <c r="B898" s="19" t="s">
        <v>68</v>
      </c>
      <c r="C898" s="20">
        <v>12</v>
      </c>
      <c r="D898" s="21" t="s">
        <v>830</v>
      </c>
      <c r="E898" s="19" t="s">
        <v>836</v>
      </c>
      <c r="F898" s="24"/>
      <c r="G898" s="24"/>
      <c r="H898" s="24"/>
      <c r="I898" s="24"/>
      <c r="J898" s="24"/>
      <c r="K898" s="18"/>
      <c r="L898" s="126"/>
      <c r="M898" s="95"/>
    </row>
    <row r="899" spans="1:13" ht="20.100000000000001" customHeight="1">
      <c r="A899" s="27">
        <v>3</v>
      </c>
      <c r="B899" s="19" t="s">
        <v>68</v>
      </c>
      <c r="C899" s="20">
        <v>13</v>
      </c>
      <c r="D899" s="21" t="s">
        <v>832</v>
      </c>
      <c r="E899" s="19" t="s">
        <v>836</v>
      </c>
      <c r="F899" s="24"/>
      <c r="G899" s="24"/>
      <c r="H899" s="24"/>
      <c r="I899" s="24"/>
      <c r="J899" s="24"/>
      <c r="K899" s="18"/>
      <c r="L899" s="126"/>
      <c r="M899" s="95"/>
    </row>
    <row r="900" spans="1:13" ht="20.100000000000001" customHeight="1">
      <c r="A900" s="27">
        <v>3</v>
      </c>
      <c r="B900" s="19" t="s">
        <v>68</v>
      </c>
      <c r="C900" s="20">
        <v>14</v>
      </c>
      <c r="D900" s="21" t="s">
        <v>833</v>
      </c>
      <c r="E900" s="19" t="s">
        <v>836</v>
      </c>
      <c r="F900" s="24"/>
      <c r="G900" s="24"/>
      <c r="H900" s="24"/>
      <c r="I900" s="24"/>
      <c r="J900" s="24"/>
      <c r="K900" s="18"/>
      <c r="L900" s="126"/>
      <c r="M900" s="95"/>
    </row>
    <row r="901" spans="1:13" ht="20.100000000000001" customHeight="1">
      <c r="A901" s="27">
        <v>3</v>
      </c>
      <c r="B901" s="19" t="s">
        <v>68</v>
      </c>
      <c r="C901" s="20">
        <v>14</v>
      </c>
      <c r="D901" s="21" t="s">
        <v>834</v>
      </c>
      <c r="E901" s="19" t="s">
        <v>836</v>
      </c>
      <c r="F901" s="24"/>
      <c r="G901" s="24"/>
      <c r="H901" s="24"/>
      <c r="I901" s="24"/>
      <c r="J901" s="24"/>
      <c r="K901" s="18"/>
      <c r="L901" s="126"/>
      <c r="M901" s="95"/>
    </row>
    <row r="902" spans="1:13" ht="20.100000000000001" customHeight="1">
      <c r="A902" s="27">
        <v>3</v>
      </c>
      <c r="B902" s="16" t="s">
        <v>29</v>
      </c>
      <c r="C902" s="20">
        <v>1</v>
      </c>
      <c r="D902" s="17" t="s">
        <v>753</v>
      </c>
      <c r="E902" s="16" t="s">
        <v>658</v>
      </c>
      <c r="F902" s="24"/>
      <c r="G902" s="24"/>
      <c r="H902" s="24"/>
      <c r="I902" s="24"/>
      <c r="J902" s="24"/>
      <c r="K902" s="18"/>
      <c r="L902" s="126"/>
      <c r="M902" s="95"/>
    </row>
    <row r="903" spans="1:13" ht="20.100000000000001" customHeight="1">
      <c r="A903" s="27">
        <v>9</v>
      </c>
      <c r="B903" s="27" t="s">
        <v>355</v>
      </c>
      <c r="C903" s="20">
        <v>1</v>
      </c>
      <c r="D903" s="94" t="s">
        <v>364</v>
      </c>
      <c r="E903" s="19" t="s">
        <v>836</v>
      </c>
      <c r="F903" s="24">
        <v>4</v>
      </c>
      <c r="G903" s="24">
        <v>3</v>
      </c>
      <c r="H903" s="24">
        <v>6</v>
      </c>
      <c r="I903" s="24">
        <v>4</v>
      </c>
      <c r="J903" s="24"/>
      <c r="K903" s="127"/>
      <c r="L903" s="126"/>
      <c r="M903" s="95"/>
    </row>
    <row r="904" spans="1:13" ht="20.100000000000001" customHeight="1">
      <c r="A904" s="27">
        <v>9</v>
      </c>
      <c r="B904" s="27" t="s">
        <v>357</v>
      </c>
      <c r="C904" s="20">
        <v>1</v>
      </c>
      <c r="D904" s="94" t="s">
        <v>358</v>
      </c>
      <c r="E904" s="27" t="s">
        <v>1007</v>
      </c>
      <c r="F904" s="24">
        <v>1000</v>
      </c>
      <c r="G904" s="24"/>
      <c r="H904" s="24"/>
      <c r="I904" s="24"/>
      <c r="J904" s="24"/>
      <c r="K904" s="127"/>
      <c r="L904" s="126"/>
      <c r="M904" s="95"/>
    </row>
    <row r="905" spans="1:13" ht="20.100000000000001" customHeight="1">
      <c r="A905" s="94"/>
      <c r="B905" s="19"/>
      <c r="C905" s="20"/>
      <c r="D905" s="21"/>
      <c r="E905" s="19"/>
      <c r="F905" s="24"/>
      <c r="G905" s="24"/>
      <c r="H905" s="24"/>
      <c r="I905" s="24"/>
      <c r="J905" s="24"/>
      <c r="K905" s="127"/>
      <c r="L905" s="126"/>
      <c r="M905" s="95"/>
    </row>
    <row r="906" spans="1:13" ht="20.100000000000001" customHeight="1">
      <c r="A906" s="94"/>
      <c r="B906" s="19"/>
      <c r="C906" s="20"/>
      <c r="D906" s="21"/>
      <c r="E906" s="19"/>
      <c r="F906" s="24"/>
      <c r="G906" s="24"/>
      <c r="H906" s="24"/>
      <c r="I906" s="24"/>
      <c r="J906" s="24"/>
      <c r="K906" s="127"/>
      <c r="L906" s="126"/>
      <c r="M906" s="95"/>
    </row>
    <row r="907" spans="1:13" ht="20.100000000000001" customHeight="1">
      <c r="A907" s="94"/>
      <c r="B907" s="19"/>
      <c r="C907" s="20"/>
      <c r="D907" s="21"/>
      <c r="E907" s="19"/>
      <c r="F907" s="24"/>
      <c r="G907" s="24"/>
      <c r="H907" s="24"/>
      <c r="I907" s="24"/>
      <c r="J907" s="24"/>
      <c r="K907" s="127"/>
      <c r="L907" s="126"/>
      <c r="M907" s="95"/>
    </row>
    <row r="908" spans="1:13" ht="20.100000000000001" customHeight="1">
      <c r="A908" s="94"/>
      <c r="B908" s="19"/>
      <c r="C908" s="20"/>
      <c r="D908" s="21"/>
      <c r="E908" s="19"/>
      <c r="F908" s="24"/>
      <c r="G908" s="24"/>
      <c r="H908" s="24"/>
      <c r="I908" s="24"/>
      <c r="J908" s="24"/>
      <c r="K908" s="127"/>
      <c r="L908" s="126"/>
      <c r="M908" s="95"/>
    </row>
    <row r="909" spans="1:13" ht="20.100000000000001" customHeight="1">
      <c r="A909" s="94"/>
      <c r="B909" s="19"/>
      <c r="C909" s="20"/>
      <c r="D909" s="21"/>
      <c r="E909" s="19"/>
      <c r="F909" s="24"/>
      <c r="G909" s="24"/>
      <c r="H909" s="24"/>
      <c r="I909" s="24"/>
      <c r="J909" s="24"/>
      <c r="K909" s="127"/>
      <c r="L909" s="126"/>
      <c r="M909" s="95"/>
    </row>
    <row r="910" spans="1:13" ht="20.100000000000001" customHeight="1">
      <c r="A910" s="94"/>
      <c r="B910" s="19"/>
      <c r="C910" s="20"/>
      <c r="D910" s="21"/>
      <c r="E910" s="19"/>
      <c r="F910" s="24"/>
      <c r="G910" s="24"/>
      <c r="H910" s="24"/>
      <c r="I910" s="24"/>
      <c r="J910" s="24"/>
      <c r="K910" s="127"/>
      <c r="L910" s="126"/>
      <c r="M910" s="95"/>
    </row>
    <row r="911" spans="1:13" ht="20.100000000000001" customHeight="1">
      <c r="A911" s="94"/>
      <c r="B911" s="19"/>
      <c r="C911" s="20"/>
      <c r="D911" s="21"/>
      <c r="E911" s="19"/>
      <c r="F911" s="24"/>
      <c r="G911" s="24"/>
      <c r="H911" s="24"/>
      <c r="I911" s="24"/>
      <c r="J911" s="24"/>
      <c r="K911" s="127"/>
      <c r="L911" s="126"/>
      <c r="M911" s="95"/>
    </row>
    <row r="912" spans="1:13" ht="20.100000000000001" customHeight="1">
      <c r="A912" s="94"/>
      <c r="B912" s="19"/>
      <c r="C912" s="20"/>
      <c r="D912" s="21"/>
      <c r="E912" s="19"/>
      <c r="F912" s="24"/>
      <c r="G912" s="24"/>
      <c r="H912" s="24"/>
      <c r="I912" s="24"/>
      <c r="J912" s="24"/>
      <c r="K912" s="127"/>
      <c r="L912" s="126"/>
      <c r="M912" s="95"/>
    </row>
    <row r="913" spans="1:13" ht="20.100000000000001" customHeight="1">
      <c r="A913" s="94"/>
      <c r="B913" s="19"/>
      <c r="C913" s="20"/>
      <c r="D913" s="21"/>
      <c r="E913" s="19"/>
      <c r="F913" s="24"/>
      <c r="G913" s="24"/>
      <c r="H913" s="24"/>
      <c r="I913" s="24"/>
      <c r="J913" s="24"/>
      <c r="K913" s="127"/>
      <c r="L913" s="126"/>
      <c r="M913" s="95"/>
    </row>
    <row r="914" spans="1:13" ht="20.100000000000001" customHeight="1">
      <c r="A914" s="94"/>
      <c r="B914" s="19"/>
      <c r="C914" s="20"/>
      <c r="D914" s="21"/>
      <c r="E914" s="19"/>
      <c r="F914" s="24"/>
      <c r="G914" s="24"/>
      <c r="H914" s="24"/>
      <c r="I914" s="24"/>
      <c r="J914" s="24"/>
      <c r="K914" s="127"/>
      <c r="L914" s="126"/>
      <c r="M914" s="95"/>
    </row>
    <row r="915" spans="1:13" ht="20.100000000000001" customHeight="1">
      <c r="A915" s="94"/>
      <c r="B915" s="19"/>
      <c r="C915" s="20"/>
      <c r="D915" s="21"/>
      <c r="E915" s="19"/>
      <c r="F915" s="24"/>
      <c r="G915" s="24"/>
      <c r="H915" s="24"/>
      <c r="I915" s="24"/>
      <c r="J915" s="24"/>
      <c r="K915" s="127"/>
      <c r="L915" s="126"/>
      <c r="M915" s="95"/>
    </row>
    <row r="916" spans="1:13" ht="20.100000000000001" customHeight="1">
      <c r="A916" s="94"/>
      <c r="B916" s="19"/>
      <c r="C916" s="20"/>
      <c r="D916" s="21"/>
      <c r="E916" s="19"/>
      <c r="F916" s="24"/>
      <c r="G916" s="24"/>
      <c r="H916" s="24"/>
      <c r="I916" s="24"/>
      <c r="J916" s="24"/>
      <c r="K916" s="127"/>
      <c r="L916" s="126"/>
      <c r="M916" s="95"/>
    </row>
    <row r="917" spans="1:13" ht="20.100000000000001" customHeight="1">
      <c r="A917" s="94"/>
      <c r="B917" s="19"/>
      <c r="C917" s="20"/>
      <c r="D917" s="21"/>
      <c r="E917" s="19"/>
      <c r="F917" s="24"/>
      <c r="G917" s="24"/>
      <c r="H917" s="24"/>
      <c r="I917" s="24"/>
      <c r="J917" s="24"/>
      <c r="K917" s="127"/>
      <c r="L917" s="126"/>
      <c r="M917" s="95"/>
    </row>
    <row r="918" spans="1:13" ht="20.100000000000001" customHeight="1">
      <c r="A918" s="94"/>
      <c r="B918" s="19"/>
      <c r="C918" s="20"/>
      <c r="D918" s="21"/>
      <c r="E918" s="19"/>
      <c r="F918" s="24"/>
      <c r="G918" s="24"/>
      <c r="H918" s="24"/>
      <c r="I918" s="24"/>
      <c r="J918" s="24"/>
      <c r="K918" s="127"/>
      <c r="L918" s="126"/>
      <c r="M918" s="95"/>
    </row>
    <row r="919" spans="1:13" ht="20.100000000000001" customHeight="1">
      <c r="A919" s="94"/>
      <c r="B919" s="19"/>
      <c r="C919" s="20"/>
      <c r="D919" s="21"/>
      <c r="E919" s="19"/>
      <c r="F919" s="24"/>
      <c r="G919" s="24"/>
      <c r="H919" s="24"/>
      <c r="I919" s="24"/>
      <c r="J919" s="24"/>
      <c r="K919" s="127"/>
      <c r="L919" s="126"/>
      <c r="M919" s="95"/>
    </row>
    <row r="920" spans="1:13" ht="20.100000000000001" customHeight="1">
      <c r="A920" s="94"/>
      <c r="B920" s="19"/>
      <c r="C920" s="20"/>
      <c r="D920" s="21"/>
      <c r="E920" s="19"/>
      <c r="F920" s="24"/>
      <c r="G920" s="24"/>
      <c r="H920" s="24"/>
      <c r="I920" s="24"/>
      <c r="J920" s="24"/>
      <c r="K920" s="127"/>
      <c r="L920" s="126"/>
      <c r="M920" s="95"/>
    </row>
    <row r="921" spans="1:13" ht="20.100000000000001" customHeight="1">
      <c r="A921" s="94"/>
      <c r="B921" s="19"/>
      <c r="C921" s="20"/>
      <c r="D921" s="21"/>
      <c r="E921" s="19"/>
      <c r="F921" s="24"/>
      <c r="G921" s="24"/>
      <c r="H921" s="24"/>
      <c r="I921" s="24"/>
      <c r="J921" s="24"/>
      <c r="K921" s="127"/>
      <c r="L921" s="126"/>
      <c r="M921" s="95"/>
    </row>
    <row r="922" spans="1:13" ht="20.100000000000001" customHeight="1">
      <c r="A922" s="94"/>
      <c r="B922" s="19"/>
      <c r="C922" s="20"/>
      <c r="D922" s="21"/>
      <c r="E922" s="19"/>
      <c r="F922" s="24"/>
      <c r="G922" s="24"/>
      <c r="H922" s="24"/>
      <c r="I922" s="24"/>
      <c r="J922" s="24"/>
      <c r="K922" s="127"/>
      <c r="L922" s="126"/>
      <c r="M922" s="95"/>
    </row>
    <row r="923" spans="1:13" ht="20.100000000000001" customHeight="1">
      <c r="A923" s="94"/>
      <c r="B923" s="19"/>
      <c r="C923" s="20"/>
      <c r="D923" s="21"/>
      <c r="E923" s="19"/>
      <c r="F923" s="24"/>
      <c r="G923" s="24"/>
      <c r="H923" s="24"/>
      <c r="I923" s="24"/>
      <c r="J923" s="24"/>
      <c r="K923" s="127"/>
      <c r="L923" s="126"/>
      <c r="M923" s="95"/>
    </row>
    <row r="924" spans="1:13" ht="20.100000000000001" customHeight="1">
      <c r="A924" s="94"/>
      <c r="B924" s="19"/>
      <c r="C924" s="20"/>
      <c r="D924" s="21"/>
      <c r="E924" s="19"/>
      <c r="F924" s="24"/>
      <c r="G924" s="24"/>
      <c r="H924" s="24"/>
      <c r="I924" s="24"/>
      <c r="J924" s="24"/>
      <c r="K924" s="127"/>
      <c r="L924" s="126"/>
      <c r="M924" s="95"/>
    </row>
    <row r="925" spans="1:13" ht="20.100000000000001" customHeight="1">
      <c r="A925" s="94"/>
      <c r="B925" s="19"/>
      <c r="C925" s="20"/>
      <c r="D925" s="21"/>
      <c r="E925" s="19"/>
      <c r="F925" s="24"/>
      <c r="G925" s="24"/>
      <c r="H925" s="24"/>
      <c r="I925" s="24"/>
      <c r="J925" s="24"/>
      <c r="K925" s="127"/>
      <c r="L925" s="126"/>
      <c r="M925" s="95"/>
    </row>
    <row r="926" spans="1:13" ht="20.100000000000001" customHeight="1">
      <c r="A926" s="94"/>
      <c r="B926" s="19"/>
      <c r="C926" s="20"/>
      <c r="D926" s="21"/>
      <c r="E926" s="19"/>
      <c r="F926" s="24"/>
      <c r="G926" s="24"/>
      <c r="H926" s="24"/>
      <c r="I926" s="24"/>
      <c r="J926" s="24"/>
      <c r="K926" s="127"/>
      <c r="L926" s="126"/>
      <c r="M926" s="95"/>
    </row>
    <row r="927" spans="1:13" ht="20.100000000000001" customHeight="1">
      <c r="A927" s="94"/>
      <c r="B927" s="19"/>
      <c r="C927" s="20"/>
      <c r="D927" s="21"/>
      <c r="E927" s="19"/>
      <c r="F927" s="24"/>
      <c r="G927" s="24"/>
      <c r="H927" s="24"/>
      <c r="I927" s="24"/>
      <c r="J927" s="24"/>
      <c r="K927" s="127"/>
      <c r="L927" s="126"/>
      <c r="M927" s="95"/>
    </row>
    <row r="928" spans="1:13" ht="20.100000000000001" customHeight="1">
      <c r="A928" s="94"/>
      <c r="B928" s="19"/>
      <c r="C928" s="20"/>
      <c r="D928" s="21"/>
      <c r="E928" s="19"/>
      <c r="F928" s="24"/>
      <c r="G928" s="24"/>
      <c r="H928" s="24"/>
      <c r="I928" s="24"/>
      <c r="J928" s="24"/>
      <c r="K928" s="127"/>
      <c r="L928" s="126"/>
      <c r="M928" s="95"/>
    </row>
    <row r="929" spans="1:13" ht="20.100000000000001" customHeight="1">
      <c r="A929" s="94"/>
      <c r="B929" s="19"/>
      <c r="C929" s="20"/>
      <c r="D929" s="21"/>
      <c r="E929" s="19"/>
      <c r="F929" s="24"/>
      <c r="G929" s="24"/>
      <c r="H929" s="24"/>
      <c r="I929" s="24"/>
      <c r="J929" s="24"/>
      <c r="K929" s="127"/>
      <c r="L929" s="126"/>
      <c r="M929" s="95"/>
    </row>
    <row r="930" spans="1:13" ht="20.100000000000001" customHeight="1">
      <c r="A930" s="94"/>
      <c r="B930" s="19"/>
      <c r="C930" s="20"/>
      <c r="D930" s="21"/>
      <c r="E930" s="19"/>
      <c r="F930" s="24"/>
      <c r="G930" s="24"/>
      <c r="H930" s="24"/>
      <c r="I930" s="24"/>
      <c r="J930" s="24"/>
      <c r="K930" s="127"/>
      <c r="L930" s="126"/>
      <c r="M930" s="95"/>
    </row>
    <row r="931" spans="1:13" ht="20.100000000000001" customHeight="1">
      <c r="A931" s="94"/>
      <c r="B931" s="19"/>
      <c r="C931" s="20"/>
      <c r="D931" s="21"/>
      <c r="E931" s="19"/>
      <c r="F931" s="24"/>
      <c r="G931" s="24"/>
      <c r="H931" s="24"/>
      <c r="I931" s="24"/>
      <c r="J931" s="24"/>
      <c r="K931" s="127"/>
      <c r="L931" s="126"/>
      <c r="M931" s="95"/>
    </row>
    <row r="932" spans="1:13" ht="20.100000000000001" customHeight="1">
      <c r="A932" s="94"/>
      <c r="B932" s="19"/>
      <c r="C932" s="20"/>
      <c r="D932" s="21"/>
      <c r="E932" s="19"/>
      <c r="F932" s="24"/>
      <c r="G932" s="24"/>
      <c r="H932" s="24"/>
      <c r="I932" s="24"/>
      <c r="J932" s="24"/>
      <c r="K932" s="127"/>
      <c r="L932" s="126"/>
      <c r="M932" s="95"/>
    </row>
    <row r="933" spans="1:13" ht="20.100000000000001" customHeight="1">
      <c r="A933" s="94"/>
      <c r="B933" s="19"/>
      <c r="C933" s="20"/>
      <c r="D933" s="21"/>
      <c r="E933" s="19"/>
      <c r="F933" s="24"/>
      <c r="G933" s="24"/>
      <c r="H933" s="24"/>
      <c r="I933" s="24"/>
      <c r="J933" s="24"/>
      <c r="K933" s="127"/>
      <c r="L933" s="126"/>
      <c r="M933" s="95"/>
    </row>
    <row r="934" spans="1:13" ht="20.100000000000001" customHeight="1">
      <c r="A934" s="94"/>
      <c r="B934" s="19"/>
      <c r="C934" s="20"/>
      <c r="D934" s="21"/>
      <c r="E934" s="19"/>
      <c r="F934" s="24"/>
      <c r="G934" s="24"/>
      <c r="H934" s="24"/>
      <c r="I934" s="24"/>
      <c r="J934" s="24"/>
      <c r="K934" s="127"/>
      <c r="L934" s="126"/>
      <c r="M934" s="95"/>
    </row>
    <row r="935" spans="1:13" ht="20.100000000000001" customHeight="1">
      <c r="A935" s="94"/>
      <c r="B935" s="19"/>
      <c r="C935" s="20"/>
      <c r="D935" s="21"/>
      <c r="E935" s="19"/>
      <c r="F935" s="24"/>
      <c r="G935" s="24"/>
      <c r="H935" s="24"/>
      <c r="I935" s="24"/>
      <c r="J935" s="24"/>
      <c r="K935" s="127"/>
      <c r="L935" s="126"/>
      <c r="M935" s="95"/>
    </row>
    <row r="936" spans="1:13" ht="20.100000000000001" customHeight="1">
      <c r="A936" s="94"/>
      <c r="B936" s="19"/>
      <c r="C936" s="20"/>
      <c r="D936" s="21"/>
      <c r="E936" s="19"/>
      <c r="F936" s="24"/>
      <c r="G936" s="24"/>
      <c r="H936" s="24"/>
      <c r="I936" s="24"/>
      <c r="J936" s="24"/>
      <c r="K936" s="127"/>
      <c r="L936" s="126"/>
      <c r="M936" s="95"/>
    </row>
    <row r="937" spans="1:13" ht="20.100000000000001" customHeight="1">
      <c r="A937" s="94"/>
      <c r="B937" s="19"/>
      <c r="C937" s="20"/>
      <c r="D937" s="21"/>
      <c r="E937" s="19"/>
      <c r="F937" s="24"/>
      <c r="G937" s="24"/>
      <c r="H937" s="24"/>
      <c r="I937" s="24"/>
      <c r="J937" s="24"/>
      <c r="K937" s="127"/>
      <c r="L937" s="126"/>
      <c r="M937" s="95"/>
    </row>
    <row r="938" spans="1:13" ht="20.100000000000001" customHeight="1">
      <c r="A938" s="94"/>
      <c r="B938" s="19"/>
      <c r="C938" s="20"/>
      <c r="D938" s="21"/>
      <c r="E938" s="19"/>
      <c r="F938" s="24"/>
      <c r="G938" s="24"/>
      <c r="H938" s="24"/>
      <c r="I938" s="24"/>
      <c r="J938" s="24"/>
      <c r="K938" s="127"/>
      <c r="L938" s="126"/>
      <c r="M938" s="95"/>
    </row>
    <row r="939" spans="1:13" ht="20.100000000000001" customHeight="1">
      <c r="A939" s="94"/>
      <c r="B939" s="19"/>
      <c r="C939" s="20"/>
      <c r="D939" s="21"/>
      <c r="E939" s="19"/>
      <c r="F939" s="24"/>
      <c r="G939" s="24"/>
      <c r="H939" s="24"/>
      <c r="I939" s="24"/>
      <c r="J939" s="24"/>
      <c r="K939" s="127"/>
      <c r="L939" s="126"/>
      <c r="M939" s="95"/>
    </row>
    <row r="940" spans="1:13" ht="20.100000000000001" customHeight="1">
      <c r="A940" s="94"/>
      <c r="B940" s="19"/>
      <c r="C940" s="20"/>
      <c r="D940" s="21"/>
      <c r="E940" s="19"/>
      <c r="F940" s="24"/>
      <c r="G940" s="24"/>
      <c r="H940" s="24"/>
      <c r="I940" s="24"/>
      <c r="J940" s="24"/>
      <c r="K940" s="127"/>
      <c r="L940" s="126"/>
      <c r="M940" s="95"/>
    </row>
    <row r="941" spans="1:13" ht="20.100000000000001" customHeight="1">
      <c r="A941" s="94"/>
      <c r="B941" s="19"/>
      <c r="C941" s="20"/>
      <c r="D941" s="21"/>
      <c r="E941" s="19"/>
      <c r="F941" s="24"/>
      <c r="G941" s="24"/>
      <c r="H941" s="24"/>
      <c r="I941" s="24"/>
      <c r="J941" s="24"/>
      <c r="K941" s="127"/>
      <c r="L941" s="126"/>
      <c r="M941" s="95"/>
    </row>
    <row r="942" spans="1:13" ht="20.100000000000001" customHeight="1">
      <c r="A942" s="94"/>
      <c r="B942" s="19"/>
      <c r="C942" s="20"/>
      <c r="D942" s="21"/>
      <c r="E942" s="19"/>
      <c r="F942" s="24"/>
      <c r="G942" s="24"/>
      <c r="H942" s="24"/>
      <c r="I942" s="24"/>
      <c r="J942" s="24"/>
      <c r="K942" s="127"/>
      <c r="L942" s="126"/>
      <c r="M942" s="95"/>
    </row>
    <row r="943" spans="1:13" ht="20.100000000000001" customHeight="1">
      <c r="A943" s="94"/>
      <c r="B943" s="19"/>
      <c r="C943" s="20"/>
      <c r="D943" s="21"/>
      <c r="E943" s="19"/>
      <c r="F943" s="24"/>
      <c r="G943" s="24"/>
      <c r="H943" s="24"/>
      <c r="I943" s="24"/>
      <c r="J943" s="24"/>
      <c r="K943" s="127"/>
      <c r="L943" s="126"/>
      <c r="M943" s="95"/>
    </row>
    <row r="944" spans="1:13" ht="20.100000000000001" customHeight="1">
      <c r="A944" s="94"/>
      <c r="B944" s="19"/>
      <c r="C944" s="20"/>
      <c r="D944" s="21"/>
      <c r="E944" s="19"/>
      <c r="F944" s="24"/>
      <c r="G944" s="24"/>
      <c r="H944" s="24"/>
      <c r="I944" s="24"/>
      <c r="J944" s="24"/>
      <c r="K944" s="127"/>
      <c r="L944" s="126"/>
      <c r="M944" s="95"/>
    </row>
    <row r="945" spans="1:13" ht="20.100000000000001" customHeight="1">
      <c r="A945" s="94"/>
      <c r="B945" s="19"/>
      <c r="C945" s="20"/>
      <c r="D945" s="21"/>
      <c r="E945" s="19"/>
      <c r="F945" s="24"/>
      <c r="G945" s="24"/>
      <c r="H945" s="24"/>
      <c r="I945" s="24"/>
      <c r="J945" s="24"/>
      <c r="K945" s="127"/>
      <c r="L945" s="126"/>
      <c r="M945" s="95"/>
    </row>
    <row r="946" spans="1:13" ht="20.100000000000001" customHeight="1">
      <c r="A946" s="94"/>
      <c r="B946" s="19"/>
      <c r="C946" s="20"/>
      <c r="D946" s="21"/>
      <c r="E946" s="19"/>
      <c r="F946" s="24"/>
      <c r="G946" s="24"/>
      <c r="H946" s="24"/>
      <c r="I946" s="24"/>
      <c r="J946" s="24"/>
      <c r="K946" s="127"/>
      <c r="L946" s="126"/>
      <c r="M946" s="95"/>
    </row>
    <row r="947" spans="1:13" ht="20.100000000000001" customHeight="1">
      <c r="A947" s="94"/>
      <c r="B947" s="19"/>
      <c r="C947" s="20"/>
      <c r="D947" s="21"/>
      <c r="E947" s="19"/>
      <c r="F947" s="24"/>
      <c r="G947" s="24"/>
      <c r="H947" s="24"/>
      <c r="I947" s="24"/>
      <c r="J947" s="24"/>
      <c r="K947" s="127"/>
      <c r="L947" s="126"/>
      <c r="M947" s="95"/>
    </row>
    <row r="948" spans="1:13" ht="20.100000000000001" customHeight="1">
      <c r="A948" s="94"/>
      <c r="B948" s="19"/>
      <c r="C948" s="20"/>
      <c r="D948" s="21"/>
      <c r="E948" s="19"/>
      <c r="F948" s="24"/>
      <c r="G948" s="24"/>
      <c r="H948" s="24"/>
      <c r="I948" s="24"/>
      <c r="J948" s="24"/>
      <c r="K948" s="127"/>
      <c r="L948" s="126"/>
      <c r="M948" s="95"/>
    </row>
    <row r="949" spans="1:13" ht="20.100000000000001" customHeight="1">
      <c r="A949" s="94"/>
      <c r="B949" s="19"/>
      <c r="C949" s="20"/>
      <c r="D949" s="21"/>
      <c r="E949" s="19"/>
      <c r="F949" s="24"/>
      <c r="G949" s="24"/>
      <c r="H949" s="24"/>
      <c r="I949" s="24"/>
      <c r="J949" s="24"/>
      <c r="K949" s="127"/>
      <c r="L949" s="126"/>
      <c r="M949" s="95"/>
    </row>
    <row r="950" spans="1:13" ht="20.100000000000001" customHeight="1">
      <c r="A950" s="94"/>
      <c r="B950" s="19"/>
      <c r="C950" s="20"/>
      <c r="D950" s="21"/>
      <c r="E950" s="19"/>
      <c r="F950" s="24"/>
      <c r="G950" s="24"/>
      <c r="H950" s="24"/>
      <c r="I950" s="24"/>
      <c r="J950" s="24"/>
      <c r="K950" s="127"/>
      <c r="L950" s="126"/>
      <c r="M950" s="95"/>
    </row>
    <row r="951" spans="1:13" ht="20.100000000000001" customHeight="1">
      <c r="A951" s="94"/>
      <c r="B951" s="19"/>
      <c r="C951" s="20"/>
      <c r="D951" s="21"/>
      <c r="E951" s="19"/>
      <c r="F951" s="24"/>
      <c r="G951" s="24"/>
      <c r="H951" s="24"/>
      <c r="I951" s="24"/>
      <c r="J951" s="24"/>
      <c r="K951" s="127"/>
      <c r="L951" s="126"/>
      <c r="M951" s="95"/>
    </row>
    <row r="952" spans="1:13" ht="20.100000000000001" customHeight="1">
      <c r="A952" s="94"/>
      <c r="B952" s="19"/>
      <c r="C952" s="20"/>
      <c r="D952" s="21"/>
      <c r="E952" s="19"/>
      <c r="F952" s="24"/>
      <c r="G952" s="24"/>
      <c r="H952" s="24"/>
      <c r="I952" s="24"/>
      <c r="J952" s="24"/>
      <c r="K952" s="127"/>
      <c r="L952" s="126"/>
      <c r="M952" s="95"/>
    </row>
    <row r="953" spans="1:13" ht="20.100000000000001" customHeight="1">
      <c r="A953" s="94"/>
      <c r="B953" s="19"/>
      <c r="C953" s="20"/>
      <c r="D953" s="21"/>
      <c r="E953" s="19"/>
      <c r="F953" s="24"/>
      <c r="G953" s="24"/>
      <c r="H953" s="24"/>
      <c r="I953" s="24"/>
      <c r="J953" s="24"/>
      <c r="K953" s="127"/>
      <c r="L953" s="126"/>
      <c r="M953" s="95"/>
    </row>
    <row r="954" spans="1:13" ht="20.100000000000001" customHeight="1">
      <c r="A954" s="94"/>
      <c r="B954" s="19"/>
      <c r="C954" s="20"/>
      <c r="D954" s="21"/>
      <c r="E954" s="19"/>
      <c r="F954" s="24"/>
      <c r="G954" s="24"/>
      <c r="H954" s="24"/>
      <c r="I954" s="24"/>
      <c r="J954" s="24"/>
      <c r="K954" s="127"/>
      <c r="L954" s="126"/>
      <c r="M954" s="95"/>
    </row>
    <row r="955" spans="1:13" ht="20.100000000000001" customHeight="1">
      <c r="A955" s="94"/>
      <c r="B955" s="19"/>
      <c r="C955" s="20"/>
      <c r="D955" s="21"/>
      <c r="E955" s="19"/>
      <c r="F955" s="24"/>
      <c r="G955" s="24"/>
      <c r="H955" s="24"/>
      <c r="I955" s="24"/>
      <c r="J955" s="24"/>
      <c r="K955" s="127"/>
      <c r="L955" s="126"/>
      <c r="M955" s="95"/>
    </row>
    <row r="956" spans="1:13" ht="20.100000000000001" customHeight="1">
      <c r="A956" s="94"/>
      <c r="B956" s="19"/>
      <c r="C956" s="20"/>
      <c r="D956" s="21"/>
      <c r="E956" s="19"/>
      <c r="F956" s="24"/>
      <c r="G956" s="24"/>
      <c r="H956" s="24"/>
      <c r="I956" s="24"/>
      <c r="J956" s="24"/>
      <c r="K956" s="127"/>
      <c r="L956" s="126"/>
      <c r="M956" s="95"/>
    </row>
    <row r="957" spans="1:13" ht="20.100000000000001" customHeight="1">
      <c r="A957" s="94"/>
      <c r="B957" s="19"/>
      <c r="C957" s="20"/>
      <c r="D957" s="21"/>
      <c r="E957" s="19"/>
      <c r="F957" s="24"/>
      <c r="G957" s="24"/>
      <c r="H957" s="24"/>
      <c r="I957" s="24"/>
      <c r="J957" s="24"/>
      <c r="K957" s="127"/>
      <c r="L957" s="126"/>
      <c r="M957" s="95"/>
    </row>
    <row r="958" spans="1:13" ht="20.100000000000001" customHeight="1">
      <c r="A958" s="94"/>
      <c r="B958" s="19"/>
      <c r="C958" s="20"/>
      <c r="D958" s="21"/>
      <c r="E958" s="19"/>
      <c r="F958" s="24"/>
      <c r="G958" s="24"/>
      <c r="H958" s="24"/>
      <c r="I958" s="24"/>
      <c r="J958" s="24"/>
      <c r="K958" s="127"/>
      <c r="L958" s="126"/>
      <c r="M958" s="95"/>
    </row>
    <row r="959" spans="1:13" ht="20.100000000000001" customHeight="1">
      <c r="A959" s="94"/>
      <c r="B959" s="19"/>
      <c r="C959" s="20"/>
      <c r="D959" s="21"/>
      <c r="E959" s="19"/>
      <c r="F959" s="24"/>
      <c r="G959" s="24"/>
      <c r="H959" s="24"/>
      <c r="I959" s="24"/>
      <c r="J959" s="24"/>
      <c r="K959" s="127"/>
      <c r="L959" s="126"/>
      <c r="M959" s="95"/>
    </row>
    <row r="960" spans="1:13" ht="20.100000000000001" customHeight="1">
      <c r="A960" s="94"/>
      <c r="B960" s="19"/>
      <c r="C960" s="20"/>
      <c r="D960" s="21"/>
      <c r="E960" s="19"/>
      <c r="F960" s="24"/>
      <c r="G960" s="24"/>
      <c r="H960" s="24"/>
      <c r="I960" s="24"/>
      <c r="J960" s="24"/>
      <c r="K960" s="127"/>
      <c r="L960" s="126"/>
      <c r="M960" s="95"/>
    </row>
    <row r="961" spans="1:13" ht="20.100000000000001" customHeight="1">
      <c r="A961" s="94"/>
      <c r="B961" s="19"/>
      <c r="C961" s="20"/>
      <c r="D961" s="21"/>
      <c r="E961" s="19"/>
      <c r="F961" s="24"/>
      <c r="G961" s="24"/>
      <c r="H961" s="24"/>
      <c r="I961" s="24"/>
      <c r="J961" s="24"/>
      <c r="K961" s="127"/>
      <c r="L961" s="126"/>
      <c r="M961" s="95"/>
    </row>
    <row r="962" spans="1:13" ht="20.100000000000001" customHeight="1">
      <c r="A962" s="94"/>
      <c r="B962" s="19"/>
      <c r="C962" s="20"/>
      <c r="D962" s="21"/>
      <c r="E962" s="19"/>
      <c r="F962" s="24"/>
      <c r="G962" s="24"/>
      <c r="H962" s="24"/>
      <c r="I962" s="24"/>
      <c r="J962" s="24"/>
      <c r="K962" s="127"/>
      <c r="L962" s="126"/>
      <c r="M962" s="95"/>
    </row>
    <row r="963" spans="1:13" ht="20.100000000000001" customHeight="1">
      <c r="A963" s="94"/>
      <c r="B963" s="19"/>
      <c r="C963" s="20"/>
      <c r="D963" s="21"/>
      <c r="E963" s="19"/>
      <c r="F963" s="24"/>
      <c r="G963" s="24"/>
      <c r="H963" s="24"/>
      <c r="I963" s="24"/>
      <c r="J963" s="24"/>
      <c r="K963" s="127"/>
      <c r="L963" s="126"/>
      <c r="M963" s="95"/>
    </row>
    <row r="964" spans="1:13" ht="20.100000000000001" customHeight="1">
      <c r="A964" s="94"/>
      <c r="B964" s="19"/>
      <c r="C964" s="20"/>
      <c r="D964" s="21"/>
      <c r="E964" s="19"/>
      <c r="F964" s="24"/>
      <c r="G964" s="24"/>
      <c r="H964" s="24"/>
      <c r="I964" s="24"/>
      <c r="J964" s="24"/>
      <c r="K964" s="127"/>
      <c r="L964" s="126"/>
      <c r="M964" s="95"/>
    </row>
    <row r="965" spans="1:13" ht="20.100000000000001" customHeight="1">
      <c r="A965" s="94"/>
      <c r="B965" s="19"/>
      <c r="C965" s="20"/>
      <c r="D965" s="21"/>
      <c r="E965" s="19"/>
      <c r="F965" s="24"/>
      <c r="G965" s="24"/>
      <c r="H965" s="24"/>
      <c r="I965" s="24"/>
      <c r="J965" s="24"/>
      <c r="K965" s="127"/>
      <c r="L965" s="126"/>
      <c r="M965" s="95"/>
    </row>
    <row r="966" spans="1:13" ht="20.100000000000001" customHeight="1">
      <c r="A966" s="94"/>
      <c r="B966" s="19"/>
      <c r="C966" s="20"/>
      <c r="D966" s="21"/>
      <c r="E966" s="19"/>
      <c r="F966" s="24"/>
      <c r="G966" s="24"/>
      <c r="H966" s="24"/>
      <c r="I966" s="24"/>
      <c r="J966" s="24"/>
      <c r="K966" s="127"/>
      <c r="L966" s="126"/>
      <c r="M966" s="95"/>
    </row>
    <row r="967" spans="1:13" ht="20.100000000000001" customHeight="1">
      <c r="A967" s="94"/>
      <c r="B967" s="19"/>
      <c r="C967" s="20"/>
      <c r="D967" s="21"/>
      <c r="E967" s="19"/>
      <c r="F967" s="24"/>
      <c r="G967" s="24"/>
      <c r="H967" s="24"/>
      <c r="I967" s="24"/>
      <c r="J967" s="24"/>
      <c r="K967" s="127"/>
      <c r="L967" s="126"/>
      <c r="M967" s="95"/>
    </row>
    <row r="968" spans="1:13" ht="20.100000000000001" customHeight="1">
      <c r="A968" s="94"/>
      <c r="B968" s="19"/>
      <c r="C968" s="20"/>
      <c r="D968" s="21"/>
      <c r="E968" s="19"/>
      <c r="F968" s="24"/>
      <c r="G968" s="24"/>
      <c r="H968" s="24"/>
      <c r="I968" s="24"/>
      <c r="J968" s="24"/>
      <c r="K968" s="127"/>
      <c r="L968" s="126"/>
      <c r="M968" s="95"/>
    </row>
    <row r="969" spans="1:13" ht="20.100000000000001" customHeight="1">
      <c r="A969" s="94"/>
      <c r="B969" s="19"/>
      <c r="C969" s="20"/>
      <c r="D969" s="21"/>
      <c r="E969" s="19"/>
      <c r="F969" s="24"/>
      <c r="G969" s="24"/>
      <c r="H969" s="24"/>
      <c r="I969" s="24"/>
      <c r="J969" s="24"/>
      <c r="K969" s="127"/>
      <c r="L969" s="126"/>
      <c r="M969" s="95"/>
    </row>
    <row r="970" spans="1:13" ht="20.100000000000001" customHeight="1">
      <c r="A970" s="94"/>
      <c r="B970" s="19"/>
      <c r="C970" s="20"/>
      <c r="D970" s="21"/>
      <c r="E970" s="19"/>
      <c r="F970" s="24"/>
      <c r="G970" s="24"/>
      <c r="H970" s="24"/>
      <c r="I970" s="24"/>
      <c r="J970" s="24"/>
      <c r="K970" s="127"/>
      <c r="L970" s="126"/>
      <c r="M970" s="95"/>
    </row>
    <row r="971" spans="1:13" ht="20.100000000000001" customHeight="1">
      <c r="A971" s="94"/>
      <c r="B971" s="19"/>
      <c r="C971" s="20"/>
      <c r="D971" s="21"/>
      <c r="E971" s="19"/>
      <c r="F971" s="24"/>
      <c r="G971" s="24"/>
      <c r="H971" s="24"/>
      <c r="I971" s="24"/>
      <c r="J971" s="24"/>
      <c r="K971" s="127"/>
      <c r="L971" s="126"/>
      <c r="M971" s="95"/>
    </row>
    <row r="972" spans="1:13" ht="20.100000000000001" customHeight="1">
      <c r="A972" s="94"/>
      <c r="B972" s="19"/>
      <c r="C972" s="20"/>
      <c r="D972" s="21"/>
      <c r="E972" s="19"/>
      <c r="F972" s="24"/>
      <c r="G972" s="24"/>
      <c r="H972" s="24"/>
      <c r="I972" s="24"/>
      <c r="J972" s="24"/>
      <c r="K972" s="127"/>
      <c r="L972" s="126"/>
      <c r="M972" s="95"/>
    </row>
    <row r="973" spans="1:13" ht="20.100000000000001" customHeight="1">
      <c r="A973" s="94"/>
      <c r="B973" s="19"/>
      <c r="C973" s="20"/>
      <c r="D973" s="21"/>
      <c r="E973" s="19"/>
      <c r="F973" s="24"/>
      <c r="G973" s="24"/>
      <c r="H973" s="24"/>
      <c r="I973" s="24"/>
      <c r="J973" s="24"/>
      <c r="K973" s="127"/>
      <c r="L973" s="126"/>
      <c r="M973" s="95"/>
    </row>
    <row r="974" spans="1:13" ht="20.100000000000001" customHeight="1">
      <c r="A974" s="94"/>
      <c r="B974" s="19"/>
      <c r="C974" s="20"/>
      <c r="D974" s="21"/>
      <c r="E974" s="19"/>
      <c r="F974" s="24"/>
      <c r="G974" s="24"/>
      <c r="H974" s="24"/>
      <c r="I974" s="24"/>
      <c r="J974" s="24"/>
      <c r="K974" s="127"/>
      <c r="L974" s="126"/>
      <c r="M974" s="95"/>
    </row>
    <row r="975" spans="1:13" ht="20.100000000000001" customHeight="1">
      <c r="A975" s="94"/>
      <c r="B975" s="19"/>
      <c r="C975" s="20"/>
      <c r="D975" s="21"/>
      <c r="E975" s="19"/>
      <c r="F975" s="24"/>
      <c r="G975" s="24"/>
      <c r="H975" s="24"/>
      <c r="I975" s="24"/>
      <c r="J975" s="24"/>
      <c r="K975" s="127"/>
      <c r="L975" s="126"/>
      <c r="M975" s="95"/>
    </row>
    <row r="976" spans="1:13" ht="20.100000000000001" customHeight="1">
      <c r="A976" s="94"/>
      <c r="B976" s="19"/>
      <c r="C976" s="20"/>
      <c r="D976" s="21"/>
      <c r="E976" s="19"/>
      <c r="F976" s="24"/>
      <c r="G976" s="24"/>
      <c r="H976" s="24"/>
      <c r="I976" s="24"/>
      <c r="J976" s="24"/>
      <c r="K976" s="127"/>
      <c r="L976" s="126"/>
      <c r="M976" s="95"/>
    </row>
    <row r="977" spans="1:13" ht="20.100000000000001" customHeight="1">
      <c r="A977" s="94"/>
      <c r="B977" s="19"/>
      <c r="C977" s="20"/>
      <c r="D977" s="21"/>
      <c r="E977" s="19"/>
      <c r="F977" s="24"/>
      <c r="G977" s="24"/>
      <c r="H977" s="24"/>
      <c r="I977" s="24"/>
      <c r="J977" s="24"/>
      <c r="K977" s="127"/>
      <c r="L977" s="126"/>
      <c r="M977" s="95"/>
    </row>
    <row r="978" spans="1:13" ht="20.100000000000001" customHeight="1">
      <c r="A978" s="94"/>
      <c r="B978" s="19"/>
      <c r="C978" s="20"/>
      <c r="D978" s="21"/>
      <c r="E978" s="19"/>
      <c r="F978" s="24"/>
      <c r="G978" s="24"/>
      <c r="H978" s="24"/>
      <c r="I978" s="24"/>
      <c r="J978" s="24"/>
      <c r="K978" s="127"/>
      <c r="L978" s="126"/>
      <c r="M978" s="95"/>
    </row>
    <row r="979" spans="1:13" ht="20.100000000000001" customHeight="1">
      <c r="A979" s="94"/>
      <c r="B979" s="19"/>
      <c r="C979" s="20"/>
      <c r="D979" s="21"/>
      <c r="E979" s="19"/>
      <c r="F979" s="24"/>
      <c r="G979" s="24"/>
      <c r="H979" s="24"/>
      <c r="I979" s="24"/>
      <c r="J979" s="24"/>
      <c r="K979" s="127"/>
      <c r="L979" s="126"/>
      <c r="M979" s="95"/>
    </row>
    <row r="980" spans="1:13" ht="20.100000000000001" customHeight="1">
      <c r="A980" s="94"/>
      <c r="B980" s="19"/>
      <c r="C980" s="20"/>
      <c r="D980" s="21"/>
      <c r="E980" s="19"/>
      <c r="F980" s="24"/>
      <c r="G980" s="24"/>
      <c r="H980" s="24"/>
      <c r="I980" s="24"/>
      <c r="J980" s="24"/>
      <c r="K980" s="127"/>
      <c r="L980" s="126"/>
      <c r="M980" s="95"/>
    </row>
    <row r="981" spans="1:13" ht="20.100000000000001" customHeight="1">
      <c r="A981" s="94"/>
      <c r="B981" s="19"/>
      <c r="C981" s="20"/>
      <c r="D981" s="21"/>
      <c r="E981" s="19"/>
      <c r="F981" s="24"/>
      <c r="G981" s="24"/>
      <c r="H981" s="24"/>
      <c r="I981" s="24"/>
      <c r="J981" s="24"/>
      <c r="K981" s="127"/>
      <c r="L981" s="126"/>
      <c r="M981" s="95"/>
    </row>
    <row r="982" spans="1:13" ht="20.100000000000001" customHeight="1">
      <c r="A982" s="94"/>
      <c r="B982" s="19"/>
      <c r="C982" s="20"/>
      <c r="D982" s="21"/>
      <c r="E982" s="19"/>
      <c r="F982" s="24"/>
      <c r="G982" s="24"/>
      <c r="H982" s="24"/>
      <c r="I982" s="24"/>
      <c r="J982" s="24"/>
      <c r="K982" s="127"/>
      <c r="L982" s="126"/>
      <c r="M982" s="95"/>
    </row>
    <row r="983" spans="1:13" ht="20.100000000000001" customHeight="1">
      <c r="A983" s="94"/>
      <c r="B983" s="19"/>
      <c r="C983" s="20"/>
      <c r="D983" s="21"/>
      <c r="E983" s="19"/>
      <c r="F983" s="24"/>
      <c r="G983" s="24"/>
      <c r="H983" s="24"/>
      <c r="I983" s="24"/>
      <c r="J983" s="24"/>
      <c r="K983" s="127"/>
      <c r="L983" s="126"/>
      <c r="M983" s="95"/>
    </row>
    <row r="984" spans="1:13" ht="20.100000000000001" customHeight="1">
      <c r="A984" s="94"/>
      <c r="B984" s="19"/>
      <c r="C984" s="20"/>
      <c r="D984" s="21"/>
      <c r="E984" s="19"/>
      <c r="F984" s="24"/>
      <c r="G984" s="24"/>
      <c r="H984" s="24"/>
      <c r="I984" s="24"/>
      <c r="J984" s="24"/>
      <c r="K984" s="127"/>
      <c r="L984" s="126"/>
      <c r="M984" s="95"/>
    </row>
    <row r="985" spans="1:13" ht="20.100000000000001" customHeight="1">
      <c r="A985" s="94"/>
      <c r="B985" s="19"/>
      <c r="C985" s="20"/>
      <c r="D985" s="21"/>
      <c r="E985" s="19"/>
      <c r="F985" s="24"/>
      <c r="G985" s="24"/>
      <c r="H985" s="24"/>
      <c r="I985" s="24"/>
      <c r="J985" s="24"/>
      <c r="K985" s="127"/>
      <c r="L985" s="126"/>
      <c r="M985" s="95"/>
    </row>
    <row r="986" spans="1:13" ht="20.100000000000001" customHeight="1">
      <c r="A986" s="94"/>
      <c r="B986" s="19"/>
      <c r="C986" s="20"/>
      <c r="D986" s="21"/>
      <c r="E986" s="19"/>
      <c r="F986" s="24"/>
      <c r="G986" s="24"/>
      <c r="H986" s="24"/>
      <c r="I986" s="24"/>
      <c r="J986" s="24"/>
      <c r="K986" s="127"/>
      <c r="L986" s="126"/>
      <c r="M986" s="95"/>
    </row>
    <row r="987" spans="1:13" ht="20.100000000000001" customHeight="1">
      <c r="A987" s="94"/>
      <c r="B987" s="19"/>
      <c r="C987" s="20"/>
      <c r="D987" s="21"/>
      <c r="E987" s="19"/>
      <c r="F987" s="24"/>
      <c r="G987" s="24"/>
      <c r="H987" s="24"/>
      <c r="I987" s="24"/>
      <c r="J987" s="24"/>
      <c r="K987" s="127"/>
      <c r="L987" s="126"/>
      <c r="M987" s="95"/>
    </row>
    <row r="988" spans="1:13" ht="20.100000000000001" customHeight="1">
      <c r="A988" s="94"/>
      <c r="B988" s="19"/>
      <c r="C988" s="20"/>
      <c r="D988" s="21"/>
      <c r="E988" s="19"/>
      <c r="F988" s="24"/>
      <c r="G988" s="24"/>
      <c r="H988" s="24"/>
      <c r="I988" s="24"/>
      <c r="J988" s="24"/>
      <c r="K988" s="127"/>
      <c r="L988" s="126"/>
      <c r="M988" s="95"/>
    </row>
    <row r="989" spans="1:13" ht="20.100000000000001" customHeight="1">
      <c r="A989" s="94"/>
      <c r="B989" s="19"/>
      <c r="C989" s="20"/>
      <c r="D989" s="21"/>
      <c r="E989" s="19"/>
      <c r="F989" s="24"/>
      <c r="G989" s="24"/>
      <c r="H989" s="24"/>
      <c r="I989" s="24"/>
      <c r="J989" s="24"/>
      <c r="K989" s="127"/>
      <c r="L989" s="126"/>
      <c r="M989" s="95"/>
    </row>
    <row r="990" spans="1:13" ht="20.100000000000001" customHeight="1">
      <c r="A990" s="94"/>
      <c r="B990" s="19"/>
      <c r="C990" s="20"/>
      <c r="D990" s="21"/>
      <c r="E990" s="19"/>
      <c r="F990" s="24"/>
      <c r="G990" s="24"/>
      <c r="H990" s="24"/>
      <c r="I990" s="24"/>
      <c r="J990" s="24"/>
      <c r="K990" s="127"/>
      <c r="L990" s="126"/>
      <c r="M990" s="95"/>
    </row>
    <row r="991" spans="1:13" ht="20.100000000000001" customHeight="1">
      <c r="A991" s="94"/>
      <c r="B991" s="19"/>
      <c r="C991" s="20"/>
      <c r="D991" s="21"/>
      <c r="E991" s="19"/>
      <c r="F991" s="24"/>
      <c r="G991" s="24"/>
      <c r="H991" s="24"/>
      <c r="I991" s="24"/>
      <c r="J991" s="24"/>
      <c r="K991" s="127"/>
      <c r="L991" s="126"/>
      <c r="M991" s="95"/>
    </row>
    <row r="992" spans="1:13" ht="20.100000000000001" customHeight="1">
      <c r="A992" s="94"/>
      <c r="B992" s="19"/>
      <c r="C992" s="20"/>
      <c r="D992" s="21"/>
      <c r="E992" s="19"/>
      <c r="F992" s="24"/>
      <c r="G992" s="24"/>
      <c r="H992" s="24"/>
      <c r="I992" s="24"/>
      <c r="J992" s="24"/>
      <c r="K992" s="127"/>
      <c r="L992" s="126"/>
      <c r="M992" s="95"/>
    </row>
    <row r="993" spans="1:13" ht="20.100000000000001" customHeight="1">
      <c r="A993" s="94"/>
      <c r="B993" s="19"/>
      <c r="C993" s="20"/>
      <c r="D993" s="21"/>
      <c r="E993" s="19"/>
      <c r="F993" s="24"/>
      <c r="G993" s="24"/>
      <c r="H993" s="24"/>
      <c r="I993" s="24"/>
      <c r="J993" s="24"/>
      <c r="K993" s="127"/>
      <c r="L993" s="126"/>
      <c r="M993" s="95"/>
    </row>
    <row r="994" spans="1:13" ht="20.100000000000001" customHeight="1">
      <c r="A994" s="94"/>
      <c r="B994" s="19"/>
      <c r="C994" s="20"/>
      <c r="D994" s="21"/>
      <c r="E994" s="19"/>
      <c r="F994" s="24"/>
      <c r="G994" s="24"/>
      <c r="H994" s="24"/>
      <c r="I994" s="24"/>
      <c r="J994" s="24"/>
      <c r="K994" s="127"/>
      <c r="L994" s="126"/>
      <c r="M994" s="95"/>
    </row>
    <row r="995" spans="1:13" ht="20.100000000000001" customHeight="1">
      <c r="A995" s="94"/>
      <c r="B995" s="19"/>
      <c r="C995" s="20"/>
      <c r="D995" s="21"/>
      <c r="E995" s="19"/>
      <c r="F995" s="24"/>
      <c r="G995" s="24"/>
      <c r="H995" s="24"/>
      <c r="I995" s="24"/>
      <c r="J995" s="24"/>
      <c r="K995" s="127"/>
      <c r="L995" s="126"/>
      <c r="M995" s="95"/>
    </row>
    <row r="996" spans="1:13" ht="20.100000000000001" customHeight="1">
      <c r="A996" s="94"/>
      <c r="B996" s="19"/>
      <c r="C996" s="20"/>
      <c r="D996" s="21"/>
      <c r="E996" s="19"/>
      <c r="F996" s="24"/>
      <c r="G996" s="24"/>
      <c r="H996" s="24"/>
      <c r="I996" s="24"/>
      <c r="J996" s="24"/>
      <c r="K996" s="127"/>
      <c r="L996" s="126"/>
      <c r="M996" s="95"/>
    </row>
    <row r="997" spans="1:13" ht="20.100000000000001" customHeight="1">
      <c r="A997" s="94"/>
      <c r="B997" s="19"/>
      <c r="C997" s="20"/>
      <c r="D997" s="21"/>
      <c r="E997" s="19"/>
      <c r="F997" s="24"/>
      <c r="G997" s="24"/>
      <c r="H997" s="24"/>
      <c r="I997" s="24"/>
      <c r="J997" s="24"/>
      <c r="K997" s="127"/>
      <c r="L997" s="126"/>
      <c r="M997" s="95"/>
    </row>
    <row r="998" spans="1:13" ht="20.100000000000001" customHeight="1">
      <c r="A998" s="94"/>
      <c r="B998" s="19"/>
      <c r="C998" s="20"/>
      <c r="D998" s="21"/>
      <c r="E998" s="19"/>
      <c r="F998" s="24"/>
      <c r="G998" s="24"/>
      <c r="H998" s="24"/>
      <c r="I998" s="24"/>
      <c r="J998" s="24"/>
      <c r="K998" s="127"/>
      <c r="L998" s="126"/>
      <c r="M998" s="95"/>
    </row>
    <row r="999" spans="1:13" ht="20.100000000000001" customHeight="1">
      <c r="A999" s="94"/>
      <c r="B999" s="19"/>
      <c r="C999" s="20"/>
      <c r="D999" s="21"/>
      <c r="E999" s="19"/>
      <c r="F999" s="24"/>
      <c r="G999" s="24"/>
      <c r="H999" s="24"/>
      <c r="I999" s="24"/>
      <c r="J999" s="24"/>
      <c r="K999" s="127"/>
      <c r="L999" s="126"/>
      <c r="M999" s="95"/>
    </row>
    <row r="1000" spans="1:13" ht="20.100000000000001" customHeight="1">
      <c r="A1000" s="94"/>
      <c r="B1000" s="19"/>
      <c r="C1000" s="20"/>
      <c r="D1000" s="21"/>
      <c r="E1000" s="19"/>
      <c r="F1000" s="24"/>
      <c r="G1000" s="24"/>
      <c r="H1000" s="24"/>
      <c r="I1000" s="24"/>
      <c r="J1000" s="24"/>
      <c r="K1000" s="127"/>
      <c r="L1000" s="126"/>
      <c r="M1000" s="95"/>
    </row>
    <row r="1001" spans="1:13" ht="20.100000000000001" customHeight="1">
      <c r="A1001" s="94"/>
      <c r="B1001" s="19"/>
      <c r="C1001" s="20"/>
      <c r="D1001" s="21"/>
      <c r="E1001" s="19"/>
      <c r="F1001" s="24"/>
      <c r="G1001" s="24"/>
      <c r="H1001" s="24"/>
      <c r="I1001" s="24"/>
      <c r="J1001" s="24"/>
      <c r="K1001" s="127"/>
      <c r="L1001" s="126"/>
      <c r="M1001" s="95"/>
    </row>
    <row r="1002" spans="1:13" ht="20.100000000000001" customHeight="1">
      <c r="A1002" s="94"/>
      <c r="B1002" s="19"/>
      <c r="C1002" s="20"/>
      <c r="D1002" s="21"/>
      <c r="E1002" s="19"/>
      <c r="F1002" s="24"/>
      <c r="G1002" s="24"/>
      <c r="H1002" s="24"/>
      <c r="I1002" s="24"/>
      <c r="J1002" s="24"/>
      <c r="K1002" s="127"/>
      <c r="L1002" s="126"/>
      <c r="M1002" s="95"/>
    </row>
    <row r="1003" spans="1:13" ht="20.100000000000001" customHeight="1">
      <c r="A1003" s="94"/>
      <c r="B1003" s="19"/>
      <c r="C1003" s="20"/>
      <c r="D1003" s="21"/>
      <c r="E1003" s="19"/>
      <c r="F1003" s="24"/>
      <c r="G1003" s="24"/>
      <c r="H1003" s="24"/>
      <c r="I1003" s="24"/>
      <c r="J1003" s="24"/>
      <c r="K1003" s="127"/>
      <c r="L1003" s="126"/>
      <c r="M1003" s="95"/>
    </row>
    <row r="1004" spans="1:13" ht="20.100000000000001" customHeight="1">
      <c r="A1004" s="94"/>
      <c r="B1004" s="19"/>
      <c r="C1004" s="20"/>
      <c r="D1004" s="21"/>
      <c r="E1004" s="19"/>
      <c r="F1004" s="24"/>
      <c r="G1004" s="24"/>
      <c r="H1004" s="24"/>
      <c r="I1004" s="24"/>
      <c r="J1004" s="24"/>
      <c r="K1004" s="127"/>
      <c r="L1004" s="126"/>
      <c r="M1004" s="95"/>
    </row>
    <row r="1005" spans="1:13" ht="20.100000000000001" customHeight="1">
      <c r="A1005" s="94"/>
      <c r="B1005" s="19"/>
      <c r="C1005" s="20"/>
      <c r="D1005" s="21"/>
      <c r="E1005" s="19"/>
      <c r="F1005" s="24"/>
      <c r="G1005" s="24"/>
      <c r="H1005" s="24"/>
      <c r="I1005" s="24"/>
      <c r="J1005" s="24"/>
      <c r="K1005" s="127"/>
      <c r="L1005" s="126"/>
      <c r="M1005" s="95"/>
    </row>
    <row r="1006" spans="1:13" ht="20.100000000000001" customHeight="1">
      <c r="A1006" s="94"/>
      <c r="B1006" s="19"/>
      <c r="C1006" s="20"/>
      <c r="D1006" s="21"/>
      <c r="E1006" s="19"/>
      <c r="F1006" s="24"/>
      <c r="G1006" s="24"/>
      <c r="H1006" s="24"/>
      <c r="I1006" s="24"/>
      <c r="J1006" s="24"/>
      <c r="K1006" s="127"/>
      <c r="L1006" s="126"/>
      <c r="M1006" s="95"/>
    </row>
    <row r="1007" spans="1:13" ht="20.100000000000001" customHeight="1">
      <c r="A1007" s="94"/>
      <c r="B1007" s="19"/>
      <c r="C1007" s="20"/>
      <c r="D1007" s="21"/>
      <c r="E1007" s="19"/>
      <c r="F1007" s="24"/>
      <c r="G1007" s="24"/>
      <c r="H1007" s="24"/>
      <c r="I1007" s="24"/>
      <c r="J1007" s="24"/>
      <c r="K1007" s="127"/>
      <c r="L1007" s="126"/>
      <c r="M1007" s="95"/>
    </row>
    <row r="1008" spans="1:13" ht="20.100000000000001" customHeight="1">
      <c r="A1008" s="94"/>
      <c r="B1008" s="19"/>
      <c r="C1008" s="20"/>
      <c r="D1008" s="21"/>
      <c r="E1008" s="19"/>
      <c r="F1008" s="24"/>
      <c r="G1008" s="24"/>
      <c r="H1008" s="24"/>
      <c r="I1008" s="24"/>
      <c r="J1008" s="24"/>
      <c r="K1008" s="127"/>
      <c r="L1008" s="126"/>
      <c r="M1008" s="95"/>
    </row>
    <row r="1009" spans="1:13" ht="20.100000000000001" customHeight="1">
      <c r="A1009" s="94"/>
      <c r="B1009" s="19"/>
      <c r="C1009" s="20"/>
      <c r="D1009" s="21"/>
      <c r="E1009" s="19"/>
      <c r="F1009" s="24"/>
      <c r="G1009" s="24"/>
      <c r="H1009" s="24"/>
      <c r="I1009" s="24"/>
      <c r="J1009" s="24"/>
      <c r="K1009" s="127"/>
      <c r="L1009" s="126"/>
      <c r="M1009" s="95"/>
    </row>
    <row r="1010" spans="1:13" ht="20.100000000000001" customHeight="1">
      <c r="A1010" s="94"/>
      <c r="B1010" s="19"/>
      <c r="C1010" s="20"/>
      <c r="D1010" s="21"/>
      <c r="E1010" s="19"/>
      <c r="F1010" s="24"/>
      <c r="G1010" s="24"/>
      <c r="H1010" s="24"/>
      <c r="I1010" s="24"/>
      <c r="J1010" s="24"/>
      <c r="K1010" s="127"/>
      <c r="L1010" s="126"/>
      <c r="M1010" s="95"/>
    </row>
    <row r="1011" spans="1:13" ht="20.100000000000001" customHeight="1">
      <c r="A1011" s="94"/>
      <c r="B1011" s="19"/>
      <c r="C1011" s="20"/>
      <c r="D1011" s="21"/>
      <c r="E1011" s="19"/>
      <c r="F1011" s="24"/>
      <c r="G1011" s="24"/>
      <c r="H1011" s="24"/>
      <c r="I1011" s="24"/>
      <c r="J1011" s="24"/>
      <c r="K1011" s="127"/>
      <c r="L1011" s="126"/>
      <c r="M1011" s="95"/>
    </row>
    <row r="1012" spans="1:13" ht="20.100000000000001" customHeight="1">
      <c r="A1012" s="94"/>
      <c r="B1012" s="19"/>
      <c r="C1012" s="20"/>
      <c r="D1012" s="21"/>
      <c r="E1012" s="19"/>
      <c r="F1012" s="24"/>
      <c r="G1012" s="24"/>
      <c r="H1012" s="24"/>
      <c r="I1012" s="24"/>
      <c r="J1012" s="24"/>
      <c r="K1012" s="127"/>
      <c r="L1012" s="126"/>
      <c r="M1012" s="95"/>
    </row>
    <row r="1013" spans="1:13" ht="20.100000000000001" customHeight="1">
      <c r="A1013" s="94"/>
      <c r="B1013" s="19"/>
      <c r="C1013" s="20"/>
      <c r="D1013" s="21"/>
      <c r="E1013" s="19"/>
      <c r="F1013" s="24"/>
      <c r="G1013" s="24"/>
      <c r="H1013" s="24"/>
      <c r="I1013" s="24"/>
      <c r="J1013" s="24"/>
      <c r="K1013" s="127"/>
      <c r="L1013" s="126"/>
      <c r="M1013" s="95"/>
    </row>
    <row r="1014" spans="1:13" ht="20.100000000000001" customHeight="1">
      <c r="A1014" s="94"/>
      <c r="B1014" s="19"/>
      <c r="C1014" s="20"/>
      <c r="D1014" s="21"/>
      <c r="E1014" s="19"/>
      <c r="F1014" s="24"/>
      <c r="G1014" s="24"/>
      <c r="H1014" s="24"/>
      <c r="I1014" s="24"/>
      <c r="J1014" s="24"/>
      <c r="K1014" s="127"/>
      <c r="L1014" s="126"/>
      <c r="M1014" s="95"/>
    </row>
    <row r="1015" spans="1:13" ht="20.100000000000001" customHeight="1">
      <c r="A1015" s="94"/>
      <c r="B1015" s="19"/>
      <c r="C1015" s="20"/>
      <c r="D1015" s="21"/>
      <c r="E1015" s="19"/>
      <c r="F1015" s="24"/>
      <c r="G1015" s="24"/>
      <c r="H1015" s="24"/>
      <c r="I1015" s="24"/>
      <c r="J1015" s="24"/>
      <c r="K1015" s="127"/>
      <c r="L1015" s="126"/>
      <c r="M1015" s="95"/>
    </row>
    <row r="1016" spans="1:13" ht="20.100000000000001" customHeight="1">
      <c r="A1016" s="94"/>
      <c r="B1016" s="19"/>
      <c r="C1016" s="20"/>
      <c r="D1016" s="21"/>
      <c r="E1016" s="19"/>
      <c r="F1016" s="24"/>
      <c r="G1016" s="24"/>
      <c r="H1016" s="24"/>
      <c r="I1016" s="24"/>
      <c r="J1016" s="24"/>
      <c r="K1016" s="127"/>
      <c r="L1016" s="126"/>
      <c r="M1016" s="95"/>
    </row>
    <row r="1017" spans="1:13" ht="20.100000000000001" customHeight="1">
      <c r="A1017" s="94"/>
      <c r="B1017" s="19"/>
      <c r="C1017" s="20"/>
      <c r="D1017" s="21"/>
      <c r="E1017" s="19"/>
      <c r="F1017" s="24"/>
      <c r="G1017" s="24"/>
      <c r="H1017" s="24"/>
      <c r="I1017" s="24"/>
      <c r="J1017" s="24"/>
      <c r="K1017" s="127"/>
      <c r="L1017" s="126"/>
      <c r="M1017" s="95"/>
    </row>
    <row r="1018" spans="1:13" ht="20.100000000000001" customHeight="1">
      <c r="A1018" s="94"/>
      <c r="B1018" s="19"/>
      <c r="C1018" s="20"/>
      <c r="D1018" s="21"/>
      <c r="E1018" s="19"/>
      <c r="F1018" s="24"/>
      <c r="G1018" s="24"/>
      <c r="H1018" s="24"/>
      <c r="I1018" s="24"/>
      <c r="J1018" s="24"/>
      <c r="K1018" s="127"/>
      <c r="L1018" s="126"/>
      <c r="M1018" s="95"/>
    </row>
    <row r="1019" spans="1:13" ht="20.100000000000001" customHeight="1">
      <c r="A1019" s="94"/>
      <c r="B1019" s="19"/>
      <c r="C1019" s="20"/>
      <c r="D1019" s="21"/>
      <c r="E1019" s="19"/>
      <c r="F1019" s="24"/>
      <c r="G1019" s="24"/>
      <c r="H1019" s="24"/>
      <c r="I1019" s="24"/>
      <c r="J1019" s="24"/>
      <c r="K1019" s="127"/>
      <c r="L1019" s="126"/>
      <c r="M1019" s="95"/>
    </row>
    <row r="1020" spans="1:13" ht="20.100000000000001" customHeight="1">
      <c r="A1020" s="94"/>
      <c r="B1020" s="19"/>
      <c r="C1020" s="20"/>
      <c r="D1020" s="21"/>
      <c r="E1020" s="19"/>
      <c r="F1020" s="24"/>
      <c r="G1020" s="24"/>
      <c r="H1020" s="24"/>
      <c r="I1020" s="24"/>
      <c r="J1020" s="24"/>
      <c r="K1020" s="127"/>
      <c r="L1020" s="126"/>
      <c r="M1020" s="95"/>
    </row>
    <row r="1021" spans="1:13" ht="20.100000000000001" customHeight="1">
      <c r="A1021" s="94"/>
      <c r="B1021" s="19"/>
      <c r="C1021" s="20"/>
      <c r="D1021" s="21"/>
      <c r="E1021" s="19"/>
      <c r="F1021" s="24"/>
      <c r="G1021" s="24"/>
      <c r="H1021" s="24"/>
      <c r="I1021" s="24"/>
      <c r="J1021" s="24"/>
      <c r="K1021" s="127"/>
      <c r="L1021" s="126"/>
      <c r="M1021" s="95"/>
    </row>
    <row r="1022" spans="1:13" ht="20.100000000000001" customHeight="1">
      <c r="A1022" s="94"/>
      <c r="B1022" s="19"/>
      <c r="C1022" s="20"/>
      <c r="D1022" s="21"/>
      <c r="E1022" s="19"/>
      <c r="F1022" s="24"/>
      <c r="G1022" s="24"/>
      <c r="H1022" s="24"/>
      <c r="I1022" s="24"/>
      <c r="J1022" s="24"/>
      <c r="K1022" s="127"/>
      <c r="L1022" s="126"/>
      <c r="M1022" s="95"/>
    </row>
    <row r="1023" spans="1:13" ht="20.100000000000001" customHeight="1">
      <c r="A1023" s="94"/>
      <c r="B1023" s="19"/>
      <c r="C1023" s="20"/>
      <c r="D1023" s="21"/>
      <c r="E1023" s="19"/>
      <c r="F1023" s="24"/>
      <c r="G1023" s="24"/>
      <c r="H1023" s="24"/>
      <c r="I1023" s="24"/>
      <c r="J1023" s="24"/>
      <c r="K1023" s="127"/>
      <c r="L1023" s="126"/>
      <c r="M1023" s="95"/>
    </row>
    <row r="1024" spans="1:13" ht="20.100000000000001" customHeight="1">
      <c r="A1024" s="94"/>
      <c r="B1024" s="19"/>
      <c r="C1024" s="20"/>
      <c r="D1024" s="21"/>
      <c r="E1024" s="19"/>
      <c r="F1024" s="24"/>
      <c r="G1024" s="24"/>
      <c r="H1024" s="24"/>
      <c r="I1024" s="24"/>
      <c r="J1024" s="24"/>
      <c r="K1024" s="127"/>
      <c r="L1024" s="126"/>
      <c r="M1024" s="95"/>
    </row>
    <row r="1025" spans="1:13" ht="20.100000000000001" customHeight="1">
      <c r="A1025" s="94"/>
      <c r="B1025" s="19"/>
      <c r="C1025" s="20"/>
      <c r="D1025" s="21"/>
      <c r="E1025" s="19"/>
      <c r="F1025" s="24"/>
      <c r="G1025" s="24"/>
      <c r="H1025" s="24"/>
      <c r="I1025" s="24"/>
      <c r="J1025" s="24"/>
      <c r="K1025" s="127"/>
      <c r="L1025" s="126"/>
      <c r="M1025" s="95"/>
    </row>
    <row r="1026" spans="1:13" ht="20.100000000000001" customHeight="1">
      <c r="A1026" s="94"/>
      <c r="B1026" s="19"/>
      <c r="C1026" s="20"/>
      <c r="D1026" s="21"/>
      <c r="E1026" s="19"/>
      <c r="F1026" s="24"/>
      <c r="G1026" s="24"/>
      <c r="H1026" s="24"/>
      <c r="I1026" s="24"/>
      <c r="J1026" s="24"/>
      <c r="K1026" s="127"/>
      <c r="L1026" s="126"/>
      <c r="M1026" s="95"/>
    </row>
    <row r="1027" spans="1:13" ht="20.100000000000001" customHeight="1">
      <c r="A1027" s="94"/>
      <c r="B1027" s="19"/>
      <c r="C1027" s="20"/>
      <c r="D1027" s="21"/>
      <c r="E1027" s="19"/>
      <c r="F1027" s="24"/>
      <c r="G1027" s="24"/>
      <c r="H1027" s="24"/>
      <c r="I1027" s="24"/>
      <c r="J1027" s="24"/>
      <c r="K1027" s="127"/>
      <c r="L1027" s="126"/>
      <c r="M1027" s="95"/>
    </row>
    <row r="1028" spans="1:13" ht="20.100000000000001" customHeight="1">
      <c r="A1028" s="94"/>
      <c r="B1028" s="19"/>
      <c r="C1028" s="20"/>
      <c r="D1028" s="13"/>
      <c r="E1028" s="11"/>
      <c r="F1028" s="22"/>
      <c r="G1028" s="22"/>
      <c r="H1028" s="22"/>
      <c r="I1028" s="22"/>
      <c r="J1028" s="22"/>
      <c r="K1028" s="126"/>
      <c r="L1028" s="126"/>
      <c r="M1028" s="95"/>
    </row>
    <row r="1029" spans="1:13" ht="20.100000000000001" customHeight="1">
      <c r="A1029" s="94"/>
      <c r="B1029" s="19"/>
      <c r="C1029" s="20"/>
      <c r="D1029" s="13"/>
      <c r="E1029" s="11"/>
      <c r="F1029" s="22"/>
      <c r="G1029" s="22"/>
      <c r="H1029" s="22"/>
      <c r="I1029" s="22"/>
      <c r="J1029" s="22"/>
      <c r="K1029" s="126"/>
      <c r="L1029" s="126"/>
      <c r="M1029" s="95"/>
    </row>
    <row r="1030" spans="1:13" ht="20.100000000000001" customHeight="1">
      <c r="A1030" s="94"/>
      <c r="B1030" s="19"/>
      <c r="C1030" s="20"/>
      <c r="D1030" s="13"/>
      <c r="E1030" s="11"/>
      <c r="F1030" s="22"/>
      <c r="G1030" s="22"/>
      <c r="H1030" s="22"/>
      <c r="I1030" s="22"/>
      <c r="J1030" s="22"/>
      <c r="K1030" s="126"/>
      <c r="L1030" s="126"/>
      <c r="M1030" s="95"/>
    </row>
    <row r="1031" spans="1:13" ht="20.100000000000001" customHeight="1">
      <c r="A1031" s="94"/>
      <c r="B1031" s="19"/>
      <c r="C1031" s="20"/>
      <c r="D1031" s="13"/>
      <c r="E1031" s="11"/>
      <c r="F1031" s="22"/>
      <c r="G1031" s="22"/>
      <c r="H1031" s="22"/>
      <c r="I1031" s="22"/>
      <c r="J1031" s="22"/>
      <c r="K1031" s="126"/>
      <c r="L1031" s="126"/>
      <c r="M1031" s="95"/>
    </row>
    <row r="1032" spans="1:13" ht="20.100000000000001" customHeight="1">
      <c r="A1032" s="94"/>
      <c r="B1032" s="19"/>
      <c r="C1032" s="20"/>
      <c r="D1032" s="13"/>
      <c r="E1032" s="11"/>
      <c r="F1032" s="22"/>
      <c r="G1032" s="22"/>
      <c r="H1032" s="22"/>
      <c r="I1032" s="22"/>
      <c r="J1032" s="22"/>
      <c r="K1032" s="126"/>
      <c r="L1032" s="126"/>
      <c r="M1032" s="95"/>
    </row>
    <row r="1033" spans="1:13" ht="20.100000000000001" customHeight="1">
      <c r="A1033" s="94"/>
      <c r="B1033" s="19"/>
      <c r="C1033" s="20"/>
      <c r="D1033" s="13"/>
      <c r="E1033" s="11"/>
      <c r="F1033" s="22"/>
      <c r="G1033" s="22"/>
      <c r="H1033" s="22"/>
      <c r="I1033" s="22"/>
      <c r="J1033" s="22"/>
      <c r="K1033" s="126"/>
      <c r="L1033" s="126"/>
      <c r="M1033" s="95"/>
    </row>
    <row r="1034" spans="1:13" ht="20.100000000000001" customHeight="1">
      <c r="A1034" s="94"/>
      <c r="B1034" s="19"/>
      <c r="C1034" s="20"/>
      <c r="D1034" s="13"/>
      <c r="E1034" s="11"/>
      <c r="F1034" s="22"/>
      <c r="G1034" s="22"/>
      <c r="H1034" s="22"/>
      <c r="I1034" s="22"/>
      <c r="J1034" s="22"/>
      <c r="K1034" s="126"/>
      <c r="L1034" s="126"/>
      <c r="M1034" s="95"/>
    </row>
    <row r="1035" spans="1:13" ht="20.100000000000001" customHeight="1">
      <c r="A1035" s="94"/>
      <c r="B1035" s="19"/>
      <c r="C1035" s="20"/>
      <c r="D1035" s="13"/>
      <c r="E1035" s="11"/>
      <c r="F1035" s="22"/>
      <c r="G1035" s="22"/>
      <c r="H1035" s="22"/>
      <c r="I1035" s="22"/>
      <c r="J1035" s="22"/>
      <c r="K1035" s="126"/>
      <c r="L1035" s="126"/>
      <c r="M1035" s="95"/>
    </row>
    <row r="1036" spans="1:13" ht="20.100000000000001" customHeight="1">
      <c r="A1036" s="94"/>
      <c r="B1036" s="19"/>
      <c r="C1036" s="20"/>
      <c r="D1036" s="13"/>
      <c r="E1036" s="11"/>
      <c r="F1036" s="22"/>
      <c r="G1036" s="22"/>
      <c r="H1036" s="22"/>
      <c r="I1036" s="22"/>
      <c r="J1036" s="22"/>
      <c r="K1036" s="126"/>
      <c r="L1036" s="126"/>
      <c r="M1036" s="95"/>
    </row>
    <row r="1037" spans="1:13" ht="20.100000000000001" customHeight="1">
      <c r="A1037" s="94"/>
      <c r="B1037" s="19"/>
      <c r="C1037" s="20"/>
      <c r="D1037" s="13"/>
      <c r="E1037" s="11"/>
      <c r="F1037" s="22"/>
      <c r="G1037" s="22"/>
      <c r="H1037" s="22"/>
      <c r="I1037" s="22"/>
      <c r="J1037" s="22"/>
      <c r="K1037" s="126"/>
      <c r="L1037" s="126"/>
      <c r="M1037" s="95"/>
    </row>
    <row r="1038" spans="1:13" ht="20.100000000000001" customHeight="1">
      <c r="A1038" s="94"/>
      <c r="B1038" s="19"/>
      <c r="C1038" s="20"/>
      <c r="D1038" s="13"/>
      <c r="E1038" s="11"/>
      <c r="F1038" s="22"/>
      <c r="G1038" s="22"/>
      <c r="H1038" s="22"/>
      <c r="I1038" s="22"/>
      <c r="J1038" s="22"/>
      <c r="K1038" s="126"/>
      <c r="L1038" s="126"/>
      <c r="M1038" s="95"/>
    </row>
    <row r="1039" spans="1:13" ht="20.100000000000001" customHeight="1">
      <c r="A1039" s="94"/>
      <c r="B1039" s="19"/>
      <c r="C1039" s="20"/>
      <c r="D1039" s="13"/>
      <c r="E1039" s="11"/>
      <c r="F1039" s="22"/>
      <c r="G1039" s="22"/>
      <c r="H1039" s="22"/>
      <c r="I1039" s="22"/>
      <c r="J1039" s="22"/>
      <c r="K1039" s="126"/>
      <c r="L1039" s="126"/>
      <c r="M1039" s="95"/>
    </row>
    <row r="1040" spans="1:13" ht="20.100000000000001" customHeight="1">
      <c r="A1040" s="94"/>
      <c r="B1040" s="19"/>
      <c r="C1040" s="20"/>
      <c r="D1040" s="13"/>
      <c r="E1040" s="11"/>
      <c r="F1040" s="22"/>
      <c r="G1040" s="22"/>
      <c r="H1040" s="22"/>
      <c r="I1040" s="22"/>
      <c r="J1040" s="22"/>
      <c r="K1040" s="126"/>
      <c r="L1040" s="126"/>
      <c r="M1040" s="95"/>
    </row>
    <row r="1041" spans="1:13" ht="20.100000000000001" customHeight="1">
      <c r="A1041" s="94"/>
      <c r="B1041" s="19"/>
      <c r="C1041" s="20"/>
      <c r="D1041" s="13"/>
      <c r="E1041" s="11"/>
      <c r="F1041" s="22"/>
      <c r="G1041" s="22"/>
      <c r="H1041" s="22"/>
      <c r="I1041" s="22"/>
      <c r="J1041" s="22"/>
      <c r="K1041" s="126"/>
      <c r="L1041" s="126"/>
      <c r="M1041" s="95"/>
    </row>
    <row r="1042" spans="1:13" ht="20.100000000000001" customHeight="1">
      <c r="A1042" s="94"/>
      <c r="B1042" s="19"/>
      <c r="C1042" s="20"/>
      <c r="D1042" s="13"/>
      <c r="E1042" s="11"/>
      <c r="F1042" s="22"/>
      <c r="G1042" s="22"/>
      <c r="H1042" s="22"/>
      <c r="I1042" s="22"/>
      <c r="J1042" s="22"/>
      <c r="K1042" s="126"/>
      <c r="L1042" s="126"/>
      <c r="M1042" s="95"/>
    </row>
    <row r="1043" spans="1:13" ht="20.100000000000001" customHeight="1">
      <c r="A1043" s="94"/>
      <c r="B1043" s="19"/>
      <c r="C1043" s="20"/>
      <c r="D1043" s="13"/>
      <c r="E1043" s="11"/>
      <c r="F1043" s="22"/>
      <c r="G1043" s="22"/>
      <c r="H1043" s="22"/>
      <c r="I1043" s="22"/>
      <c r="J1043" s="22"/>
      <c r="K1043" s="126"/>
      <c r="L1043" s="126"/>
      <c r="M1043" s="95"/>
    </row>
    <row r="1044" spans="1:13" ht="20.100000000000001" customHeight="1">
      <c r="A1044" s="94"/>
      <c r="B1044" s="19"/>
      <c r="C1044" s="20"/>
      <c r="D1044" s="13"/>
      <c r="E1044" s="11"/>
      <c r="F1044" s="22"/>
      <c r="G1044" s="22"/>
      <c r="H1044" s="22"/>
      <c r="I1044" s="22"/>
      <c r="J1044" s="22"/>
      <c r="K1044" s="126"/>
      <c r="L1044" s="126"/>
      <c r="M1044" s="95"/>
    </row>
    <row r="1045" spans="1:13" ht="20.100000000000001" customHeight="1">
      <c r="A1045" s="94"/>
      <c r="B1045" s="19"/>
      <c r="C1045" s="20"/>
      <c r="D1045" s="13"/>
      <c r="E1045" s="11"/>
      <c r="F1045" s="22"/>
      <c r="G1045" s="22"/>
      <c r="H1045" s="22"/>
      <c r="I1045" s="22"/>
      <c r="J1045" s="22"/>
      <c r="K1045" s="126"/>
      <c r="L1045" s="126"/>
      <c r="M1045" s="95"/>
    </row>
    <row r="1046" spans="1:13" ht="20.100000000000001" customHeight="1">
      <c r="A1046" s="94"/>
      <c r="B1046" s="19"/>
      <c r="C1046" s="20"/>
      <c r="D1046" s="13"/>
      <c r="E1046" s="11"/>
      <c r="F1046" s="22"/>
      <c r="G1046" s="22"/>
      <c r="H1046" s="22"/>
      <c r="I1046" s="22"/>
      <c r="J1046" s="22"/>
      <c r="K1046" s="126"/>
      <c r="L1046" s="126"/>
      <c r="M1046" s="95"/>
    </row>
    <row r="1047" spans="1:13" ht="20.100000000000001" customHeight="1">
      <c r="A1047" s="94"/>
      <c r="B1047" s="19"/>
      <c r="C1047" s="20"/>
      <c r="D1047" s="13"/>
      <c r="E1047" s="11"/>
      <c r="F1047" s="22"/>
      <c r="G1047" s="22"/>
      <c r="H1047" s="22"/>
      <c r="I1047" s="22"/>
      <c r="J1047" s="22"/>
      <c r="K1047" s="126"/>
      <c r="L1047" s="126"/>
      <c r="M1047" s="95"/>
    </row>
    <row r="1048" spans="1:13" ht="20.100000000000001" customHeight="1">
      <c r="A1048" s="94"/>
      <c r="B1048" s="19"/>
      <c r="C1048" s="20"/>
      <c r="D1048" s="13"/>
      <c r="E1048" s="11"/>
      <c r="F1048" s="22"/>
      <c r="G1048" s="22"/>
      <c r="H1048" s="22"/>
      <c r="I1048" s="22"/>
      <c r="J1048" s="22"/>
      <c r="K1048" s="126"/>
      <c r="L1048" s="126"/>
      <c r="M1048" s="95"/>
    </row>
    <row r="1049" spans="1:13" ht="20.100000000000001" customHeight="1">
      <c r="A1049" s="94"/>
      <c r="B1049" s="19"/>
      <c r="C1049" s="20"/>
      <c r="D1049" s="13"/>
      <c r="E1049" s="11"/>
      <c r="F1049" s="22"/>
      <c r="G1049" s="22"/>
      <c r="H1049" s="22"/>
      <c r="I1049" s="22"/>
      <c r="J1049" s="22"/>
      <c r="K1049" s="126"/>
      <c r="L1049" s="126"/>
      <c r="M1049" s="95"/>
    </row>
    <row r="1050" spans="1:13" ht="20.100000000000001" customHeight="1">
      <c r="A1050" s="94"/>
      <c r="B1050" s="19"/>
      <c r="C1050" s="20"/>
      <c r="D1050" s="13"/>
      <c r="E1050" s="11"/>
      <c r="F1050" s="22"/>
      <c r="G1050" s="22"/>
      <c r="H1050" s="22"/>
      <c r="I1050" s="22"/>
      <c r="J1050" s="22"/>
      <c r="K1050" s="126"/>
      <c r="L1050" s="126"/>
      <c r="M1050" s="95"/>
    </row>
    <row r="1051" spans="1:13" ht="20.100000000000001" customHeight="1">
      <c r="A1051" s="94"/>
      <c r="B1051" s="19"/>
      <c r="C1051" s="20"/>
      <c r="D1051" s="13"/>
      <c r="E1051" s="11"/>
      <c r="F1051" s="22"/>
      <c r="G1051" s="22"/>
      <c r="H1051" s="22"/>
      <c r="I1051" s="22"/>
      <c r="J1051" s="22"/>
      <c r="K1051" s="126"/>
      <c r="L1051" s="126"/>
      <c r="M1051" s="95"/>
    </row>
    <row r="1052" spans="1:13" ht="20.100000000000001" customHeight="1">
      <c r="A1052" s="94"/>
      <c r="B1052" s="19"/>
      <c r="C1052" s="20"/>
      <c r="D1052" s="13"/>
      <c r="E1052" s="11"/>
      <c r="F1052" s="22"/>
      <c r="G1052" s="22"/>
      <c r="H1052" s="22"/>
      <c r="I1052" s="22"/>
      <c r="J1052" s="22"/>
      <c r="K1052" s="126"/>
      <c r="L1052" s="126"/>
      <c r="M1052" s="95"/>
    </row>
    <row r="1053" spans="1:13" ht="20.100000000000001" customHeight="1">
      <c r="A1053" s="94"/>
      <c r="B1053" s="19"/>
      <c r="C1053" s="20"/>
      <c r="D1053" s="13"/>
      <c r="E1053" s="11"/>
      <c r="F1053" s="22"/>
      <c r="G1053" s="22"/>
      <c r="H1053" s="22"/>
      <c r="I1053" s="22"/>
      <c r="J1053" s="22"/>
      <c r="K1053" s="126"/>
      <c r="L1053" s="126"/>
      <c r="M1053" s="95"/>
    </row>
    <row r="1054" spans="1:13" ht="20.100000000000001" customHeight="1">
      <c r="A1054" s="15"/>
      <c r="B1054" s="11"/>
      <c r="C1054" s="12"/>
      <c r="D1054" s="13"/>
      <c r="E1054" s="11"/>
      <c r="F1054" s="22"/>
      <c r="G1054" s="22"/>
      <c r="H1054" s="22"/>
      <c r="I1054" s="22"/>
      <c r="J1054" s="22"/>
      <c r="K1054" s="126"/>
      <c r="L1054" s="126"/>
      <c r="M1054" s="95"/>
    </row>
    <row r="1055" spans="1:13" ht="20.100000000000001" customHeight="1">
      <c r="A1055" s="15"/>
      <c r="B1055" s="11"/>
      <c r="C1055" s="12"/>
      <c r="D1055" s="13"/>
      <c r="E1055" s="11"/>
      <c r="F1055" s="22"/>
      <c r="G1055" s="22"/>
      <c r="H1055" s="22"/>
      <c r="I1055" s="22"/>
      <c r="J1055" s="22"/>
      <c r="K1055" s="126"/>
      <c r="L1055" s="126"/>
      <c r="M1055" s="95"/>
    </row>
    <row r="1056" spans="1:13" ht="20.100000000000001" customHeight="1">
      <c r="A1056" s="15"/>
      <c r="B1056" s="11"/>
      <c r="C1056" s="12"/>
      <c r="D1056" s="13"/>
      <c r="E1056" s="11"/>
      <c r="F1056" s="22"/>
      <c r="G1056" s="22"/>
      <c r="H1056" s="22"/>
      <c r="I1056" s="22"/>
      <c r="J1056" s="22"/>
      <c r="K1056" s="126"/>
      <c r="L1056" s="126"/>
      <c r="M1056" s="95"/>
    </row>
    <row r="1057" spans="1:13" ht="20.100000000000001" customHeight="1">
      <c r="A1057" s="15"/>
      <c r="B1057" s="11"/>
      <c r="C1057" s="12"/>
      <c r="D1057" s="13"/>
      <c r="E1057" s="11"/>
      <c r="F1057" s="22"/>
      <c r="G1057" s="22"/>
      <c r="H1057" s="22"/>
      <c r="I1057" s="22"/>
      <c r="J1057" s="22"/>
      <c r="K1057" s="126"/>
      <c r="L1057" s="126"/>
      <c r="M1057" s="95"/>
    </row>
    <row r="1058" spans="1:13" ht="20.100000000000001" customHeight="1">
      <c r="A1058" s="15"/>
      <c r="B1058" s="11"/>
      <c r="C1058" s="12"/>
      <c r="D1058" s="13"/>
      <c r="E1058" s="11"/>
      <c r="F1058" s="22"/>
      <c r="G1058" s="22"/>
      <c r="H1058" s="22"/>
      <c r="I1058" s="22"/>
      <c r="J1058" s="22"/>
      <c r="K1058" s="126"/>
      <c r="L1058" s="126"/>
      <c r="M1058" s="95"/>
    </row>
    <row r="1059" spans="1:13" ht="20.100000000000001" customHeight="1">
      <c r="A1059" s="15"/>
      <c r="B1059" s="11"/>
      <c r="C1059" s="12"/>
      <c r="D1059" s="13"/>
      <c r="E1059" s="11"/>
      <c r="F1059" s="22"/>
      <c r="G1059" s="22"/>
      <c r="H1059" s="22"/>
      <c r="I1059" s="22"/>
      <c r="J1059" s="22"/>
      <c r="K1059" s="126"/>
      <c r="L1059" s="126"/>
      <c r="M1059" s="95"/>
    </row>
    <row r="1060" spans="1:13" ht="20.100000000000001" customHeight="1">
      <c r="A1060" s="15"/>
      <c r="B1060" s="11"/>
      <c r="C1060" s="12"/>
      <c r="D1060" s="13"/>
      <c r="E1060" s="11"/>
      <c r="F1060" s="22"/>
      <c r="G1060" s="22"/>
      <c r="H1060" s="22"/>
      <c r="I1060" s="22"/>
      <c r="J1060" s="22"/>
      <c r="K1060" s="126"/>
      <c r="L1060" s="126"/>
      <c r="M1060" s="95"/>
    </row>
    <row r="1061" spans="1:13" ht="20.100000000000001" customHeight="1">
      <c r="A1061" s="15"/>
      <c r="B1061" s="11"/>
      <c r="C1061" s="12"/>
      <c r="D1061" s="13"/>
      <c r="E1061" s="11"/>
      <c r="F1061" s="22"/>
      <c r="G1061" s="22"/>
      <c r="H1061" s="22"/>
      <c r="I1061" s="22"/>
      <c r="J1061" s="22"/>
      <c r="K1061" s="126"/>
      <c r="L1061" s="126"/>
      <c r="M1061" s="95"/>
    </row>
    <row r="1062" spans="1:13" ht="20.100000000000001" customHeight="1">
      <c r="A1062" s="15"/>
      <c r="B1062" s="11"/>
      <c r="C1062" s="12"/>
      <c r="D1062" s="13"/>
      <c r="E1062" s="11"/>
      <c r="F1062" s="22"/>
      <c r="G1062" s="22"/>
      <c r="H1062" s="22"/>
      <c r="I1062" s="22"/>
      <c r="J1062" s="22"/>
      <c r="K1062" s="126"/>
      <c r="L1062" s="126"/>
      <c r="M1062" s="95"/>
    </row>
    <row r="1063" spans="1:13" ht="20.100000000000001" customHeight="1">
      <c r="A1063" s="15"/>
      <c r="B1063" s="11"/>
      <c r="C1063" s="12"/>
      <c r="D1063" s="13"/>
      <c r="E1063" s="11"/>
      <c r="F1063" s="22"/>
      <c r="G1063" s="22"/>
      <c r="H1063" s="22"/>
      <c r="I1063" s="22"/>
      <c r="J1063" s="22"/>
      <c r="K1063" s="126"/>
      <c r="L1063" s="126"/>
      <c r="M1063" s="95"/>
    </row>
    <row r="1064" spans="1:13" ht="20.100000000000001" customHeight="1">
      <c r="A1064" s="15"/>
      <c r="B1064" s="11"/>
      <c r="C1064" s="12"/>
      <c r="D1064" s="13"/>
      <c r="E1064" s="11"/>
      <c r="F1064" s="22"/>
      <c r="G1064" s="22"/>
      <c r="H1064" s="22"/>
      <c r="I1064" s="22"/>
      <c r="J1064" s="22"/>
      <c r="K1064" s="126"/>
      <c r="L1064" s="126"/>
      <c r="M1064" s="95"/>
    </row>
    <row r="1065" spans="1:13" ht="20.100000000000001" customHeight="1">
      <c r="A1065" s="15"/>
      <c r="B1065" s="11"/>
      <c r="C1065" s="12"/>
      <c r="D1065" s="13"/>
      <c r="E1065" s="11"/>
      <c r="F1065" s="22"/>
      <c r="G1065" s="22"/>
      <c r="H1065" s="22"/>
      <c r="I1065" s="22"/>
      <c r="J1065" s="22"/>
      <c r="K1065" s="126"/>
      <c r="L1065" s="126"/>
      <c r="M1065" s="95"/>
    </row>
    <row r="1066" spans="1:13" ht="20.100000000000001" customHeight="1">
      <c r="A1066" s="15"/>
      <c r="B1066" s="11"/>
      <c r="C1066" s="12"/>
      <c r="D1066" s="13"/>
      <c r="E1066" s="11"/>
      <c r="F1066" s="22"/>
      <c r="G1066" s="22"/>
      <c r="H1066" s="22"/>
      <c r="I1066" s="22"/>
      <c r="J1066" s="22"/>
      <c r="K1066" s="126"/>
      <c r="L1066" s="126"/>
      <c r="M1066" s="95"/>
    </row>
    <row r="1067" spans="1:13" ht="20.100000000000001" customHeight="1">
      <c r="A1067" s="15"/>
      <c r="B1067" s="11"/>
      <c r="C1067" s="12"/>
      <c r="D1067" s="13"/>
      <c r="E1067" s="11"/>
      <c r="F1067" s="22"/>
      <c r="G1067" s="22"/>
      <c r="H1067" s="22"/>
      <c r="I1067" s="22"/>
      <c r="J1067" s="22"/>
      <c r="K1067" s="126"/>
      <c r="L1067" s="126"/>
      <c r="M1067" s="95"/>
    </row>
    <row r="1068" spans="1:13" ht="20.100000000000001" customHeight="1">
      <c r="A1068" s="15"/>
      <c r="B1068" s="11"/>
      <c r="C1068" s="12"/>
      <c r="D1068" s="13"/>
      <c r="E1068" s="11"/>
      <c r="F1068" s="22"/>
      <c r="G1068" s="22"/>
      <c r="H1068" s="22"/>
      <c r="I1068" s="22"/>
      <c r="J1068" s="22"/>
      <c r="K1068" s="126"/>
      <c r="L1068" s="126"/>
      <c r="M1068" s="95"/>
    </row>
    <row r="1069" spans="1:13" ht="20.100000000000001" customHeight="1">
      <c r="A1069" s="15"/>
      <c r="B1069" s="11"/>
      <c r="C1069" s="12"/>
      <c r="D1069" s="13"/>
      <c r="E1069" s="11"/>
      <c r="F1069" s="22"/>
      <c r="G1069" s="22"/>
      <c r="H1069" s="22"/>
      <c r="I1069" s="22"/>
      <c r="J1069" s="22"/>
      <c r="K1069" s="126"/>
      <c r="L1069" s="126"/>
      <c r="M1069" s="95"/>
    </row>
    <row r="1070" spans="1:13" ht="20.100000000000001" customHeight="1">
      <c r="A1070" s="15"/>
      <c r="B1070" s="11"/>
      <c r="C1070" s="12"/>
      <c r="D1070" s="13"/>
      <c r="E1070" s="11"/>
      <c r="F1070" s="22"/>
      <c r="G1070" s="22"/>
      <c r="H1070" s="22"/>
      <c r="I1070" s="22"/>
      <c r="J1070" s="22"/>
      <c r="K1070" s="126"/>
      <c r="L1070" s="126"/>
      <c r="M1070" s="95"/>
    </row>
    <row r="1071" spans="1:13" ht="20.100000000000001" customHeight="1">
      <c r="A1071" s="15"/>
      <c r="B1071" s="11"/>
      <c r="C1071" s="12"/>
      <c r="D1071" s="13"/>
      <c r="E1071" s="11"/>
      <c r="F1071" s="22"/>
      <c r="G1071" s="22"/>
      <c r="H1071" s="22"/>
      <c r="I1071" s="22"/>
      <c r="J1071" s="22"/>
      <c r="K1071" s="126"/>
      <c r="L1071" s="126"/>
      <c r="M1071" s="95"/>
    </row>
    <row r="1072" spans="1:13" ht="20.100000000000001" customHeight="1">
      <c r="A1072" s="15"/>
      <c r="B1072" s="11"/>
      <c r="C1072" s="12"/>
      <c r="D1072" s="13"/>
      <c r="E1072" s="11"/>
      <c r="F1072" s="22"/>
      <c r="G1072" s="22"/>
      <c r="H1072" s="22"/>
      <c r="I1072" s="22"/>
      <c r="J1072" s="22"/>
      <c r="K1072" s="126"/>
      <c r="L1072" s="126"/>
      <c r="M1072" s="95"/>
    </row>
    <row r="1073" spans="1:13" ht="20.100000000000001" customHeight="1">
      <c r="A1073" s="15"/>
      <c r="B1073" s="11"/>
      <c r="C1073" s="12"/>
      <c r="D1073" s="13"/>
      <c r="E1073" s="11"/>
      <c r="F1073" s="22"/>
      <c r="G1073" s="22"/>
      <c r="H1073" s="22"/>
      <c r="I1073" s="22"/>
      <c r="J1073" s="22"/>
      <c r="K1073" s="126"/>
      <c r="L1073" s="126"/>
      <c r="M1073" s="95"/>
    </row>
    <row r="1074" spans="1:13" ht="20.100000000000001" customHeight="1">
      <c r="A1074" s="15"/>
      <c r="B1074" s="11"/>
      <c r="C1074" s="12"/>
      <c r="D1074" s="13"/>
      <c r="E1074" s="11"/>
      <c r="F1074" s="22"/>
      <c r="G1074" s="22"/>
      <c r="H1074" s="22"/>
      <c r="I1074" s="22"/>
      <c r="J1074" s="22"/>
      <c r="K1074" s="126"/>
      <c r="L1074" s="126"/>
      <c r="M1074" s="95"/>
    </row>
    <row r="1075" spans="1:13" ht="20.100000000000001" customHeight="1">
      <c r="A1075" s="15"/>
      <c r="B1075" s="11"/>
      <c r="C1075" s="12"/>
      <c r="D1075" s="13"/>
      <c r="E1075" s="11"/>
      <c r="F1075" s="22"/>
      <c r="G1075" s="22"/>
      <c r="H1075" s="22"/>
      <c r="I1075" s="22"/>
      <c r="J1075" s="22"/>
      <c r="K1075" s="126"/>
      <c r="L1075" s="126"/>
      <c r="M1075" s="95"/>
    </row>
    <row r="1076" spans="1:13" ht="20.100000000000001" customHeight="1">
      <c r="A1076" s="15"/>
      <c r="B1076" s="11"/>
      <c r="C1076" s="12"/>
      <c r="D1076" s="13"/>
      <c r="E1076" s="11"/>
      <c r="F1076" s="22"/>
      <c r="G1076" s="22"/>
      <c r="H1076" s="22"/>
      <c r="I1076" s="22"/>
      <c r="J1076" s="22"/>
      <c r="K1076" s="126"/>
      <c r="L1076" s="126"/>
      <c r="M1076" s="95"/>
    </row>
    <row r="1077" spans="1:13" ht="20.100000000000001" customHeight="1">
      <c r="A1077" s="15"/>
      <c r="B1077" s="11"/>
      <c r="C1077" s="12"/>
      <c r="D1077" s="13"/>
      <c r="E1077" s="11"/>
      <c r="F1077" s="22"/>
      <c r="G1077" s="22"/>
      <c r="H1077" s="22"/>
      <c r="I1077" s="22"/>
      <c r="J1077" s="22"/>
      <c r="K1077" s="126"/>
      <c r="L1077" s="126"/>
      <c r="M1077" s="95"/>
    </row>
    <row r="1078" spans="1:13" ht="20.100000000000001" customHeight="1">
      <c r="A1078" s="15"/>
      <c r="B1078" s="11"/>
      <c r="C1078" s="12"/>
      <c r="D1078" s="13"/>
      <c r="E1078" s="11"/>
      <c r="F1078" s="22"/>
      <c r="G1078" s="22"/>
      <c r="H1078" s="22"/>
      <c r="I1078" s="22"/>
      <c r="J1078" s="22"/>
      <c r="K1078" s="126"/>
      <c r="L1078" s="126"/>
      <c r="M1078" s="95"/>
    </row>
    <row r="1079" spans="1:13" ht="20.100000000000001" customHeight="1">
      <c r="A1079" s="15"/>
      <c r="B1079" s="11"/>
      <c r="C1079" s="12"/>
      <c r="D1079" s="13"/>
      <c r="E1079" s="11"/>
      <c r="F1079" s="22"/>
      <c r="G1079" s="22"/>
      <c r="H1079" s="22"/>
      <c r="I1079" s="22"/>
      <c r="J1079" s="22"/>
      <c r="K1079" s="126"/>
      <c r="L1079" s="126"/>
      <c r="M1079" s="95"/>
    </row>
    <row r="1080" spans="1:13" ht="20.100000000000001" customHeight="1">
      <c r="A1080" s="15"/>
      <c r="B1080" s="11"/>
      <c r="C1080" s="12"/>
      <c r="D1080" s="13"/>
      <c r="E1080" s="11"/>
      <c r="F1080" s="22"/>
      <c r="G1080" s="22"/>
      <c r="H1080" s="22"/>
      <c r="I1080" s="22"/>
      <c r="J1080" s="22"/>
      <c r="K1080" s="126"/>
      <c r="L1080" s="126"/>
      <c r="M1080" s="95"/>
    </row>
    <row r="1081" spans="1:13" ht="20.100000000000001" customHeight="1">
      <c r="A1081" s="15"/>
      <c r="B1081" s="11"/>
      <c r="C1081" s="12"/>
      <c r="D1081" s="13"/>
      <c r="E1081" s="11"/>
      <c r="F1081" s="22"/>
      <c r="G1081" s="22"/>
      <c r="H1081" s="22"/>
      <c r="I1081" s="22"/>
      <c r="J1081" s="22"/>
      <c r="K1081" s="126"/>
      <c r="L1081" s="126"/>
      <c r="M1081" s="95"/>
    </row>
    <row r="1082" spans="1:13" ht="20.100000000000001" customHeight="1">
      <c r="A1082" s="15"/>
      <c r="B1082" s="11"/>
      <c r="C1082" s="12"/>
      <c r="D1082" s="13"/>
      <c r="E1082" s="11"/>
      <c r="F1082" s="22"/>
      <c r="G1082" s="22"/>
      <c r="H1082" s="22"/>
      <c r="I1082" s="22"/>
      <c r="J1082" s="22"/>
      <c r="K1082" s="126"/>
      <c r="L1082" s="126"/>
      <c r="M1082" s="95"/>
    </row>
    <row r="1083" spans="1:13" ht="20.100000000000001" customHeight="1">
      <c r="A1083" s="15"/>
      <c r="B1083" s="11"/>
      <c r="C1083" s="12"/>
      <c r="D1083" s="13"/>
      <c r="E1083" s="11"/>
      <c r="F1083" s="22"/>
      <c r="G1083" s="22"/>
      <c r="H1083" s="22"/>
      <c r="I1083" s="22"/>
      <c r="J1083" s="22"/>
      <c r="K1083" s="126"/>
      <c r="L1083" s="126"/>
      <c r="M1083" s="95"/>
    </row>
    <row r="1084" spans="1:13" ht="20.100000000000001" customHeight="1">
      <c r="A1084" s="15"/>
      <c r="B1084" s="11"/>
      <c r="C1084" s="12"/>
      <c r="D1084" s="13"/>
      <c r="E1084" s="11"/>
      <c r="F1084" s="22"/>
      <c r="G1084" s="22"/>
      <c r="H1084" s="22"/>
      <c r="I1084" s="22"/>
      <c r="J1084" s="22"/>
      <c r="K1084" s="126"/>
      <c r="L1084" s="126"/>
      <c r="M1084" s="95"/>
    </row>
    <row r="1085" spans="1:13" ht="20.100000000000001" customHeight="1">
      <c r="A1085" s="15"/>
      <c r="B1085" s="11"/>
      <c r="C1085" s="12"/>
      <c r="D1085" s="13"/>
      <c r="E1085" s="11"/>
      <c r="F1085" s="22"/>
      <c r="G1085" s="22"/>
      <c r="H1085" s="22"/>
      <c r="I1085" s="22"/>
      <c r="J1085" s="22"/>
      <c r="K1085" s="126"/>
      <c r="L1085" s="126"/>
      <c r="M1085" s="95"/>
    </row>
    <row r="1086" spans="1:13" ht="20.100000000000001" customHeight="1">
      <c r="A1086" s="15"/>
      <c r="B1086" s="11"/>
      <c r="C1086" s="12"/>
      <c r="D1086" s="13"/>
      <c r="E1086" s="11"/>
      <c r="F1086" s="22"/>
      <c r="G1086" s="22"/>
      <c r="H1086" s="22"/>
      <c r="I1086" s="22"/>
      <c r="J1086" s="22"/>
      <c r="K1086" s="126"/>
      <c r="L1086" s="126"/>
      <c r="M1086" s="95"/>
    </row>
    <row r="1087" spans="1:13" ht="20.100000000000001" customHeight="1">
      <c r="A1087" s="15"/>
      <c r="B1087" s="11"/>
      <c r="C1087" s="12"/>
      <c r="D1087" s="13"/>
      <c r="E1087" s="11"/>
      <c r="F1087" s="22"/>
      <c r="G1087" s="22"/>
      <c r="H1087" s="22"/>
      <c r="I1087" s="22"/>
      <c r="J1087" s="22"/>
      <c r="K1087" s="126"/>
      <c r="L1087" s="126"/>
      <c r="M1087" s="95"/>
    </row>
    <row r="1088" spans="1:13" ht="20.100000000000001" customHeight="1">
      <c r="A1088" s="15"/>
      <c r="B1088" s="11"/>
      <c r="C1088" s="12"/>
      <c r="D1088" s="13"/>
      <c r="E1088" s="11"/>
      <c r="F1088" s="22"/>
      <c r="G1088" s="22"/>
      <c r="H1088" s="22"/>
      <c r="I1088" s="22"/>
      <c r="J1088" s="22"/>
      <c r="K1088" s="126"/>
      <c r="L1088" s="126"/>
      <c r="M1088" s="95"/>
    </row>
    <row r="1089" spans="1:13" ht="20.100000000000001" customHeight="1">
      <c r="A1089" s="15"/>
      <c r="B1089" s="11"/>
      <c r="C1089" s="12"/>
      <c r="D1089" s="13"/>
      <c r="E1089" s="11"/>
      <c r="F1089" s="22"/>
      <c r="G1089" s="22"/>
      <c r="H1089" s="22"/>
      <c r="I1089" s="22"/>
      <c r="J1089" s="22"/>
      <c r="K1089" s="126"/>
      <c r="L1089" s="126"/>
      <c r="M1089" s="95"/>
    </row>
    <row r="1090" spans="1:13" ht="20.100000000000001" customHeight="1">
      <c r="A1090" s="15"/>
      <c r="B1090" s="11"/>
      <c r="C1090" s="12"/>
      <c r="D1090" s="13"/>
      <c r="E1090" s="11"/>
      <c r="F1090" s="22"/>
      <c r="G1090" s="22"/>
      <c r="H1090" s="22"/>
      <c r="I1090" s="22"/>
      <c r="J1090" s="22"/>
      <c r="K1090" s="126"/>
      <c r="L1090" s="126"/>
      <c r="M1090" s="95"/>
    </row>
    <row r="1091" spans="1:13" ht="20.100000000000001" customHeight="1">
      <c r="A1091" s="15"/>
      <c r="B1091" s="11"/>
      <c r="C1091" s="12"/>
      <c r="D1091" s="13"/>
      <c r="E1091" s="11"/>
      <c r="F1091" s="22"/>
      <c r="G1091" s="22"/>
      <c r="H1091" s="22"/>
      <c r="I1091" s="22"/>
      <c r="J1091" s="22"/>
      <c r="K1091" s="126"/>
      <c r="L1091" s="126"/>
      <c r="M1091" s="95"/>
    </row>
    <row r="1092" spans="1:13" ht="20.100000000000001" customHeight="1">
      <c r="A1092" s="15"/>
      <c r="B1092" s="11"/>
      <c r="C1092" s="12"/>
      <c r="D1092" s="13"/>
      <c r="E1092" s="11"/>
      <c r="F1092" s="22"/>
      <c r="G1092" s="22"/>
      <c r="H1092" s="22"/>
      <c r="I1092" s="22"/>
      <c r="J1092" s="22"/>
      <c r="K1092" s="126"/>
      <c r="L1092" s="126"/>
      <c r="M1092" s="95"/>
    </row>
    <row r="1093" spans="1:13" ht="20.100000000000001" customHeight="1">
      <c r="A1093" s="15"/>
      <c r="B1093" s="11"/>
      <c r="C1093" s="12"/>
      <c r="D1093" s="13"/>
      <c r="E1093" s="11"/>
      <c r="F1093" s="22"/>
      <c r="G1093" s="22"/>
      <c r="H1093" s="22"/>
      <c r="I1093" s="22"/>
      <c r="J1093" s="22"/>
      <c r="K1093" s="126"/>
      <c r="L1093" s="126"/>
      <c r="M1093" s="95"/>
    </row>
    <row r="1094" spans="1:13" ht="20.100000000000001" customHeight="1">
      <c r="A1094" s="15"/>
      <c r="B1094" s="11"/>
      <c r="C1094" s="12"/>
      <c r="D1094" s="13"/>
      <c r="E1094" s="11"/>
      <c r="F1094" s="22"/>
      <c r="G1094" s="22"/>
      <c r="H1094" s="22"/>
      <c r="I1094" s="22"/>
      <c r="J1094" s="22"/>
      <c r="K1094" s="126"/>
      <c r="L1094" s="126"/>
      <c r="M1094" s="95"/>
    </row>
    <row r="1095" spans="1:13" ht="20.100000000000001" customHeight="1">
      <c r="A1095" s="15"/>
      <c r="B1095" s="11"/>
      <c r="C1095" s="12"/>
      <c r="D1095" s="13"/>
      <c r="E1095" s="11"/>
      <c r="F1095" s="22"/>
      <c r="G1095" s="22"/>
      <c r="H1095" s="22"/>
      <c r="I1095" s="22"/>
      <c r="J1095" s="22"/>
      <c r="K1095" s="126"/>
      <c r="L1095" s="126"/>
      <c r="M1095" s="95"/>
    </row>
    <row r="1096" spans="1:13" ht="20.100000000000001" customHeight="1">
      <c r="A1096" s="15"/>
      <c r="B1096" s="11"/>
      <c r="C1096" s="12"/>
      <c r="D1096" s="13"/>
      <c r="E1096" s="11"/>
      <c r="F1096" s="22"/>
      <c r="G1096" s="22"/>
      <c r="H1096" s="22"/>
      <c r="I1096" s="22"/>
      <c r="J1096" s="22"/>
      <c r="K1096" s="126"/>
      <c r="L1096" s="126"/>
      <c r="M1096" s="95"/>
    </row>
    <row r="1097" spans="1:13" ht="20.100000000000001" customHeight="1">
      <c r="A1097" s="15"/>
      <c r="B1097" s="11"/>
      <c r="C1097" s="12"/>
      <c r="D1097" s="13"/>
      <c r="E1097" s="11"/>
      <c r="F1097" s="22"/>
      <c r="G1097" s="22"/>
      <c r="H1097" s="22"/>
      <c r="I1097" s="22"/>
      <c r="J1097" s="22"/>
      <c r="K1097" s="126"/>
      <c r="L1097" s="126"/>
      <c r="M1097" s="95"/>
    </row>
    <row r="1098" spans="1:13" ht="20.100000000000001" customHeight="1">
      <c r="A1098" s="15"/>
      <c r="B1098" s="11"/>
      <c r="C1098" s="12"/>
      <c r="D1098" s="13"/>
      <c r="E1098" s="11"/>
      <c r="F1098" s="22"/>
      <c r="G1098" s="22"/>
      <c r="H1098" s="22"/>
      <c r="I1098" s="22"/>
      <c r="J1098" s="22"/>
      <c r="K1098" s="126"/>
      <c r="L1098" s="126"/>
      <c r="M1098" s="95"/>
    </row>
    <row r="1099" spans="1:13" ht="20.100000000000001" customHeight="1">
      <c r="A1099" s="15"/>
      <c r="B1099" s="11"/>
      <c r="C1099" s="12"/>
      <c r="D1099" s="13"/>
      <c r="E1099" s="11"/>
      <c r="F1099" s="22"/>
      <c r="G1099" s="22"/>
      <c r="H1099" s="22"/>
      <c r="I1099" s="22"/>
      <c r="J1099" s="22"/>
      <c r="K1099" s="126"/>
      <c r="L1099" s="126"/>
      <c r="M1099" s="95"/>
    </row>
    <row r="1100" spans="1:13" ht="20.100000000000001" customHeight="1">
      <c r="A1100" s="15"/>
      <c r="B1100" s="11"/>
      <c r="C1100" s="12"/>
      <c r="D1100" s="13"/>
      <c r="E1100" s="11"/>
      <c r="F1100" s="22"/>
      <c r="G1100" s="22"/>
      <c r="H1100" s="22"/>
      <c r="I1100" s="22"/>
      <c r="J1100" s="22"/>
      <c r="K1100" s="126"/>
      <c r="L1100" s="126"/>
      <c r="M1100" s="95"/>
    </row>
    <row r="1101" spans="1:13" ht="20.100000000000001" customHeight="1">
      <c r="A1101" s="15"/>
      <c r="B1101" s="11"/>
      <c r="C1101" s="12"/>
      <c r="D1101" s="13"/>
      <c r="E1101" s="11"/>
      <c r="F1101" s="22"/>
      <c r="G1101" s="22"/>
      <c r="H1101" s="22"/>
      <c r="I1101" s="22"/>
      <c r="J1101" s="22"/>
      <c r="K1101" s="126"/>
      <c r="L1101" s="126"/>
      <c r="M1101" s="95"/>
    </row>
    <row r="1102" spans="1:13" ht="20.100000000000001" customHeight="1">
      <c r="A1102" s="15"/>
      <c r="B1102" s="11"/>
      <c r="C1102" s="12"/>
      <c r="D1102" s="13"/>
      <c r="E1102" s="11"/>
      <c r="F1102" s="22"/>
      <c r="G1102" s="22"/>
      <c r="H1102" s="22"/>
      <c r="I1102" s="22"/>
      <c r="J1102" s="22"/>
      <c r="K1102" s="126"/>
      <c r="L1102" s="126"/>
      <c r="M1102" s="95"/>
    </row>
    <row r="1103" spans="1:13" ht="20.100000000000001" customHeight="1">
      <c r="A1103" s="15"/>
      <c r="B1103" s="11"/>
      <c r="C1103" s="12"/>
      <c r="D1103" s="13"/>
      <c r="E1103" s="11"/>
      <c r="F1103" s="22"/>
      <c r="G1103" s="22"/>
      <c r="H1103" s="22"/>
      <c r="I1103" s="22"/>
      <c r="J1103" s="22"/>
      <c r="K1103" s="126"/>
      <c r="L1103" s="126"/>
      <c r="M1103" s="95"/>
    </row>
    <row r="1104" spans="1:13" ht="20.100000000000001" customHeight="1">
      <c r="A1104" s="15"/>
      <c r="B1104" s="11"/>
      <c r="C1104" s="12"/>
      <c r="D1104" s="13"/>
      <c r="E1104" s="11"/>
      <c r="F1104" s="22"/>
      <c r="G1104" s="22"/>
      <c r="H1104" s="22"/>
      <c r="I1104" s="22"/>
      <c r="J1104" s="22"/>
      <c r="K1104" s="126"/>
      <c r="L1104" s="126"/>
      <c r="M1104" s="95"/>
    </row>
    <row r="1105" spans="1:13" ht="20.100000000000001" customHeight="1">
      <c r="A1105" s="15"/>
      <c r="B1105" s="11"/>
      <c r="C1105" s="12"/>
      <c r="D1105" s="13"/>
      <c r="E1105" s="11"/>
      <c r="F1105" s="22"/>
      <c r="G1105" s="22"/>
      <c r="H1105" s="22"/>
      <c r="I1105" s="22"/>
      <c r="J1105" s="22"/>
      <c r="K1105" s="126"/>
      <c r="L1105" s="126"/>
      <c r="M1105" s="95"/>
    </row>
    <row r="1106" spans="1:13" ht="20.100000000000001" customHeight="1">
      <c r="A1106" s="15"/>
      <c r="B1106" s="11"/>
      <c r="C1106" s="12"/>
      <c r="D1106" s="13"/>
      <c r="E1106" s="11"/>
      <c r="F1106" s="22"/>
      <c r="G1106" s="22"/>
      <c r="H1106" s="22"/>
      <c r="I1106" s="22"/>
      <c r="J1106" s="22"/>
      <c r="K1106" s="126"/>
      <c r="L1106" s="126"/>
      <c r="M1106" s="95"/>
    </row>
    <row r="1107" spans="1:13" ht="20.100000000000001" customHeight="1">
      <c r="A1107" s="15"/>
      <c r="B1107" s="11"/>
      <c r="C1107" s="12"/>
      <c r="D1107" s="13"/>
      <c r="E1107" s="11"/>
      <c r="F1107" s="22"/>
      <c r="G1107" s="22"/>
      <c r="H1107" s="22"/>
      <c r="I1107" s="22"/>
      <c r="J1107" s="22"/>
      <c r="K1107" s="126"/>
      <c r="L1107" s="126"/>
      <c r="M1107" s="95"/>
    </row>
    <row r="1108" spans="1:13" ht="20.100000000000001" customHeight="1">
      <c r="A1108" s="15"/>
      <c r="B1108" s="11"/>
      <c r="C1108" s="12"/>
      <c r="D1108" s="13"/>
      <c r="E1108" s="11"/>
      <c r="F1108" s="22"/>
      <c r="G1108" s="22"/>
      <c r="H1108" s="22"/>
      <c r="I1108" s="22"/>
      <c r="J1108" s="22"/>
      <c r="K1108" s="126"/>
      <c r="L1108" s="126"/>
      <c r="M1108" s="95"/>
    </row>
    <row r="1109" spans="1:13" ht="20.100000000000001" customHeight="1">
      <c r="A1109" s="15"/>
      <c r="B1109" s="11"/>
      <c r="C1109" s="12"/>
      <c r="D1109" s="13"/>
      <c r="E1109" s="11"/>
      <c r="F1109" s="22"/>
      <c r="G1109" s="22"/>
      <c r="H1109" s="22"/>
      <c r="I1109" s="22"/>
      <c r="J1109" s="22"/>
      <c r="K1109" s="126"/>
      <c r="L1109" s="126"/>
      <c r="M1109" s="95"/>
    </row>
    <row r="1110" spans="1:13" ht="20.100000000000001" customHeight="1">
      <c r="A1110" s="15"/>
      <c r="B1110" s="11"/>
      <c r="C1110" s="12"/>
      <c r="D1110" s="13"/>
      <c r="E1110" s="11"/>
      <c r="F1110" s="22"/>
      <c r="G1110" s="22"/>
      <c r="H1110" s="22"/>
      <c r="I1110" s="22"/>
      <c r="J1110" s="22"/>
      <c r="K1110" s="126"/>
      <c r="L1110" s="126"/>
      <c r="M1110" s="95"/>
    </row>
    <row r="1111" spans="1:13" ht="20.100000000000001" customHeight="1">
      <c r="A1111" s="15"/>
      <c r="B1111" s="11"/>
      <c r="C1111" s="12"/>
      <c r="D1111" s="13"/>
      <c r="E1111" s="11"/>
      <c r="F1111" s="22"/>
      <c r="G1111" s="22"/>
      <c r="H1111" s="22"/>
      <c r="I1111" s="22"/>
      <c r="J1111" s="22"/>
      <c r="K1111" s="126"/>
      <c r="L1111" s="126"/>
      <c r="M1111" s="95"/>
    </row>
    <row r="1112" spans="1:13" ht="20.100000000000001" customHeight="1">
      <c r="A1112" s="15"/>
      <c r="B1112" s="11"/>
      <c r="C1112" s="12"/>
      <c r="D1112" s="13"/>
      <c r="E1112" s="11"/>
      <c r="F1112" s="22"/>
      <c r="G1112" s="22"/>
      <c r="H1112" s="22"/>
      <c r="I1112" s="22"/>
      <c r="J1112" s="22"/>
      <c r="K1112" s="126"/>
      <c r="L1112" s="126"/>
      <c r="M1112" s="95"/>
    </row>
    <row r="1113" spans="1:13" ht="20.100000000000001" customHeight="1">
      <c r="A1113" s="15"/>
      <c r="B1113" s="11"/>
      <c r="C1113" s="12"/>
      <c r="D1113" s="13"/>
      <c r="E1113" s="11"/>
      <c r="F1113" s="22"/>
      <c r="G1113" s="22"/>
      <c r="H1113" s="22"/>
      <c r="I1113" s="22"/>
      <c r="J1113" s="22"/>
      <c r="K1113" s="126"/>
      <c r="L1113" s="126"/>
      <c r="M1113" s="95"/>
    </row>
    <row r="1114" spans="1:13" ht="20.100000000000001" customHeight="1">
      <c r="A1114" s="15"/>
      <c r="B1114" s="11"/>
      <c r="C1114" s="12"/>
      <c r="D1114" s="13"/>
      <c r="E1114" s="11"/>
      <c r="F1114" s="22"/>
      <c r="G1114" s="22"/>
      <c r="H1114" s="22"/>
      <c r="I1114" s="22"/>
      <c r="J1114" s="22"/>
      <c r="K1114" s="126"/>
      <c r="L1114" s="126"/>
      <c r="M1114" s="95"/>
    </row>
    <row r="1115" spans="1:13" ht="20.100000000000001" customHeight="1">
      <c r="A1115" s="15"/>
      <c r="B1115" s="11"/>
      <c r="C1115" s="12"/>
      <c r="D1115" s="13"/>
      <c r="E1115" s="11"/>
      <c r="F1115" s="22"/>
      <c r="G1115" s="22"/>
      <c r="H1115" s="22"/>
      <c r="I1115" s="22"/>
      <c r="J1115" s="22"/>
      <c r="K1115" s="126"/>
      <c r="L1115" s="126"/>
      <c r="M1115" s="95"/>
    </row>
    <row r="1116" spans="1:13" ht="20.100000000000001" customHeight="1">
      <c r="A1116" s="15"/>
      <c r="B1116" s="11"/>
      <c r="C1116" s="12"/>
      <c r="D1116" s="13"/>
      <c r="E1116" s="11"/>
      <c r="F1116" s="22"/>
      <c r="G1116" s="22"/>
      <c r="H1116" s="22"/>
      <c r="I1116" s="22"/>
      <c r="J1116" s="22"/>
      <c r="K1116" s="126"/>
      <c r="L1116" s="126"/>
      <c r="M1116" s="95"/>
    </row>
    <row r="1117" spans="1:13" ht="20.100000000000001" customHeight="1">
      <c r="A1117" s="15"/>
      <c r="B1117" s="11"/>
      <c r="C1117" s="12"/>
      <c r="D1117" s="13"/>
      <c r="E1117" s="11"/>
      <c r="F1117" s="22"/>
      <c r="G1117" s="22"/>
      <c r="H1117" s="22"/>
      <c r="I1117" s="22"/>
      <c r="J1117" s="22"/>
      <c r="K1117" s="126"/>
      <c r="L1117" s="126"/>
      <c r="M1117" s="95"/>
    </row>
    <row r="1118" spans="1:13" ht="20.100000000000001" customHeight="1">
      <c r="A1118" s="15"/>
      <c r="B1118" s="11"/>
      <c r="C1118" s="12"/>
      <c r="D1118" s="13"/>
      <c r="E1118" s="11"/>
      <c r="F1118" s="22"/>
      <c r="G1118" s="22"/>
      <c r="H1118" s="22"/>
      <c r="I1118" s="22"/>
      <c r="J1118" s="22"/>
      <c r="K1118" s="126"/>
      <c r="L1118" s="126"/>
      <c r="M1118" s="95"/>
    </row>
    <row r="1119" spans="1:13" ht="20.100000000000001" customHeight="1">
      <c r="A1119" s="15"/>
      <c r="B1119" s="11"/>
      <c r="C1119" s="12"/>
      <c r="D1119" s="13"/>
      <c r="E1119" s="11"/>
      <c r="F1119" s="22"/>
      <c r="G1119" s="22"/>
      <c r="H1119" s="22"/>
      <c r="I1119" s="22"/>
      <c r="J1119" s="22"/>
      <c r="K1119" s="126"/>
      <c r="L1119" s="126"/>
      <c r="M1119" s="95"/>
    </row>
    <row r="1120" spans="1:13" ht="20.100000000000001" customHeight="1">
      <c r="A1120" s="15"/>
      <c r="B1120" s="11"/>
      <c r="C1120" s="12"/>
      <c r="D1120" s="13"/>
      <c r="E1120" s="11"/>
      <c r="F1120" s="22"/>
      <c r="G1120" s="22"/>
      <c r="H1120" s="22"/>
      <c r="I1120" s="22"/>
      <c r="J1120" s="22"/>
      <c r="K1120" s="126"/>
      <c r="L1120" s="126"/>
      <c r="M1120" s="95"/>
    </row>
    <row r="1121" spans="1:13" ht="20.100000000000001" customHeight="1">
      <c r="A1121" s="15"/>
      <c r="B1121" s="11"/>
      <c r="C1121" s="12"/>
      <c r="D1121" s="13"/>
      <c r="E1121" s="11"/>
      <c r="F1121" s="22"/>
      <c r="G1121" s="22"/>
      <c r="H1121" s="22"/>
      <c r="I1121" s="22"/>
      <c r="J1121" s="22"/>
      <c r="K1121" s="126"/>
      <c r="L1121" s="126"/>
      <c r="M1121" s="95"/>
    </row>
    <row r="1122" spans="1:13" ht="20.100000000000001" customHeight="1">
      <c r="A1122" s="15"/>
      <c r="B1122" s="11"/>
      <c r="C1122" s="12"/>
      <c r="D1122" s="13"/>
      <c r="E1122" s="11"/>
      <c r="F1122" s="22"/>
      <c r="G1122" s="22"/>
      <c r="H1122" s="22"/>
      <c r="I1122" s="22"/>
      <c r="J1122" s="22"/>
      <c r="K1122" s="126"/>
      <c r="L1122" s="126"/>
      <c r="M1122" s="95"/>
    </row>
    <row r="1123" spans="1:13" ht="20.100000000000001" customHeight="1">
      <c r="A1123" s="15"/>
      <c r="B1123" s="11"/>
      <c r="C1123" s="12"/>
      <c r="D1123" s="13"/>
      <c r="E1123" s="11"/>
      <c r="F1123" s="22"/>
      <c r="G1123" s="22"/>
      <c r="H1123" s="22"/>
      <c r="I1123" s="22"/>
      <c r="J1123" s="22"/>
      <c r="K1123" s="126"/>
      <c r="L1123" s="126"/>
      <c r="M1123" s="95"/>
    </row>
    <row r="1124" spans="1:13" ht="20.100000000000001" customHeight="1">
      <c r="A1124" s="15"/>
      <c r="B1124" s="11"/>
      <c r="C1124" s="12"/>
      <c r="D1124" s="13"/>
      <c r="E1124" s="11"/>
      <c r="F1124" s="22"/>
      <c r="G1124" s="22"/>
      <c r="H1124" s="22"/>
      <c r="I1124" s="22"/>
      <c r="J1124" s="22"/>
      <c r="K1124" s="126"/>
      <c r="L1124" s="126"/>
      <c r="M1124" s="95"/>
    </row>
    <row r="1125" spans="1:13" ht="20.100000000000001" customHeight="1">
      <c r="A1125" s="15"/>
      <c r="B1125" s="11"/>
      <c r="C1125" s="12"/>
      <c r="D1125" s="13"/>
      <c r="E1125" s="11"/>
      <c r="F1125" s="22"/>
      <c r="G1125" s="22"/>
      <c r="H1125" s="22"/>
      <c r="I1125" s="22"/>
      <c r="J1125" s="22"/>
      <c r="K1125" s="126"/>
      <c r="L1125" s="126"/>
      <c r="M1125" s="95"/>
    </row>
    <row r="1126" spans="1:13" ht="20.100000000000001" customHeight="1">
      <c r="A1126" s="15"/>
      <c r="B1126" s="11"/>
      <c r="C1126" s="12"/>
      <c r="D1126" s="13"/>
      <c r="E1126" s="11"/>
      <c r="F1126" s="22"/>
      <c r="G1126" s="22"/>
      <c r="H1126" s="22"/>
      <c r="I1126" s="22"/>
      <c r="J1126" s="22"/>
      <c r="K1126" s="126"/>
      <c r="L1126" s="126"/>
      <c r="M1126" s="95"/>
    </row>
    <row r="1127" spans="1:13" ht="20.100000000000001" customHeight="1">
      <c r="A1127" s="15"/>
      <c r="B1127" s="11"/>
      <c r="C1127" s="12"/>
      <c r="D1127" s="13"/>
      <c r="E1127" s="11"/>
      <c r="F1127" s="22"/>
      <c r="G1127" s="22"/>
      <c r="H1127" s="22"/>
      <c r="I1127" s="22"/>
      <c r="J1127" s="22"/>
      <c r="K1127" s="126"/>
      <c r="L1127" s="126"/>
      <c r="M1127" s="95"/>
    </row>
    <row r="1128" spans="1:13" ht="20.100000000000001" customHeight="1">
      <c r="A1128" s="15"/>
      <c r="B1128" s="11"/>
      <c r="C1128" s="12"/>
      <c r="D1128" s="13"/>
      <c r="E1128" s="11"/>
      <c r="F1128" s="22"/>
      <c r="G1128" s="22"/>
      <c r="H1128" s="22"/>
      <c r="I1128" s="22"/>
      <c r="J1128" s="22"/>
      <c r="K1128" s="126"/>
      <c r="L1128" s="126"/>
      <c r="M1128" s="95"/>
    </row>
    <row r="1129" spans="1:13" ht="20.100000000000001" customHeight="1">
      <c r="A1129" s="15"/>
      <c r="B1129" s="11"/>
      <c r="C1129" s="12"/>
      <c r="D1129" s="13"/>
      <c r="E1129" s="11"/>
      <c r="F1129" s="22"/>
      <c r="G1129" s="22"/>
      <c r="H1129" s="22"/>
      <c r="I1129" s="22"/>
      <c r="J1129" s="22"/>
      <c r="K1129" s="126"/>
      <c r="L1129" s="126"/>
      <c r="M1129" s="95"/>
    </row>
    <row r="1130" spans="1:13" ht="20.100000000000001" customHeight="1">
      <c r="A1130" s="15"/>
      <c r="B1130" s="11"/>
      <c r="C1130" s="12"/>
      <c r="D1130" s="13"/>
      <c r="E1130" s="11"/>
      <c r="F1130" s="22"/>
      <c r="G1130" s="22"/>
      <c r="H1130" s="22"/>
      <c r="I1130" s="22"/>
      <c r="J1130" s="22"/>
      <c r="K1130" s="126"/>
      <c r="L1130" s="126"/>
      <c r="M1130" s="95"/>
    </row>
    <row r="1131" spans="1:13" ht="20.100000000000001" customHeight="1">
      <c r="A1131" s="15"/>
      <c r="B1131" s="11"/>
      <c r="C1131" s="12"/>
      <c r="D1131" s="13"/>
      <c r="E1131" s="11"/>
      <c r="F1131" s="22"/>
      <c r="G1131" s="22"/>
      <c r="H1131" s="22"/>
      <c r="I1131" s="22"/>
      <c r="J1131" s="22"/>
      <c r="K1131" s="126"/>
      <c r="L1131" s="126"/>
      <c r="M1131" s="95"/>
    </row>
    <row r="1132" spans="1:13" ht="20.100000000000001" customHeight="1">
      <c r="A1132" s="15"/>
      <c r="B1132" s="11"/>
      <c r="C1132" s="12"/>
      <c r="D1132" s="13"/>
      <c r="E1132" s="11"/>
      <c r="F1132" s="22"/>
      <c r="G1132" s="22"/>
      <c r="H1132" s="22"/>
      <c r="I1132" s="22"/>
      <c r="J1132" s="22"/>
      <c r="K1132" s="126"/>
      <c r="L1132" s="126"/>
      <c r="M1132" s="95"/>
    </row>
    <row r="1133" spans="1:13" ht="20.100000000000001" customHeight="1">
      <c r="A1133" s="15"/>
      <c r="B1133" s="11"/>
      <c r="C1133" s="12"/>
      <c r="D1133" s="13"/>
      <c r="E1133" s="11"/>
      <c r="F1133" s="22"/>
      <c r="G1133" s="22"/>
      <c r="H1133" s="22"/>
      <c r="I1133" s="22"/>
      <c r="J1133" s="22"/>
      <c r="K1133" s="126"/>
      <c r="L1133" s="126"/>
      <c r="M1133" s="95"/>
    </row>
    <row r="1134" spans="1:13" ht="20.100000000000001" customHeight="1">
      <c r="A1134" s="15"/>
      <c r="B1134" s="11"/>
      <c r="C1134" s="12"/>
      <c r="D1134" s="13"/>
      <c r="E1134" s="11"/>
      <c r="F1134" s="22"/>
      <c r="G1134" s="22"/>
      <c r="H1134" s="22"/>
      <c r="I1134" s="22"/>
      <c r="J1134" s="22"/>
      <c r="K1134" s="126"/>
      <c r="L1134" s="126"/>
      <c r="M1134" s="95"/>
    </row>
    <row r="1135" spans="1:13" ht="20.100000000000001" customHeight="1">
      <c r="A1135" s="15"/>
      <c r="B1135" s="11"/>
      <c r="C1135" s="12"/>
      <c r="D1135" s="13"/>
      <c r="E1135" s="11"/>
      <c r="F1135" s="22"/>
      <c r="G1135" s="22"/>
      <c r="H1135" s="22"/>
      <c r="I1135" s="22"/>
      <c r="J1135" s="22"/>
      <c r="K1135" s="126"/>
      <c r="L1135" s="126"/>
      <c r="M1135" s="95"/>
    </row>
    <row r="1136" spans="1:13" ht="20.100000000000001" customHeight="1">
      <c r="A1136" s="15"/>
      <c r="B1136" s="11"/>
      <c r="C1136" s="12"/>
      <c r="D1136" s="13"/>
      <c r="E1136" s="11"/>
      <c r="F1136" s="22"/>
      <c r="G1136" s="22"/>
      <c r="H1136" s="22"/>
      <c r="I1136" s="22"/>
      <c r="J1136" s="22"/>
      <c r="K1136" s="126"/>
      <c r="L1136" s="126"/>
      <c r="M1136" s="95"/>
    </row>
    <row r="1137" spans="1:13" ht="20.100000000000001" customHeight="1">
      <c r="A1137" s="15"/>
      <c r="B1137" s="11"/>
      <c r="C1137" s="12"/>
      <c r="D1137" s="13"/>
      <c r="E1137" s="11"/>
      <c r="F1137" s="22"/>
      <c r="G1137" s="22"/>
      <c r="H1137" s="22"/>
      <c r="I1137" s="22"/>
      <c r="J1137" s="22"/>
      <c r="K1137" s="126"/>
      <c r="L1137" s="126"/>
      <c r="M1137" s="95"/>
    </row>
    <row r="1138" spans="1:13" ht="20.100000000000001" customHeight="1">
      <c r="A1138" s="15"/>
      <c r="B1138" s="11"/>
      <c r="C1138" s="12"/>
      <c r="D1138" s="13"/>
      <c r="E1138" s="11"/>
      <c r="F1138" s="22"/>
      <c r="G1138" s="22"/>
      <c r="H1138" s="22"/>
      <c r="I1138" s="22"/>
      <c r="J1138" s="22"/>
      <c r="K1138" s="126"/>
      <c r="L1138" s="126"/>
      <c r="M1138" s="95"/>
    </row>
    <row r="1139" spans="1:13" ht="20.100000000000001" customHeight="1">
      <c r="A1139" s="15"/>
      <c r="B1139" s="11"/>
      <c r="C1139" s="12"/>
      <c r="D1139" s="13"/>
      <c r="E1139" s="11"/>
      <c r="F1139" s="22"/>
      <c r="G1139" s="22"/>
      <c r="H1139" s="22"/>
      <c r="I1139" s="22"/>
      <c r="J1139" s="22"/>
      <c r="K1139" s="126"/>
      <c r="L1139" s="126"/>
      <c r="M1139" s="95"/>
    </row>
    <row r="1140" spans="1:13" ht="20.100000000000001" customHeight="1">
      <c r="A1140" s="15"/>
      <c r="B1140" s="14"/>
      <c r="C1140" s="14"/>
      <c r="D1140" s="15"/>
      <c r="E1140" s="14"/>
      <c r="F1140" s="25"/>
      <c r="G1140" s="25"/>
      <c r="H1140" s="25"/>
      <c r="I1140" s="25"/>
      <c r="J1140" s="25"/>
      <c r="K1140" s="126"/>
      <c r="L1140" s="126"/>
      <c r="M1140" s="95"/>
    </row>
    <row r="1141" spans="1:13" ht="20.100000000000001" customHeight="1">
      <c r="A1141" s="15"/>
      <c r="B1141" s="14"/>
      <c r="C1141" s="14"/>
      <c r="D1141" s="15"/>
      <c r="E1141" s="14"/>
      <c r="F1141" s="25"/>
      <c r="G1141" s="25"/>
      <c r="H1141" s="25"/>
      <c r="I1141" s="25"/>
      <c r="J1141" s="25"/>
      <c r="K1141" s="126"/>
      <c r="L1141" s="126"/>
      <c r="M1141" s="95"/>
    </row>
    <row r="1142" spans="1:13" ht="20.100000000000001" customHeight="1">
      <c r="A1142" s="15"/>
      <c r="B1142" s="14"/>
      <c r="C1142" s="14"/>
      <c r="D1142" s="15"/>
      <c r="E1142" s="14"/>
      <c r="F1142" s="25"/>
      <c r="G1142" s="25"/>
      <c r="H1142" s="25"/>
      <c r="I1142" s="25"/>
      <c r="J1142" s="25"/>
      <c r="K1142" s="126"/>
      <c r="L1142" s="126"/>
      <c r="M1142" s="95"/>
    </row>
    <row r="1143" spans="1:13" ht="20.100000000000001" customHeight="1">
      <c r="A1143" s="15"/>
      <c r="B1143" s="14"/>
      <c r="C1143" s="14"/>
      <c r="D1143" s="15"/>
      <c r="E1143" s="14"/>
      <c r="F1143" s="25"/>
      <c r="G1143" s="25"/>
      <c r="H1143" s="25"/>
      <c r="I1143" s="25"/>
      <c r="J1143" s="25"/>
      <c r="K1143" s="126"/>
      <c r="L1143" s="126"/>
      <c r="M1143" s="95"/>
    </row>
    <row r="1144" spans="1:13" ht="20.100000000000001" customHeight="1">
      <c r="A1144" s="15"/>
      <c r="B1144" s="14"/>
      <c r="C1144" s="14"/>
      <c r="D1144" s="15"/>
      <c r="E1144" s="14"/>
      <c r="F1144" s="25"/>
      <c r="G1144" s="25"/>
      <c r="H1144" s="25"/>
      <c r="I1144" s="25"/>
      <c r="J1144" s="25"/>
      <c r="K1144" s="126"/>
      <c r="L1144" s="126"/>
      <c r="M1144" s="95"/>
    </row>
    <row r="1145" spans="1:13" ht="20.100000000000001" customHeight="1">
      <c r="A1145" s="15"/>
      <c r="B1145" s="14"/>
      <c r="C1145" s="14"/>
      <c r="D1145" s="15"/>
      <c r="E1145" s="14"/>
      <c r="F1145" s="25"/>
      <c r="G1145" s="25"/>
      <c r="H1145" s="25"/>
      <c r="I1145" s="25"/>
      <c r="J1145" s="25"/>
      <c r="K1145" s="126"/>
      <c r="L1145" s="126"/>
      <c r="M1145" s="95"/>
    </row>
    <row r="1146" spans="1:13" ht="20.100000000000001" customHeight="1">
      <c r="A1146" s="15"/>
      <c r="B1146" s="14"/>
      <c r="C1146" s="14"/>
      <c r="D1146" s="15"/>
      <c r="E1146" s="14"/>
      <c r="F1146" s="25"/>
      <c r="G1146" s="25"/>
      <c r="H1146" s="25"/>
      <c r="I1146" s="25"/>
      <c r="J1146" s="25"/>
      <c r="K1146" s="126"/>
      <c r="L1146" s="126"/>
      <c r="M1146" s="95"/>
    </row>
    <row r="1147" spans="1:13" ht="20.100000000000001" customHeight="1">
      <c r="A1147" s="15"/>
      <c r="B1147" s="14"/>
      <c r="C1147" s="14"/>
      <c r="D1147" s="15"/>
      <c r="E1147" s="14"/>
      <c r="F1147" s="25"/>
      <c r="G1147" s="25"/>
      <c r="H1147" s="25"/>
      <c r="I1147" s="25"/>
      <c r="J1147" s="25"/>
      <c r="K1147" s="126"/>
      <c r="L1147" s="126"/>
      <c r="M1147" s="95"/>
    </row>
    <row r="1148" spans="1:13" ht="20.100000000000001" customHeight="1">
      <c r="A1148" s="15"/>
      <c r="B1148" s="14"/>
      <c r="C1148" s="14"/>
      <c r="D1148" s="15"/>
      <c r="E1148" s="14"/>
      <c r="F1148" s="25"/>
      <c r="G1148" s="25"/>
      <c r="H1148" s="25"/>
      <c r="I1148" s="25"/>
      <c r="J1148" s="25"/>
      <c r="K1148" s="126"/>
      <c r="L1148" s="126"/>
      <c r="M1148" s="95"/>
    </row>
    <row r="1149" spans="1:13" ht="20.100000000000001" customHeight="1">
      <c r="A1149" s="15"/>
      <c r="B1149" s="14"/>
      <c r="C1149" s="14"/>
      <c r="D1149" s="15"/>
      <c r="E1149" s="14"/>
      <c r="F1149" s="25"/>
      <c r="G1149" s="25"/>
      <c r="H1149" s="25"/>
      <c r="I1149" s="25"/>
      <c r="J1149" s="25"/>
      <c r="K1149" s="126"/>
      <c r="L1149" s="126"/>
      <c r="M1149" s="95"/>
    </row>
    <row r="1150" spans="1:13" ht="20.100000000000001" customHeight="1">
      <c r="A1150" s="15"/>
      <c r="B1150" s="14"/>
      <c r="C1150" s="14"/>
      <c r="D1150" s="15"/>
      <c r="E1150" s="14"/>
      <c r="F1150" s="25"/>
      <c r="G1150" s="25"/>
      <c r="H1150" s="25"/>
      <c r="I1150" s="25"/>
      <c r="J1150" s="25"/>
      <c r="K1150" s="126"/>
      <c r="L1150" s="126"/>
      <c r="M1150" s="95"/>
    </row>
    <row r="1151" spans="1:13" ht="20.100000000000001" customHeight="1">
      <c r="A1151" s="15"/>
      <c r="B1151" s="14"/>
      <c r="C1151" s="14"/>
      <c r="D1151" s="15"/>
      <c r="E1151" s="14"/>
      <c r="F1151" s="25"/>
      <c r="G1151" s="25"/>
      <c r="H1151" s="25"/>
      <c r="I1151" s="25"/>
      <c r="J1151" s="25"/>
      <c r="K1151" s="126"/>
      <c r="L1151" s="126"/>
      <c r="M1151" s="95"/>
    </row>
    <row r="1152" spans="1:13" ht="20.100000000000001" customHeight="1">
      <c r="A1152" s="15"/>
      <c r="B1152" s="14"/>
      <c r="C1152" s="14"/>
      <c r="D1152" s="15"/>
      <c r="E1152" s="14"/>
      <c r="F1152" s="25"/>
      <c r="G1152" s="25"/>
      <c r="H1152" s="25"/>
      <c r="I1152" s="25"/>
      <c r="J1152" s="25"/>
      <c r="K1152" s="126"/>
      <c r="L1152" s="126"/>
      <c r="M1152" s="95"/>
    </row>
    <row r="1153" spans="1:13" ht="20.100000000000001" customHeight="1">
      <c r="A1153" s="15"/>
      <c r="B1153" s="14"/>
      <c r="C1153" s="14"/>
      <c r="D1153" s="15"/>
      <c r="E1153" s="14"/>
      <c r="F1153" s="25"/>
      <c r="G1153" s="25"/>
      <c r="H1153" s="25"/>
      <c r="I1153" s="25"/>
      <c r="J1153" s="25"/>
      <c r="K1153" s="126"/>
      <c r="L1153" s="126"/>
      <c r="M1153" s="95"/>
    </row>
    <row r="1154" spans="1:13" ht="20.100000000000001" customHeight="1">
      <c r="A1154" s="15"/>
      <c r="B1154" s="14"/>
      <c r="C1154" s="14"/>
      <c r="D1154" s="15"/>
      <c r="E1154" s="14"/>
      <c r="F1154" s="25"/>
      <c r="G1154" s="25"/>
      <c r="H1154" s="25"/>
      <c r="I1154" s="25"/>
      <c r="J1154" s="25"/>
      <c r="K1154" s="126"/>
      <c r="L1154" s="126"/>
      <c r="M1154" s="95"/>
    </row>
    <row r="1155" spans="1:13" ht="20.100000000000001" customHeight="1">
      <c r="A1155" s="15"/>
      <c r="B1155" s="14"/>
      <c r="C1155" s="14"/>
      <c r="D1155" s="15"/>
      <c r="E1155" s="14"/>
      <c r="F1155" s="25"/>
      <c r="G1155" s="25"/>
      <c r="H1155" s="25"/>
      <c r="I1155" s="25"/>
      <c r="J1155" s="25"/>
      <c r="K1155" s="126"/>
      <c r="L1155" s="126"/>
      <c r="M1155" s="95"/>
    </row>
    <row r="1156" spans="1:13" ht="20.100000000000001" customHeight="1">
      <c r="A1156" s="15"/>
      <c r="B1156" s="14"/>
      <c r="C1156" s="14"/>
      <c r="D1156" s="15"/>
      <c r="E1156" s="14"/>
      <c r="F1156" s="25"/>
      <c r="G1156" s="25"/>
      <c r="H1156" s="25"/>
      <c r="I1156" s="25"/>
      <c r="J1156" s="25"/>
      <c r="K1156" s="126"/>
      <c r="L1156" s="126"/>
      <c r="M1156" s="95"/>
    </row>
    <row r="1157" spans="1:13" ht="20.100000000000001" customHeight="1">
      <c r="A1157" s="15"/>
      <c r="B1157" s="14"/>
      <c r="C1157" s="14"/>
      <c r="D1157" s="15"/>
      <c r="E1157" s="14"/>
      <c r="F1157" s="25"/>
      <c r="G1157" s="25"/>
      <c r="H1157" s="25"/>
      <c r="I1157" s="25"/>
      <c r="J1157" s="25"/>
      <c r="K1157" s="126"/>
      <c r="L1157" s="126"/>
      <c r="M1157" s="95"/>
    </row>
    <row r="1158" spans="1:13" ht="20.100000000000001" customHeight="1">
      <c r="A1158" s="15"/>
      <c r="B1158" s="14"/>
      <c r="C1158" s="14"/>
      <c r="D1158" s="15"/>
      <c r="E1158" s="14"/>
      <c r="F1158" s="25"/>
      <c r="G1158" s="25"/>
      <c r="H1158" s="25"/>
      <c r="I1158" s="25"/>
      <c r="J1158" s="25"/>
      <c r="K1158" s="126"/>
      <c r="L1158" s="126"/>
      <c r="M1158" s="95"/>
    </row>
    <row r="1159" spans="1:13" ht="20.100000000000001" customHeight="1">
      <c r="A1159" s="15"/>
      <c r="B1159" s="14"/>
      <c r="C1159" s="14"/>
      <c r="D1159" s="15"/>
      <c r="E1159" s="14"/>
      <c r="F1159" s="25"/>
      <c r="G1159" s="25"/>
      <c r="H1159" s="25"/>
      <c r="I1159" s="25"/>
      <c r="J1159" s="25"/>
      <c r="K1159" s="126"/>
      <c r="L1159" s="126"/>
      <c r="M1159" s="95"/>
    </row>
    <row r="1160" spans="1:13" ht="20.100000000000001" customHeight="1">
      <c r="A1160" s="15"/>
      <c r="B1160" s="14"/>
      <c r="C1160" s="14"/>
      <c r="D1160" s="15"/>
      <c r="E1160" s="14"/>
      <c r="F1160" s="25"/>
      <c r="G1160" s="25"/>
      <c r="H1160" s="25"/>
      <c r="I1160" s="25"/>
      <c r="J1160" s="25"/>
      <c r="K1160" s="126"/>
      <c r="L1160" s="126"/>
      <c r="M1160" s="95"/>
    </row>
    <row r="1161" spans="1:13" ht="20.100000000000001" customHeight="1">
      <c r="A1161" s="15"/>
      <c r="B1161" s="14"/>
      <c r="C1161" s="14"/>
      <c r="D1161" s="15"/>
      <c r="E1161" s="14"/>
      <c r="F1161" s="25"/>
      <c r="G1161" s="25"/>
      <c r="H1161" s="25"/>
      <c r="I1161" s="25"/>
      <c r="J1161" s="25"/>
      <c r="K1161" s="126"/>
      <c r="L1161" s="126"/>
      <c r="M1161" s="95"/>
    </row>
    <row r="1162" spans="1:13" ht="20.100000000000001" customHeight="1">
      <c r="A1162" s="15"/>
      <c r="B1162" s="14"/>
      <c r="C1162" s="14"/>
      <c r="D1162" s="15"/>
      <c r="E1162" s="14"/>
      <c r="F1162" s="25"/>
      <c r="G1162" s="25"/>
      <c r="H1162" s="25"/>
      <c r="I1162" s="25"/>
      <c r="J1162" s="25"/>
      <c r="K1162" s="126"/>
      <c r="L1162" s="126"/>
      <c r="M1162" s="95"/>
    </row>
    <row r="1163" spans="1:13" ht="20.100000000000001" customHeight="1">
      <c r="A1163" s="15"/>
      <c r="B1163" s="14"/>
      <c r="C1163" s="14"/>
      <c r="D1163" s="15"/>
      <c r="E1163" s="14"/>
      <c r="F1163" s="25"/>
      <c r="G1163" s="25"/>
      <c r="H1163" s="25"/>
      <c r="I1163" s="25"/>
      <c r="J1163" s="25"/>
      <c r="K1163" s="126"/>
      <c r="L1163" s="126"/>
      <c r="M1163" s="95"/>
    </row>
    <row r="1164" spans="1:13" ht="20.100000000000001" customHeight="1">
      <c r="A1164" s="15"/>
      <c r="B1164" s="14"/>
      <c r="C1164" s="14"/>
      <c r="D1164" s="15"/>
      <c r="E1164" s="14"/>
      <c r="F1164" s="25"/>
      <c r="G1164" s="25"/>
      <c r="H1164" s="25"/>
      <c r="I1164" s="25"/>
      <c r="J1164" s="25"/>
      <c r="K1164" s="126"/>
      <c r="L1164" s="126"/>
      <c r="M1164" s="95"/>
    </row>
    <row r="1165" spans="1:13" ht="20.100000000000001" customHeight="1">
      <c r="A1165" s="15"/>
      <c r="B1165" s="14"/>
      <c r="C1165" s="14"/>
      <c r="D1165" s="15"/>
      <c r="E1165" s="14"/>
      <c r="F1165" s="25"/>
      <c r="G1165" s="25"/>
      <c r="H1165" s="25"/>
      <c r="I1165" s="25"/>
      <c r="J1165" s="25"/>
      <c r="K1165" s="126"/>
      <c r="L1165" s="126"/>
      <c r="M1165" s="95"/>
    </row>
    <row r="1166" spans="1:13" ht="20.100000000000001" customHeight="1">
      <c r="A1166" s="15"/>
      <c r="B1166" s="14"/>
      <c r="C1166" s="14"/>
      <c r="D1166" s="15"/>
      <c r="E1166" s="14"/>
      <c r="F1166" s="25"/>
      <c r="G1166" s="25"/>
      <c r="H1166" s="25"/>
      <c r="I1166" s="25"/>
      <c r="J1166" s="25"/>
      <c r="K1166" s="126"/>
      <c r="L1166" s="126"/>
      <c r="M1166" s="95"/>
    </row>
    <row r="1167" spans="1:13" ht="20.100000000000001" customHeight="1">
      <c r="A1167" s="15"/>
      <c r="B1167" s="14"/>
      <c r="C1167" s="14"/>
      <c r="D1167" s="15"/>
      <c r="E1167" s="14"/>
      <c r="F1167" s="25"/>
      <c r="G1167" s="25"/>
      <c r="H1167" s="25"/>
      <c r="I1167" s="25"/>
      <c r="J1167" s="25"/>
      <c r="K1167" s="126"/>
      <c r="L1167" s="126"/>
      <c r="M1167" s="95"/>
    </row>
    <row r="1168" spans="1:13" ht="20.100000000000001" customHeight="1">
      <c r="A1168" s="15"/>
      <c r="B1168" s="14"/>
      <c r="C1168" s="14"/>
      <c r="D1168" s="15"/>
      <c r="E1168" s="14"/>
      <c r="F1168" s="25"/>
      <c r="G1168" s="25"/>
      <c r="H1168" s="25"/>
      <c r="I1168" s="25"/>
      <c r="J1168" s="25"/>
      <c r="K1168" s="126"/>
      <c r="L1168" s="126"/>
      <c r="M1168" s="95"/>
    </row>
    <row r="1169" spans="1:13" ht="20.100000000000001" customHeight="1">
      <c r="A1169" s="15"/>
      <c r="B1169" s="14"/>
      <c r="C1169" s="14"/>
      <c r="D1169" s="15"/>
      <c r="E1169" s="14"/>
      <c r="F1169" s="25"/>
      <c r="G1169" s="25"/>
      <c r="H1169" s="25"/>
      <c r="I1169" s="25"/>
      <c r="J1169" s="25"/>
      <c r="K1169" s="126"/>
      <c r="L1169" s="126"/>
      <c r="M1169" s="95"/>
    </row>
    <row r="1170" spans="1:13" ht="20.100000000000001" customHeight="1">
      <c r="A1170" s="15"/>
      <c r="B1170" s="14"/>
      <c r="C1170" s="14"/>
      <c r="D1170" s="15"/>
      <c r="E1170" s="14"/>
      <c r="F1170" s="25"/>
      <c r="G1170" s="25"/>
      <c r="H1170" s="25"/>
      <c r="I1170" s="25"/>
      <c r="J1170" s="25"/>
      <c r="K1170" s="126"/>
      <c r="L1170" s="126"/>
      <c r="M1170" s="95"/>
    </row>
    <row r="1171" spans="1:13" ht="20.100000000000001" customHeight="1">
      <c r="A1171" s="15"/>
      <c r="B1171" s="14"/>
      <c r="C1171" s="14"/>
      <c r="D1171" s="15"/>
      <c r="E1171" s="14"/>
      <c r="F1171" s="25"/>
      <c r="G1171" s="25"/>
      <c r="H1171" s="25"/>
      <c r="I1171" s="25"/>
      <c r="J1171" s="25"/>
      <c r="K1171" s="126"/>
      <c r="L1171" s="126"/>
      <c r="M1171" s="95"/>
    </row>
    <row r="1172" spans="1:13" ht="20.100000000000001" customHeight="1">
      <c r="A1172" s="15"/>
      <c r="B1172" s="14"/>
      <c r="C1172" s="14"/>
      <c r="D1172" s="15"/>
      <c r="E1172" s="14"/>
      <c r="F1172" s="25"/>
      <c r="G1172" s="25"/>
      <c r="H1172" s="25"/>
      <c r="I1172" s="25"/>
      <c r="J1172" s="25"/>
      <c r="K1172" s="126"/>
      <c r="L1172" s="126"/>
      <c r="M1172" s="95"/>
    </row>
    <row r="1173" spans="1:13" ht="20.100000000000001" customHeight="1">
      <c r="A1173" s="15"/>
      <c r="B1173" s="14"/>
      <c r="C1173" s="14"/>
      <c r="D1173" s="15"/>
      <c r="E1173" s="14"/>
      <c r="F1173" s="25"/>
      <c r="G1173" s="25"/>
      <c r="H1173" s="25"/>
      <c r="I1173" s="25"/>
      <c r="J1173" s="25"/>
      <c r="K1173" s="126"/>
      <c r="L1173" s="126"/>
      <c r="M1173" s="95"/>
    </row>
    <row r="1174" spans="1:13" ht="20.100000000000001" customHeight="1">
      <c r="A1174" s="15"/>
      <c r="B1174" s="14"/>
      <c r="C1174" s="14"/>
      <c r="D1174" s="15"/>
      <c r="E1174" s="14"/>
      <c r="F1174" s="25"/>
      <c r="G1174" s="25"/>
      <c r="H1174" s="25"/>
      <c r="I1174" s="25"/>
      <c r="J1174" s="25"/>
      <c r="K1174" s="126"/>
      <c r="L1174" s="126"/>
      <c r="M1174" s="95"/>
    </row>
    <row r="1175" spans="1:13" ht="20.100000000000001" customHeight="1">
      <c r="A1175" s="15"/>
      <c r="B1175" s="14"/>
      <c r="C1175" s="14"/>
      <c r="D1175" s="15"/>
      <c r="E1175" s="14"/>
      <c r="F1175" s="25"/>
      <c r="G1175" s="25"/>
      <c r="H1175" s="25"/>
      <c r="I1175" s="25"/>
      <c r="J1175" s="25"/>
      <c r="K1175" s="126"/>
      <c r="L1175" s="126"/>
      <c r="M1175" s="95"/>
    </row>
    <row r="1176" spans="1:13" ht="20.100000000000001" customHeight="1">
      <c r="A1176" s="15"/>
      <c r="B1176" s="14"/>
      <c r="C1176" s="14"/>
      <c r="D1176" s="15"/>
      <c r="E1176" s="14"/>
      <c r="F1176" s="25"/>
      <c r="G1176" s="25"/>
      <c r="H1176" s="25"/>
      <c r="I1176" s="25"/>
      <c r="J1176" s="25"/>
      <c r="K1176" s="126"/>
      <c r="L1176" s="126"/>
      <c r="M1176" s="95"/>
    </row>
    <row r="1177" spans="1:13" ht="20.100000000000001" customHeight="1">
      <c r="A1177" s="15"/>
      <c r="B1177" s="14"/>
      <c r="C1177" s="14"/>
      <c r="D1177" s="15"/>
      <c r="E1177" s="14"/>
      <c r="F1177" s="25"/>
      <c r="G1177" s="25"/>
      <c r="H1177" s="25"/>
      <c r="I1177" s="25"/>
      <c r="J1177" s="25"/>
      <c r="K1177" s="126"/>
      <c r="L1177" s="126"/>
      <c r="M1177" s="95"/>
    </row>
    <row r="1178" spans="1:13" ht="20.100000000000001" customHeight="1">
      <c r="A1178" s="15"/>
      <c r="B1178" s="14"/>
      <c r="C1178" s="14"/>
      <c r="D1178" s="15"/>
      <c r="E1178" s="14"/>
      <c r="F1178" s="25"/>
      <c r="G1178" s="25"/>
      <c r="H1178" s="25"/>
      <c r="I1178" s="25"/>
      <c r="J1178" s="25"/>
      <c r="K1178" s="126"/>
      <c r="L1178" s="126"/>
      <c r="M1178" s="95"/>
    </row>
    <row r="1179" spans="1:13" ht="20.100000000000001" customHeight="1">
      <c r="A1179" s="15"/>
      <c r="B1179" s="14"/>
      <c r="C1179" s="14"/>
      <c r="D1179" s="15"/>
      <c r="E1179" s="14"/>
      <c r="F1179" s="25"/>
      <c r="G1179" s="25"/>
      <c r="H1179" s="25"/>
      <c r="I1179" s="25"/>
      <c r="J1179" s="25"/>
      <c r="K1179" s="126"/>
      <c r="L1179" s="126"/>
      <c r="M1179" s="95"/>
    </row>
    <row r="1180" spans="1:13" ht="20.100000000000001" customHeight="1">
      <c r="A1180" s="15"/>
      <c r="B1180" s="14"/>
      <c r="C1180" s="14"/>
      <c r="D1180" s="15"/>
      <c r="E1180" s="14"/>
      <c r="F1180" s="25"/>
      <c r="G1180" s="25"/>
      <c r="H1180" s="25"/>
      <c r="I1180" s="25"/>
      <c r="J1180" s="25"/>
      <c r="K1180" s="126"/>
      <c r="L1180" s="126"/>
      <c r="M1180" s="95"/>
    </row>
    <row r="1181" spans="1:13" ht="20.100000000000001" customHeight="1">
      <c r="A1181" s="15"/>
      <c r="B1181" s="14"/>
      <c r="C1181" s="14"/>
      <c r="D1181" s="15"/>
      <c r="E1181" s="14"/>
      <c r="F1181" s="25"/>
      <c r="G1181" s="25"/>
      <c r="H1181" s="25"/>
      <c r="I1181" s="25"/>
      <c r="J1181" s="25"/>
      <c r="K1181" s="126"/>
      <c r="L1181" s="126"/>
      <c r="M1181" s="95"/>
    </row>
    <row r="1182" spans="1:13" ht="20.100000000000001" customHeight="1">
      <c r="A1182" s="15"/>
      <c r="B1182" s="14"/>
      <c r="C1182" s="14"/>
      <c r="D1182" s="15"/>
      <c r="E1182" s="14"/>
      <c r="F1182" s="25"/>
      <c r="G1182" s="25"/>
      <c r="H1182" s="25"/>
      <c r="I1182" s="25"/>
      <c r="J1182" s="25"/>
      <c r="K1182" s="126"/>
      <c r="L1182" s="126"/>
      <c r="M1182" s="95"/>
    </row>
    <row r="1183" spans="1:13" ht="20.100000000000001" customHeight="1">
      <c r="A1183" s="15"/>
      <c r="B1183" s="14"/>
      <c r="C1183" s="14"/>
      <c r="D1183" s="15"/>
      <c r="E1183" s="14"/>
      <c r="F1183" s="25"/>
      <c r="G1183" s="25"/>
      <c r="H1183" s="25"/>
      <c r="I1183" s="25"/>
      <c r="J1183" s="25"/>
      <c r="K1183" s="126"/>
      <c r="L1183" s="126"/>
      <c r="M1183" s="95"/>
    </row>
    <row r="1184" spans="1:13" ht="20.100000000000001" customHeight="1">
      <c r="A1184" s="15"/>
      <c r="B1184" s="14"/>
      <c r="C1184" s="14"/>
      <c r="D1184" s="15"/>
      <c r="E1184" s="14"/>
      <c r="F1184" s="25"/>
      <c r="G1184" s="25"/>
      <c r="H1184" s="25"/>
      <c r="I1184" s="25"/>
      <c r="J1184" s="25"/>
      <c r="K1184" s="126"/>
      <c r="L1184" s="126"/>
      <c r="M1184" s="95"/>
    </row>
    <row r="1185" spans="1:13" ht="20.100000000000001" customHeight="1">
      <c r="A1185" s="15"/>
      <c r="B1185" s="14"/>
      <c r="C1185" s="14"/>
      <c r="D1185" s="15"/>
      <c r="E1185" s="14"/>
      <c r="F1185" s="25"/>
      <c r="G1185" s="25"/>
      <c r="H1185" s="25"/>
      <c r="I1185" s="25"/>
      <c r="J1185" s="25"/>
      <c r="K1185" s="126"/>
      <c r="L1185" s="126"/>
      <c r="M1185" s="95"/>
    </row>
    <row r="1186" spans="1:13" ht="20.100000000000001" customHeight="1">
      <c r="A1186" s="15"/>
      <c r="B1186" s="14"/>
      <c r="C1186" s="14"/>
      <c r="D1186" s="15"/>
      <c r="E1186" s="14"/>
      <c r="F1186" s="25"/>
      <c r="G1186" s="25"/>
      <c r="H1186" s="25"/>
      <c r="I1186" s="25"/>
      <c r="J1186" s="25"/>
      <c r="K1186" s="126"/>
      <c r="L1186" s="126"/>
      <c r="M1186" s="95"/>
    </row>
    <row r="1187" spans="1:13" ht="20.100000000000001" customHeight="1">
      <c r="A1187" s="15"/>
      <c r="B1187" s="14"/>
      <c r="C1187" s="14"/>
      <c r="D1187" s="15"/>
      <c r="E1187" s="14"/>
      <c r="F1187" s="25"/>
      <c r="G1187" s="25"/>
      <c r="H1187" s="25"/>
      <c r="I1187" s="25"/>
      <c r="J1187" s="25"/>
      <c r="K1187" s="126"/>
      <c r="L1187" s="126"/>
      <c r="M1187" s="95"/>
    </row>
    <row r="1188" spans="1:13" ht="20.100000000000001" customHeight="1">
      <c r="A1188" s="15"/>
      <c r="B1188" s="14"/>
      <c r="C1188" s="14"/>
      <c r="D1188" s="15"/>
      <c r="E1188" s="14"/>
      <c r="F1188" s="25"/>
      <c r="G1188" s="25"/>
      <c r="H1188" s="25"/>
      <c r="I1188" s="25"/>
      <c r="J1188" s="25"/>
      <c r="K1188" s="126"/>
      <c r="L1188" s="126"/>
      <c r="M1188" s="95"/>
    </row>
    <row r="1189" spans="1:13" ht="20.100000000000001" customHeight="1">
      <c r="A1189" s="15"/>
      <c r="B1189" s="14"/>
      <c r="C1189" s="14"/>
      <c r="D1189" s="15"/>
      <c r="E1189" s="14"/>
      <c r="F1189" s="25"/>
      <c r="G1189" s="25"/>
      <c r="H1189" s="25"/>
      <c r="I1189" s="25"/>
      <c r="J1189" s="25"/>
      <c r="K1189" s="126"/>
      <c r="L1189" s="126"/>
      <c r="M1189" s="95"/>
    </row>
    <row r="1190" spans="1:13" ht="20.100000000000001" customHeight="1">
      <c r="A1190" s="15"/>
      <c r="B1190" s="14"/>
      <c r="C1190" s="14"/>
      <c r="D1190" s="15"/>
      <c r="E1190" s="14"/>
      <c r="F1190" s="25"/>
      <c r="G1190" s="25"/>
      <c r="H1190" s="25"/>
      <c r="I1190" s="25"/>
      <c r="J1190" s="25"/>
      <c r="K1190" s="126"/>
      <c r="L1190" s="126"/>
      <c r="M1190" s="95"/>
    </row>
    <row r="1191" spans="1:13" ht="20.100000000000001" customHeight="1">
      <c r="A1191" s="15"/>
      <c r="B1191" s="14"/>
      <c r="C1191" s="14"/>
      <c r="D1191" s="15"/>
      <c r="E1191" s="14"/>
      <c r="F1191" s="25"/>
      <c r="G1191" s="25"/>
      <c r="H1191" s="25"/>
      <c r="I1191" s="25"/>
      <c r="J1191" s="25"/>
      <c r="K1191" s="126"/>
      <c r="L1191" s="126"/>
      <c r="M1191" s="95"/>
    </row>
    <row r="1192" spans="1:13" ht="20.100000000000001" customHeight="1">
      <c r="A1192" s="15"/>
      <c r="B1192" s="14"/>
      <c r="C1192" s="14"/>
      <c r="D1192" s="15"/>
      <c r="E1192" s="14"/>
      <c r="F1192" s="25"/>
      <c r="G1192" s="25"/>
      <c r="H1192" s="25"/>
      <c r="I1192" s="25"/>
      <c r="J1192" s="25"/>
      <c r="K1192" s="126"/>
      <c r="L1192" s="126"/>
      <c r="M1192" s="95"/>
    </row>
    <row r="1193" spans="1:13" ht="20.100000000000001" customHeight="1">
      <c r="A1193" s="15"/>
      <c r="B1193" s="14"/>
      <c r="C1193" s="14"/>
      <c r="D1193" s="15"/>
      <c r="E1193" s="14"/>
      <c r="F1193" s="25"/>
      <c r="G1193" s="25"/>
      <c r="H1193" s="25"/>
      <c r="I1193" s="25"/>
      <c r="J1193" s="25"/>
      <c r="K1193" s="126"/>
      <c r="L1193" s="126"/>
      <c r="M1193" s="95"/>
    </row>
    <row r="1194" spans="1:13" ht="20.100000000000001" customHeight="1">
      <c r="A1194" s="15"/>
      <c r="B1194" s="14"/>
      <c r="C1194" s="14"/>
      <c r="D1194" s="15"/>
      <c r="E1194" s="14"/>
      <c r="F1194" s="25"/>
      <c r="G1194" s="25"/>
      <c r="H1194" s="25"/>
      <c r="I1194" s="25"/>
      <c r="J1194" s="25"/>
      <c r="K1194" s="126"/>
      <c r="L1194" s="126"/>
      <c r="M1194" s="95"/>
    </row>
    <row r="1195" spans="1:13" ht="20.100000000000001" customHeight="1">
      <c r="A1195" s="15"/>
      <c r="B1195" s="14"/>
      <c r="C1195" s="14"/>
      <c r="D1195" s="15"/>
      <c r="E1195" s="14"/>
      <c r="F1195" s="25"/>
      <c r="G1195" s="25"/>
      <c r="H1195" s="25"/>
      <c r="I1195" s="25"/>
      <c r="J1195" s="25"/>
      <c r="K1195" s="126"/>
      <c r="L1195" s="126"/>
      <c r="M1195" s="95"/>
    </row>
    <row r="1196" spans="1:13" ht="20.100000000000001" customHeight="1">
      <c r="A1196" s="15"/>
      <c r="B1196" s="14"/>
      <c r="C1196" s="14"/>
      <c r="D1196" s="15"/>
      <c r="E1196" s="14"/>
      <c r="F1196" s="25"/>
      <c r="G1196" s="25"/>
      <c r="H1196" s="25"/>
      <c r="I1196" s="25"/>
      <c r="J1196" s="25"/>
      <c r="K1196" s="126"/>
      <c r="L1196" s="126"/>
      <c r="M1196" s="95"/>
    </row>
    <row r="1197" spans="1:13" ht="20.100000000000001" customHeight="1">
      <c r="A1197" s="15"/>
      <c r="B1197" s="14"/>
      <c r="C1197" s="14"/>
      <c r="D1197" s="15"/>
      <c r="E1197" s="14"/>
      <c r="F1197" s="25"/>
      <c r="G1197" s="25"/>
      <c r="H1197" s="25"/>
      <c r="I1197" s="25"/>
      <c r="J1197" s="25"/>
      <c r="K1197" s="126"/>
      <c r="L1197" s="126"/>
      <c r="M1197" s="95"/>
    </row>
    <row r="1198" spans="1:13" ht="20.100000000000001" customHeight="1">
      <c r="A1198" s="15"/>
      <c r="B1198" s="14"/>
      <c r="C1198" s="14"/>
      <c r="D1198" s="15"/>
      <c r="E1198" s="14"/>
      <c r="F1198" s="25"/>
      <c r="G1198" s="25"/>
      <c r="H1198" s="25"/>
      <c r="I1198" s="25"/>
      <c r="J1198" s="25"/>
      <c r="K1198" s="126"/>
      <c r="L1198" s="126"/>
      <c r="M1198" s="95"/>
    </row>
    <row r="1199" spans="1:13" ht="20.100000000000001" customHeight="1">
      <c r="A1199" s="15"/>
      <c r="B1199" s="14"/>
      <c r="C1199" s="14"/>
      <c r="D1199" s="15"/>
      <c r="E1199" s="14"/>
      <c r="F1199" s="25"/>
      <c r="G1199" s="25"/>
      <c r="H1199" s="25"/>
      <c r="I1199" s="25"/>
      <c r="J1199" s="25"/>
      <c r="K1199" s="126"/>
      <c r="L1199" s="126"/>
      <c r="M1199" s="95"/>
    </row>
    <row r="1200" spans="1:13" ht="20.100000000000001" customHeight="1">
      <c r="A1200" s="15"/>
      <c r="B1200" s="14"/>
      <c r="C1200" s="14"/>
      <c r="D1200" s="15"/>
      <c r="E1200" s="14"/>
      <c r="F1200" s="25"/>
      <c r="G1200" s="25"/>
      <c r="H1200" s="25"/>
      <c r="I1200" s="25"/>
      <c r="J1200" s="25"/>
      <c r="K1200" s="126"/>
      <c r="L1200" s="126"/>
      <c r="M1200" s="95"/>
    </row>
    <row r="1201" spans="1:13" ht="20.100000000000001" customHeight="1">
      <c r="A1201" s="15"/>
      <c r="B1201" s="14"/>
      <c r="C1201" s="14"/>
      <c r="D1201" s="15"/>
      <c r="E1201" s="14"/>
      <c r="F1201" s="25"/>
      <c r="G1201" s="25"/>
      <c r="H1201" s="25"/>
      <c r="I1201" s="25"/>
      <c r="J1201" s="25"/>
      <c r="K1201" s="126"/>
      <c r="L1201" s="126"/>
      <c r="M1201" s="95"/>
    </row>
    <row r="1202" spans="1:13" ht="20.100000000000001" customHeight="1">
      <c r="A1202" s="15"/>
      <c r="B1202" s="14"/>
      <c r="C1202" s="14"/>
      <c r="D1202" s="15"/>
      <c r="E1202" s="14"/>
      <c r="F1202" s="25"/>
      <c r="G1202" s="25"/>
      <c r="H1202" s="25"/>
      <c r="I1202" s="25"/>
      <c r="J1202" s="25"/>
      <c r="K1202" s="126"/>
      <c r="L1202" s="126"/>
      <c r="M1202" s="95"/>
    </row>
    <row r="1203" spans="1:13" ht="20.100000000000001" customHeight="1">
      <c r="A1203" s="15"/>
      <c r="B1203" s="14"/>
      <c r="C1203" s="14"/>
      <c r="D1203" s="15"/>
      <c r="E1203" s="14"/>
      <c r="F1203" s="25"/>
      <c r="G1203" s="25"/>
      <c r="H1203" s="25"/>
      <c r="I1203" s="25"/>
      <c r="J1203" s="25"/>
      <c r="K1203" s="126"/>
      <c r="L1203" s="126"/>
      <c r="M1203" s="95"/>
    </row>
    <row r="1204" spans="1:13" ht="20.100000000000001" customHeight="1">
      <c r="A1204" s="15"/>
      <c r="B1204" s="14"/>
      <c r="C1204" s="14"/>
      <c r="D1204" s="15"/>
      <c r="E1204" s="14"/>
      <c r="F1204" s="25"/>
      <c r="G1204" s="25"/>
      <c r="H1204" s="25"/>
      <c r="I1204" s="25"/>
      <c r="J1204" s="25"/>
      <c r="K1204" s="126"/>
      <c r="L1204" s="126"/>
      <c r="M1204" s="95"/>
    </row>
    <row r="1205" spans="1:13" ht="20.100000000000001" customHeight="1">
      <c r="A1205" s="15"/>
      <c r="B1205" s="14"/>
      <c r="C1205" s="14"/>
      <c r="D1205" s="15"/>
      <c r="E1205" s="14"/>
      <c r="F1205" s="25"/>
      <c r="G1205" s="25"/>
      <c r="H1205" s="25"/>
      <c r="I1205" s="25"/>
      <c r="J1205" s="25"/>
      <c r="K1205" s="126"/>
      <c r="L1205" s="126"/>
      <c r="M1205" s="95"/>
    </row>
    <row r="1206" spans="1:13" ht="20.100000000000001" customHeight="1">
      <c r="A1206" s="15"/>
      <c r="B1206" s="14"/>
      <c r="C1206" s="14"/>
      <c r="D1206" s="15"/>
      <c r="E1206" s="14"/>
      <c r="F1206" s="25"/>
      <c r="G1206" s="25"/>
      <c r="H1206" s="25"/>
      <c r="I1206" s="25"/>
      <c r="J1206" s="25"/>
      <c r="K1206" s="126"/>
      <c r="L1206" s="126"/>
      <c r="M1206" s="95"/>
    </row>
    <row r="1207" spans="1:13" ht="20.100000000000001" customHeight="1">
      <c r="A1207" s="15"/>
      <c r="B1207" s="14"/>
      <c r="C1207" s="14"/>
      <c r="D1207" s="15"/>
      <c r="E1207" s="14"/>
      <c r="F1207" s="25"/>
      <c r="G1207" s="25"/>
      <c r="H1207" s="25"/>
      <c r="I1207" s="25"/>
      <c r="J1207" s="25"/>
      <c r="K1207" s="126"/>
      <c r="L1207" s="126"/>
      <c r="M1207" s="95"/>
    </row>
    <row r="1208" spans="1:13" ht="20.100000000000001" customHeight="1">
      <c r="A1208" s="15"/>
      <c r="B1208" s="14"/>
      <c r="C1208" s="14"/>
      <c r="D1208" s="15"/>
      <c r="E1208" s="14"/>
      <c r="F1208" s="25"/>
      <c r="G1208" s="25"/>
      <c r="H1208" s="25"/>
      <c r="I1208" s="25"/>
      <c r="J1208" s="25"/>
      <c r="K1208" s="126"/>
      <c r="L1208" s="126"/>
      <c r="M1208" s="95"/>
    </row>
    <row r="1209" spans="1:13" ht="20.100000000000001" customHeight="1">
      <c r="A1209" s="15"/>
      <c r="B1209" s="14"/>
      <c r="C1209" s="14"/>
      <c r="D1209" s="15"/>
      <c r="E1209" s="14"/>
      <c r="F1209" s="25"/>
      <c r="G1209" s="25"/>
      <c r="H1209" s="25"/>
      <c r="I1209" s="25"/>
      <c r="J1209" s="25"/>
      <c r="K1209" s="126"/>
      <c r="L1209" s="126"/>
      <c r="M1209" s="95"/>
    </row>
    <row r="1210" spans="1:13" ht="20.100000000000001" customHeight="1">
      <c r="A1210" s="15"/>
      <c r="B1210" s="14"/>
      <c r="C1210" s="14"/>
      <c r="D1210" s="15"/>
      <c r="E1210" s="14"/>
      <c r="F1210" s="25"/>
      <c r="G1210" s="25"/>
      <c r="H1210" s="25"/>
      <c r="I1210" s="25"/>
      <c r="J1210" s="25"/>
      <c r="K1210" s="126"/>
      <c r="L1210" s="126"/>
      <c r="M1210" s="95"/>
    </row>
    <row r="1211" spans="1:13" ht="20.100000000000001" customHeight="1">
      <c r="A1211" s="15"/>
      <c r="B1211" s="14"/>
      <c r="C1211" s="14"/>
      <c r="D1211" s="15"/>
      <c r="E1211" s="14"/>
      <c r="F1211" s="25"/>
      <c r="G1211" s="25"/>
      <c r="H1211" s="25"/>
      <c r="I1211" s="25"/>
      <c r="J1211" s="25"/>
      <c r="K1211" s="126"/>
      <c r="L1211" s="126"/>
      <c r="M1211" s="95"/>
    </row>
    <row r="1212" spans="1:13" ht="20.100000000000001" customHeight="1">
      <c r="A1212" s="15"/>
      <c r="B1212" s="14"/>
      <c r="C1212" s="14"/>
      <c r="D1212" s="15"/>
      <c r="E1212" s="14"/>
      <c r="F1212" s="25"/>
      <c r="G1212" s="25"/>
      <c r="H1212" s="25"/>
      <c r="I1212" s="25"/>
      <c r="J1212" s="25"/>
      <c r="K1212" s="126"/>
      <c r="L1212" s="126"/>
      <c r="M1212" s="95"/>
    </row>
    <row r="1213" spans="1:13" ht="20.100000000000001" customHeight="1">
      <c r="A1213" s="15"/>
      <c r="B1213" s="14"/>
      <c r="C1213" s="14"/>
      <c r="D1213" s="15"/>
      <c r="E1213" s="14"/>
      <c r="F1213" s="25"/>
      <c r="G1213" s="25"/>
      <c r="H1213" s="25"/>
      <c r="I1213" s="25"/>
      <c r="J1213" s="25"/>
      <c r="K1213" s="126"/>
      <c r="L1213" s="126"/>
      <c r="M1213" s="95"/>
    </row>
    <row r="1214" spans="1:13" ht="20.100000000000001" customHeight="1">
      <c r="A1214" s="15"/>
      <c r="B1214" s="14"/>
      <c r="C1214" s="14"/>
      <c r="D1214" s="15"/>
      <c r="E1214" s="14"/>
      <c r="F1214" s="25"/>
      <c r="G1214" s="25"/>
      <c r="H1214" s="25"/>
      <c r="I1214" s="25"/>
      <c r="J1214" s="25"/>
      <c r="K1214" s="126"/>
      <c r="L1214" s="126"/>
      <c r="M1214" s="95"/>
    </row>
    <row r="1215" spans="1:13" ht="20.100000000000001" customHeight="1">
      <c r="M1215" s="103"/>
    </row>
    <row r="1216" spans="1:13" ht="20.100000000000001" customHeight="1">
      <c r="M1216" s="103"/>
    </row>
    <row r="1217" spans="13:13" ht="20.100000000000001" customHeight="1">
      <c r="M1217" s="103"/>
    </row>
    <row r="1218" spans="13:13" ht="20.100000000000001" customHeight="1">
      <c r="M1218" s="103"/>
    </row>
    <row r="1219" spans="13:13" ht="20.100000000000001" customHeight="1">
      <c r="M1219" s="103"/>
    </row>
    <row r="1220" spans="13:13" ht="20.100000000000001" customHeight="1">
      <c r="M1220" s="103"/>
    </row>
    <row r="1221" spans="13:13" ht="20.100000000000001" customHeight="1">
      <c r="M1221" s="103"/>
    </row>
    <row r="1222" spans="13:13" ht="20.100000000000001" customHeight="1">
      <c r="M1222" s="103"/>
    </row>
    <row r="1223" spans="13:13" ht="20.100000000000001" customHeight="1">
      <c r="M1223" s="103"/>
    </row>
    <row r="1224" spans="13:13" ht="20.100000000000001" customHeight="1">
      <c r="M1224" s="103"/>
    </row>
    <row r="1225" spans="13:13" ht="20.100000000000001" customHeight="1">
      <c r="M1225" s="103"/>
    </row>
    <row r="1226" spans="13:13" ht="20.100000000000001" customHeight="1">
      <c r="M1226" s="103"/>
    </row>
    <row r="1227" spans="13:13" ht="20.100000000000001" customHeight="1">
      <c r="M1227" s="103"/>
    </row>
    <row r="1228" spans="13:13" ht="20.100000000000001" customHeight="1">
      <c r="M1228" s="103"/>
    </row>
    <row r="1229" spans="13:13" ht="20.100000000000001" customHeight="1">
      <c r="M1229" s="103"/>
    </row>
    <row r="1230" spans="13:13" ht="20.100000000000001" customHeight="1">
      <c r="M1230" s="103"/>
    </row>
    <row r="1231" spans="13:13" ht="20.100000000000001" customHeight="1">
      <c r="M1231" s="103"/>
    </row>
    <row r="1232" spans="13:13" ht="20.100000000000001" customHeight="1">
      <c r="M1232" s="103"/>
    </row>
    <row r="1233" spans="13:13" ht="20.100000000000001" customHeight="1">
      <c r="M1233" s="103"/>
    </row>
    <row r="1234" spans="13:13" ht="20.100000000000001" customHeight="1">
      <c r="M1234" s="103"/>
    </row>
    <row r="1235" spans="13:13" ht="20.100000000000001" customHeight="1">
      <c r="M1235" s="103"/>
    </row>
    <row r="1236" spans="13:13" ht="20.100000000000001" customHeight="1">
      <c r="M1236" s="103"/>
    </row>
    <row r="1237" spans="13:13" ht="20.100000000000001" customHeight="1">
      <c r="M1237" s="103"/>
    </row>
    <row r="1238" spans="13:13" ht="20.100000000000001" customHeight="1">
      <c r="M1238" s="103"/>
    </row>
    <row r="1239" spans="13:13" ht="20.100000000000001" customHeight="1">
      <c r="M1239" s="103"/>
    </row>
    <row r="1240" spans="13:13" ht="20.100000000000001" customHeight="1">
      <c r="M1240" s="103"/>
    </row>
    <row r="1241" spans="13:13" ht="20.100000000000001" customHeight="1">
      <c r="M1241" s="103"/>
    </row>
    <row r="1242" spans="13:13" ht="20.100000000000001" customHeight="1">
      <c r="M1242" s="103"/>
    </row>
    <row r="1243" spans="13:13" ht="20.100000000000001" customHeight="1">
      <c r="M1243" s="103"/>
    </row>
    <row r="1244" spans="13:13" ht="20.100000000000001" customHeight="1">
      <c r="M1244" s="103"/>
    </row>
    <row r="1245" spans="13:13" ht="20.100000000000001" customHeight="1">
      <c r="M1245" s="103"/>
    </row>
    <row r="1246" spans="13:13" ht="20.100000000000001" customHeight="1">
      <c r="M1246" s="103"/>
    </row>
    <row r="1247" spans="13:13" ht="20.100000000000001" customHeight="1">
      <c r="M1247" s="103"/>
    </row>
    <row r="1248" spans="13:13" ht="20.100000000000001" customHeight="1">
      <c r="M1248" s="103"/>
    </row>
    <row r="1249" spans="13:13" ht="20.100000000000001" customHeight="1">
      <c r="M1249" s="103"/>
    </row>
    <row r="1250" spans="13:13" ht="20.100000000000001" customHeight="1">
      <c r="M1250" s="103"/>
    </row>
    <row r="1251" spans="13:13" ht="20.100000000000001" customHeight="1">
      <c r="M1251" s="103"/>
    </row>
    <row r="1252" spans="13:13" ht="20.100000000000001" customHeight="1">
      <c r="M1252" s="103"/>
    </row>
    <row r="1253" spans="13:13" ht="20.100000000000001" customHeight="1">
      <c r="M1253" s="103"/>
    </row>
    <row r="1254" spans="13:13" ht="20.100000000000001" customHeight="1">
      <c r="M1254" s="103"/>
    </row>
    <row r="1255" spans="13:13" ht="20.100000000000001" customHeight="1">
      <c r="M1255" s="103"/>
    </row>
    <row r="1256" spans="13:13" ht="20.100000000000001" customHeight="1">
      <c r="M1256" s="103"/>
    </row>
    <row r="1257" spans="13:13" ht="20.100000000000001" customHeight="1">
      <c r="M1257" s="103"/>
    </row>
    <row r="1258" spans="13:13" ht="20.100000000000001" customHeight="1">
      <c r="M1258" s="103"/>
    </row>
    <row r="1259" spans="13:13" ht="20.100000000000001" customHeight="1">
      <c r="M1259" s="103"/>
    </row>
    <row r="1260" spans="13:13" ht="20.100000000000001" customHeight="1">
      <c r="M1260" s="103"/>
    </row>
    <row r="1261" spans="13:13" ht="20.100000000000001" customHeight="1">
      <c r="M1261" s="103"/>
    </row>
    <row r="1262" spans="13:13" ht="20.100000000000001" customHeight="1">
      <c r="M1262" s="103"/>
    </row>
    <row r="1263" spans="13:13" ht="20.100000000000001" customHeight="1">
      <c r="M1263" s="103"/>
    </row>
    <row r="1264" spans="13:13" ht="20.100000000000001" customHeight="1">
      <c r="M1264" s="103"/>
    </row>
    <row r="1265" spans="13:13" ht="20.100000000000001" customHeight="1">
      <c r="M1265" s="103"/>
    </row>
    <row r="1266" spans="13:13" ht="20.100000000000001" customHeight="1">
      <c r="M1266" s="103"/>
    </row>
    <row r="1267" spans="13:13" ht="20.100000000000001" customHeight="1">
      <c r="M1267" s="103"/>
    </row>
    <row r="1268" spans="13:13" ht="20.100000000000001" customHeight="1">
      <c r="M1268" s="103"/>
    </row>
    <row r="1269" spans="13:13" ht="20.100000000000001" customHeight="1">
      <c r="M1269" s="103"/>
    </row>
    <row r="1270" spans="13:13" ht="20.100000000000001" customHeight="1">
      <c r="M1270" s="103"/>
    </row>
    <row r="1271" spans="13:13" ht="20.100000000000001" customHeight="1">
      <c r="M1271" s="103"/>
    </row>
    <row r="1272" spans="13:13" ht="20.100000000000001" customHeight="1">
      <c r="M1272" s="103"/>
    </row>
    <row r="1273" spans="13:13" ht="20.100000000000001" customHeight="1">
      <c r="M1273" s="103"/>
    </row>
    <row r="1274" spans="13:13" ht="20.100000000000001" customHeight="1">
      <c r="M1274" s="103"/>
    </row>
    <row r="1275" spans="13:13" ht="20.100000000000001" customHeight="1">
      <c r="M1275" s="103"/>
    </row>
    <row r="1276" spans="13:13" ht="20.100000000000001" customHeight="1">
      <c r="M1276" s="103"/>
    </row>
    <row r="1277" spans="13:13" ht="20.100000000000001" customHeight="1">
      <c r="M1277" s="103"/>
    </row>
    <row r="1278" spans="13:13" ht="20.100000000000001" customHeight="1">
      <c r="M1278" s="103"/>
    </row>
    <row r="1279" spans="13:13" ht="20.100000000000001" customHeight="1">
      <c r="M1279" s="103"/>
    </row>
    <row r="1280" spans="13:13" ht="20.100000000000001" customHeight="1">
      <c r="M1280" s="103"/>
    </row>
    <row r="1281" spans="13:13" ht="20.100000000000001" customHeight="1">
      <c r="M1281" s="103"/>
    </row>
    <row r="1282" spans="13:13" ht="20.100000000000001" customHeight="1">
      <c r="M1282" s="103"/>
    </row>
    <row r="1283" spans="13:13" ht="20.100000000000001" customHeight="1">
      <c r="M1283" s="103"/>
    </row>
    <row r="1284" spans="13:13" ht="20.100000000000001" customHeight="1">
      <c r="M1284" s="103"/>
    </row>
    <row r="1285" spans="13:13" ht="20.100000000000001" customHeight="1">
      <c r="M1285" s="103"/>
    </row>
    <row r="1286" spans="13:13" ht="20.100000000000001" customHeight="1">
      <c r="M1286" s="103"/>
    </row>
    <row r="1287" spans="13:13" ht="20.100000000000001" customHeight="1">
      <c r="M1287" s="103"/>
    </row>
    <row r="1288" spans="13:13" ht="20.100000000000001" customHeight="1">
      <c r="M1288" s="103"/>
    </row>
    <row r="1289" spans="13:13" ht="20.100000000000001" customHeight="1">
      <c r="M1289" s="103"/>
    </row>
    <row r="1290" spans="13:13" ht="20.100000000000001" customHeight="1">
      <c r="M1290" s="103"/>
    </row>
    <row r="1291" spans="13:13" ht="20.100000000000001" customHeight="1">
      <c r="M1291" s="103"/>
    </row>
    <row r="1292" spans="13:13" ht="20.100000000000001" customHeight="1">
      <c r="M1292" s="103"/>
    </row>
    <row r="1293" spans="13:13" ht="20.100000000000001" customHeight="1">
      <c r="M1293" s="103"/>
    </row>
    <row r="1294" spans="13:13" ht="20.100000000000001" customHeight="1">
      <c r="M1294" s="103"/>
    </row>
    <row r="1295" spans="13:13" ht="20.100000000000001" customHeight="1">
      <c r="M1295" s="103"/>
    </row>
    <row r="1296" spans="13:13" ht="20.100000000000001" customHeight="1">
      <c r="M1296" s="103"/>
    </row>
    <row r="1297" spans="13:13" ht="20.100000000000001" customHeight="1">
      <c r="M1297" s="103"/>
    </row>
    <row r="1298" spans="13:13" ht="20.100000000000001" customHeight="1">
      <c r="M1298" s="103"/>
    </row>
    <row r="1299" spans="13:13" ht="20.100000000000001" customHeight="1">
      <c r="M1299" s="103"/>
    </row>
    <row r="1300" spans="13:13" ht="20.100000000000001" customHeight="1">
      <c r="M1300" s="103"/>
    </row>
    <row r="1301" spans="13:13" ht="20.100000000000001" customHeight="1">
      <c r="M1301" s="103"/>
    </row>
    <row r="1302" spans="13:13" ht="20.100000000000001" customHeight="1">
      <c r="M1302" s="103"/>
    </row>
    <row r="1303" spans="13:13" ht="20.100000000000001" customHeight="1">
      <c r="M1303" s="103"/>
    </row>
    <row r="1304" spans="13:13" ht="20.100000000000001" customHeight="1">
      <c r="M1304" s="103"/>
    </row>
    <row r="1305" spans="13:13" ht="20.100000000000001" customHeight="1">
      <c r="M1305" s="103"/>
    </row>
    <row r="1306" spans="13:13" ht="20.100000000000001" customHeight="1">
      <c r="M1306" s="103"/>
    </row>
    <row r="1307" spans="13:13" ht="20.100000000000001" customHeight="1">
      <c r="M1307" s="103"/>
    </row>
    <row r="1308" spans="13:13" ht="20.100000000000001" customHeight="1">
      <c r="M1308" s="103"/>
    </row>
    <row r="1309" spans="13:13" ht="20.100000000000001" customHeight="1">
      <c r="M1309" s="103"/>
    </row>
    <row r="1310" spans="13:13" ht="20.100000000000001" customHeight="1">
      <c r="M1310" s="103"/>
    </row>
    <row r="1311" spans="13:13" ht="20.100000000000001" customHeight="1">
      <c r="M1311" s="103"/>
    </row>
    <row r="1312" spans="13:13" ht="20.100000000000001" customHeight="1">
      <c r="M1312" s="103"/>
    </row>
    <row r="1313" spans="13:13" ht="20.100000000000001" customHeight="1">
      <c r="M1313" s="103"/>
    </row>
    <row r="1314" spans="13:13" ht="20.100000000000001" customHeight="1">
      <c r="M1314" s="103"/>
    </row>
    <row r="1315" spans="13:13" ht="20.100000000000001" customHeight="1">
      <c r="M1315" s="103"/>
    </row>
    <row r="1316" spans="13:13" ht="20.100000000000001" customHeight="1">
      <c r="M1316" s="103"/>
    </row>
    <row r="1317" spans="13:13" ht="20.100000000000001" customHeight="1">
      <c r="M1317" s="103"/>
    </row>
    <row r="1318" spans="13:13" ht="20.100000000000001" customHeight="1">
      <c r="M1318" s="103"/>
    </row>
    <row r="1319" spans="13:13" ht="20.100000000000001" customHeight="1">
      <c r="M1319" s="103"/>
    </row>
    <row r="1320" spans="13:13" ht="20.100000000000001" customHeight="1">
      <c r="M1320" s="103"/>
    </row>
    <row r="1321" spans="13:13" ht="20.100000000000001" customHeight="1">
      <c r="M1321" s="103"/>
    </row>
    <row r="1322" spans="13:13" ht="20.100000000000001" customHeight="1">
      <c r="M1322" s="103"/>
    </row>
    <row r="1323" spans="13:13" ht="20.100000000000001" customHeight="1">
      <c r="M1323" s="103"/>
    </row>
    <row r="1324" spans="13:13" ht="20.100000000000001" customHeight="1">
      <c r="M1324" s="104"/>
    </row>
    <row r="1325" spans="13:13" ht="20.100000000000001" customHeight="1">
      <c r="M1325" s="104"/>
    </row>
    <row r="1326" spans="13:13" ht="20.100000000000001" customHeight="1">
      <c r="M1326" s="104"/>
    </row>
    <row r="1327" spans="13:13" ht="20.100000000000001" customHeight="1">
      <c r="M1327" s="104"/>
    </row>
    <row r="1328" spans="13:13" ht="20.100000000000001" customHeight="1">
      <c r="M1328" s="104"/>
    </row>
    <row r="1329" spans="13:13" ht="20.100000000000001" customHeight="1">
      <c r="M1329" s="104"/>
    </row>
    <row r="1330" spans="13:13" ht="20.100000000000001" customHeight="1">
      <c r="M1330" s="104"/>
    </row>
    <row r="1331" spans="13:13" ht="20.100000000000001" customHeight="1">
      <c r="M1331" s="104"/>
    </row>
    <row r="1332" spans="13:13" ht="20.100000000000001" customHeight="1">
      <c r="M1332" s="104"/>
    </row>
    <row r="1333" spans="13:13" ht="20.100000000000001" customHeight="1">
      <c r="M1333" s="104"/>
    </row>
    <row r="1334" spans="13:13" ht="20.100000000000001" customHeight="1">
      <c r="M1334" s="104"/>
    </row>
    <row r="1335" spans="13:13" ht="20.100000000000001" customHeight="1">
      <c r="M1335" s="104"/>
    </row>
    <row r="1336" spans="13:13" ht="20.100000000000001" customHeight="1">
      <c r="M1336" s="105"/>
    </row>
    <row r="1337" spans="13:13" ht="20.100000000000001" customHeight="1"/>
    <row r="1338" spans="13:13" ht="20.100000000000001" customHeight="1"/>
    <row r="1339" spans="13:13" ht="20.100000000000001" customHeight="1"/>
    <row r="1340" spans="13:13" ht="20.100000000000001" customHeight="1"/>
    <row r="1341" spans="13:13" ht="20.100000000000001" customHeight="1"/>
    <row r="1342" spans="13:13" ht="20.100000000000001" customHeight="1"/>
    <row r="1343" spans="13:13" ht="20.100000000000001" customHeight="1"/>
    <row r="1344" spans="13:13" ht="20.100000000000001" customHeight="1"/>
    <row r="1345" ht="20.100000000000001" customHeight="1"/>
    <row r="1346" ht="20.100000000000001" customHeight="1"/>
    <row r="1347" ht="20.100000000000001" customHeight="1"/>
    <row r="1348" ht="20.100000000000001" customHeight="1"/>
    <row r="1349" ht="20.100000000000001" customHeight="1"/>
    <row r="1350" ht="20.100000000000001" customHeight="1"/>
    <row r="1351" ht="20.100000000000001" customHeight="1"/>
    <row r="1352" ht="20.100000000000001" customHeight="1"/>
    <row r="1353" ht="20.100000000000001" customHeight="1"/>
    <row r="1354" ht="20.100000000000001" customHeight="1"/>
    <row r="1355" ht="20.100000000000001" customHeight="1"/>
    <row r="1356" ht="20.100000000000001" customHeight="1"/>
    <row r="1357" ht="20.100000000000001" customHeight="1"/>
    <row r="1358" ht="20.100000000000001" customHeight="1"/>
    <row r="1359" ht="20.100000000000001" customHeight="1"/>
    <row r="1360" ht="20.100000000000001" customHeight="1"/>
    <row r="1361" ht="20.100000000000001" customHeight="1"/>
    <row r="1362" ht="20.100000000000001" customHeight="1"/>
    <row r="1363" ht="20.100000000000001" customHeight="1"/>
    <row r="1364" ht="20.100000000000001" customHeight="1"/>
    <row r="1365" ht="20.100000000000001" customHeight="1"/>
    <row r="1366" ht="20.100000000000001" customHeight="1"/>
    <row r="1367" ht="20.100000000000001" customHeight="1"/>
    <row r="1368" ht="20.100000000000001" customHeight="1"/>
    <row r="1369" ht="20.100000000000001" customHeight="1"/>
    <row r="1370" ht="20.100000000000001" customHeight="1"/>
    <row r="1371" ht="20.100000000000001" customHeight="1"/>
    <row r="1372" ht="20.100000000000001" customHeight="1"/>
    <row r="1373" ht="20.100000000000001" customHeight="1"/>
    <row r="1374" ht="20.100000000000001" customHeight="1"/>
    <row r="1375" ht="20.100000000000001" customHeight="1"/>
    <row r="1376" ht="20.100000000000001" customHeight="1"/>
    <row r="1377" ht="20.100000000000001" customHeight="1"/>
    <row r="1378" ht="20.100000000000001" customHeight="1"/>
    <row r="1379" ht="20.100000000000001" customHeight="1"/>
    <row r="1380" ht="20.100000000000001" customHeight="1"/>
    <row r="1381" ht="20.100000000000001" customHeight="1"/>
    <row r="1382" ht="20.100000000000001" customHeight="1"/>
    <row r="1383" ht="20.100000000000001" customHeight="1"/>
    <row r="1384" ht="20.100000000000001" customHeight="1"/>
    <row r="1385" ht="20.100000000000001" customHeight="1"/>
    <row r="1386" ht="20.100000000000001" customHeight="1"/>
    <row r="1387" ht="20.100000000000001" customHeight="1"/>
    <row r="1388" ht="20.100000000000001" customHeight="1"/>
    <row r="1389" ht="20.100000000000001" customHeight="1"/>
    <row r="1390" ht="20.100000000000001" customHeight="1"/>
    <row r="1391" ht="20.100000000000001" customHeight="1"/>
    <row r="1392" ht="20.100000000000001" customHeight="1"/>
    <row r="1393" ht="20.100000000000001" customHeight="1"/>
    <row r="1394" ht="20.100000000000001" customHeight="1"/>
    <row r="1395" ht="20.100000000000001" customHeight="1"/>
    <row r="1396" ht="20.100000000000001" customHeight="1"/>
    <row r="1397" ht="20.100000000000001" customHeight="1"/>
    <row r="1398" ht="20.100000000000001" customHeight="1"/>
    <row r="1399" ht="20.100000000000001" customHeight="1"/>
    <row r="1400" ht="20.100000000000001" customHeight="1"/>
    <row r="1401" ht="20.100000000000001" customHeight="1"/>
    <row r="1402" ht="20.100000000000001" customHeight="1"/>
    <row r="1403" ht="20.100000000000001" customHeight="1"/>
    <row r="1404" ht="20.100000000000001" customHeight="1"/>
    <row r="1405" ht="20.100000000000001" customHeight="1"/>
    <row r="1406" ht="20.100000000000001" customHeight="1"/>
    <row r="1407" ht="20.100000000000001" customHeight="1"/>
    <row r="1408" ht="20.100000000000001" customHeight="1"/>
    <row r="1409" ht="20.100000000000001" customHeight="1"/>
    <row r="1410" ht="20.100000000000001" customHeight="1"/>
    <row r="1411" ht="20.100000000000001" customHeight="1"/>
    <row r="1412" ht="20.100000000000001" customHeight="1"/>
    <row r="1413" ht="20.100000000000001" customHeight="1"/>
    <row r="1414" ht="20.100000000000001" customHeight="1"/>
    <row r="1415" ht="20.100000000000001" customHeight="1"/>
    <row r="1416" ht="20.100000000000001" customHeight="1"/>
    <row r="1417" ht="20.100000000000001" customHeight="1"/>
    <row r="1418" ht="20.100000000000001" customHeight="1"/>
    <row r="1419" ht="20.100000000000001" customHeight="1"/>
    <row r="1420" ht="20.100000000000001" customHeight="1"/>
    <row r="1421" ht="20.100000000000001" customHeight="1"/>
    <row r="1422" ht="20.100000000000001" customHeight="1"/>
    <row r="1423" ht="20.100000000000001" customHeight="1"/>
    <row r="1424" ht="20.100000000000001" customHeight="1"/>
    <row r="1425" ht="20.100000000000001" customHeight="1"/>
    <row r="1426" ht="20.100000000000001" customHeight="1"/>
    <row r="1427" ht="20.100000000000001" customHeight="1"/>
    <row r="1428" ht="20.100000000000001" customHeight="1"/>
    <row r="1429" ht="20.100000000000001" customHeight="1"/>
    <row r="1430" ht="20.100000000000001" customHeight="1"/>
    <row r="1431" ht="20.100000000000001" customHeight="1"/>
    <row r="1432" ht="20.100000000000001" customHeight="1"/>
    <row r="1433" ht="20.100000000000001" customHeight="1"/>
    <row r="1434" ht="20.100000000000001" customHeight="1"/>
    <row r="1435" ht="20.100000000000001" customHeight="1"/>
    <row r="1436" ht="20.100000000000001" customHeight="1"/>
    <row r="1437" ht="20.100000000000001" customHeight="1"/>
    <row r="1438" ht="20.100000000000001" customHeight="1"/>
    <row r="1439" ht="20.100000000000001" customHeight="1"/>
    <row r="1440" ht="20.100000000000001" customHeight="1"/>
    <row r="1441" ht="20.100000000000001" customHeight="1"/>
    <row r="1442" ht="20.100000000000001" customHeight="1"/>
    <row r="1443" ht="20.100000000000001" customHeight="1"/>
    <row r="1444" ht="20.100000000000001" customHeight="1"/>
    <row r="1445" ht="20.100000000000001" customHeight="1"/>
    <row r="1446" ht="20.100000000000001" customHeight="1"/>
    <row r="1447" ht="20.100000000000001" customHeight="1"/>
    <row r="1448" ht="20.100000000000001" customHeight="1"/>
    <row r="1449" ht="20.100000000000001" customHeight="1"/>
    <row r="1450" ht="20.100000000000001" customHeight="1"/>
    <row r="1451" ht="20.100000000000001" customHeight="1"/>
    <row r="1452" ht="20.100000000000001" customHeight="1"/>
    <row r="1453" ht="20.100000000000001" customHeight="1"/>
    <row r="1454" ht="20.100000000000001" customHeight="1"/>
    <row r="1455" ht="20.100000000000001" customHeight="1"/>
    <row r="1456" ht="20.100000000000001" customHeight="1"/>
    <row r="1457" ht="20.100000000000001" customHeight="1"/>
    <row r="1458" ht="20.100000000000001" customHeight="1"/>
    <row r="1459" ht="20.100000000000001" customHeight="1"/>
    <row r="1460" ht="20.100000000000001" customHeight="1"/>
    <row r="1461" ht="20.100000000000001" customHeight="1"/>
    <row r="1462" ht="20.100000000000001" customHeight="1"/>
    <row r="1463" ht="20.100000000000001" customHeight="1"/>
    <row r="1464" ht="20.100000000000001" customHeight="1"/>
    <row r="1465" ht="20.100000000000001" customHeight="1"/>
    <row r="1466" ht="20.100000000000001" customHeight="1"/>
    <row r="1467" ht="20.100000000000001" customHeight="1"/>
    <row r="1468" ht="20.100000000000001" customHeight="1"/>
    <row r="1469" ht="20.100000000000001" customHeight="1"/>
    <row r="1470" ht="20.100000000000001" customHeight="1"/>
    <row r="1471" ht="20.100000000000001" customHeight="1"/>
    <row r="1472" ht="20.100000000000001" customHeight="1"/>
    <row r="1473" ht="20.100000000000001" customHeight="1"/>
    <row r="1474" ht="20.100000000000001" customHeight="1"/>
    <row r="1475" ht="20.100000000000001" customHeight="1"/>
    <row r="1476" ht="20.100000000000001" customHeight="1"/>
    <row r="1477" ht="20.100000000000001" customHeight="1"/>
    <row r="1478" ht="20.100000000000001" customHeight="1"/>
    <row r="1479" ht="20.100000000000001" customHeight="1"/>
    <row r="1480" ht="20.100000000000001" customHeight="1"/>
    <row r="1481" ht="20.100000000000001" customHeight="1"/>
    <row r="1482" ht="20.100000000000001" customHeight="1"/>
    <row r="1483" ht="20.100000000000001" customHeight="1"/>
    <row r="1484" ht="20.100000000000001" customHeight="1"/>
    <row r="1485" ht="20.100000000000001" customHeight="1"/>
    <row r="1486" ht="20.100000000000001" customHeight="1"/>
    <row r="1487" ht="20.100000000000001" customHeight="1"/>
    <row r="1488" ht="20.100000000000001" customHeight="1"/>
    <row r="1489" ht="20.100000000000001" customHeight="1"/>
    <row r="1490" ht="20.100000000000001" customHeight="1"/>
    <row r="1491" ht="20.100000000000001" customHeight="1"/>
    <row r="1492" ht="20.100000000000001" customHeight="1"/>
    <row r="1493" ht="20.100000000000001" customHeight="1"/>
    <row r="1494" ht="20.100000000000001" customHeight="1"/>
    <row r="1495" ht="20.100000000000001" customHeight="1"/>
  </sheetData>
  <sheetProtection password="8E4F" sheet="1" objects="1" selectLockedCells="1" selectUnlockedCells="1"/>
  <mergeCells count="15">
    <mergeCell ref="L68:L72"/>
    <mergeCell ref="M18:M26"/>
    <mergeCell ref="A9:D9"/>
    <mergeCell ref="A10:D10"/>
    <mergeCell ref="A11:D11"/>
    <mergeCell ref="A12:D12"/>
    <mergeCell ref="A7:D7"/>
    <mergeCell ref="A8:D8"/>
    <mergeCell ref="L64:L67"/>
    <mergeCell ref="A1:D1"/>
    <mergeCell ref="A2:D2"/>
    <mergeCell ref="A3:D3"/>
    <mergeCell ref="A4:D4"/>
    <mergeCell ref="A5:D5"/>
    <mergeCell ref="A6:D6"/>
  </mergeCells>
  <phoneticPr fontId="0" type="noConversion"/>
  <printOptions horizontalCentered="1"/>
  <pageMargins left="0.5" right="0.5" top="0.5" bottom="0.5" header="0.5" footer="0.25"/>
  <pageSetup paperSize="5" scale="90" orientation="landscape" r:id="rId1"/>
  <headerFooter alignWithMargins="0">
    <oddFooter>&amp;CPage &amp;P of &amp;N&amp;RLast Update 12/12/08</oddFooter>
  </headerFooter>
  <cellWatches>
    <cellWatch r="A14"/>
    <cellWatch r="D38"/>
  </cellWatche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17"/>
  <sheetViews>
    <sheetView workbookViewId="0">
      <selection activeCell="B6" sqref="B6"/>
    </sheetView>
  </sheetViews>
  <sheetFormatPr defaultRowHeight="13.2"/>
  <cols>
    <col min="1" max="1" width="11.6640625" customWidth="1"/>
    <col min="2" max="2" width="37.109375" customWidth="1"/>
    <col min="3" max="3" width="13.88671875" customWidth="1"/>
    <col min="4" max="5" width="15.33203125" customWidth="1"/>
  </cols>
  <sheetData>
    <row r="1" spans="1:6" ht="13.8" thickBot="1">
      <c r="A1" s="73" t="s">
        <v>665</v>
      </c>
      <c r="B1" s="74" t="s">
        <v>818</v>
      </c>
      <c r="C1" s="74" t="s">
        <v>285</v>
      </c>
      <c r="D1" s="75" t="s">
        <v>817</v>
      </c>
      <c r="E1" s="90" t="s">
        <v>216</v>
      </c>
    </row>
    <row r="2" spans="1:6" ht="52.8">
      <c r="A2" s="69">
        <v>1</v>
      </c>
      <c r="B2" s="70" t="s">
        <v>809</v>
      </c>
      <c r="C2" s="71">
        <v>0</v>
      </c>
      <c r="D2" s="72" t="s">
        <v>240</v>
      </c>
      <c r="E2" s="110" t="s">
        <v>31</v>
      </c>
      <c r="F2" s="112" t="s">
        <v>37</v>
      </c>
    </row>
    <row r="3" spans="1:6">
      <c r="A3" s="62">
        <v>2</v>
      </c>
      <c r="B3" s="15" t="s">
        <v>810</v>
      </c>
      <c r="C3" s="61">
        <v>0.05</v>
      </c>
      <c r="D3" s="63" t="s">
        <v>820</v>
      </c>
    </row>
    <row r="4" spans="1:6">
      <c r="A4" s="62">
        <v>3</v>
      </c>
      <c r="B4" s="116" t="s">
        <v>30</v>
      </c>
      <c r="C4" s="61">
        <v>0.1</v>
      </c>
      <c r="D4" s="63" t="s">
        <v>423</v>
      </c>
    </row>
    <row r="5" spans="1:6">
      <c r="A5" s="62">
        <v>4</v>
      </c>
      <c r="B5" s="116" t="s">
        <v>354</v>
      </c>
      <c r="C5" s="61">
        <v>0.15</v>
      </c>
      <c r="D5" s="63" t="s">
        <v>424</v>
      </c>
    </row>
    <row r="6" spans="1:6">
      <c r="A6" s="62">
        <v>5</v>
      </c>
      <c r="B6" s="15" t="s">
        <v>811</v>
      </c>
      <c r="C6" s="61">
        <v>0.2</v>
      </c>
      <c r="D6" s="63" t="s">
        <v>422</v>
      </c>
    </row>
    <row r="7" spans="1:6">
      <c r="A7" s="62">
        <v>6</v>
      </c>
      <c r="B7" s="116" t="s">
        <v>148</v>
      </c>
      <c r="C7" s="61">
        <v>0.25</v>
      </c>
      <c r="D7" s="63" t="s">
        <v>425</v>
      </c>
    </row>
    <row r="8" spans="1:6">
      <c r="A8" s="62">
        <v>7</v>
      </c>
      <c r="B8" s="15" t="s">
        <v>812</v>
      </c>
      <c r="C8" s="15"/>
      <c r="D8" s="63" t="s">
        <v>426</v>
      </c>
    </row>
    <row r="9" spans="1:6">
      <c r="A9" s="62">
        <v>8</v>
      </c>
      <c r="B9" s="15" t="s">
        <v>813</v>
      </c>
      <c r="C9" s="15"/>
      <c r="D9" s="64" t="s">
        <v>427</v>
      </c>
    </row>
    <row r="10" spans="1:6">
      <c r="A10" s="62">
        <v>9</v>
      </c>
      <c r="B10" s="15" t="s">
        <v>814</v>
      </c>
      <c r="C10" s="15"/>
      <c r="D10" s="64"/>
    </row>
    <row r="11" spans="1:6">
      <c r="A11" s="62">
        <v>10</v>
      </c>
      <c r="B11" s="15" t="s">
        <v>815</v>
      </c>
      <c r="C11" s="15"/>
      <c r="D11" s="64"/>
    </row>
    <row r="12" spans="1:6">
      <c r="A12" s="62">
        <v>11</v>
      </c>
      <c r="B12" s="15" t="s">
        <v>816</v>
      </c>
      <c r="C12" s="15"/>
      <c r="D12" s="64"/>
    </row>
    <row r="13" spans="1:6">
      <c r="A13" s="62">
        <v>12</v>
      </c>
      <c r="B13" s="15" t="s">
        <v>634</v>
      </c>
      <c r="C13" s="15"/>
      <c r="D13" s="64"/>
    </row>
    <row r="14" spans="1:6">
      <c r="A14" s="65"/>
      <c r="B14" s="15"/>
      <c r="C14" s="15"/>
      <c r="D14" s="64"/>
    </row>
    <row r="15" spans="1:6" ht="13.8" thickBot="1">
      <c r="A15" s="66"/>
      <c r="B15" s="67"/>
      <c r="C15" s="67"/>
      <c r="D15" s="68"/>
    </row>
    <row r="17" spans="1:1">
      <c r="A17" s="111" t="s">
        <v>37</v>
      </c>
    </row>
  </sheetData>
  <sheetProtection password="8E4F" sheet="1" selectLockedCells="1" selectUnlockedCells="1"/>
  <phoneticPr fontId="13"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34</vt:i4>
      </vt:variant>
    </vt:vector>
  </HeadingPairs>
  <TitlesOfParts>
    <vt:vector size="40" baseType="lpstr">
      <vt:lpstr>Instruction</vt:lpstr>
      <vt:lpstr>Estimate</vt:lpstr>
      <vt:lpstr>BidSht</vt:lpstr>
      <vt:lpstr>BidTab</vt:lpstr>
      <vt:lpstr>DescCode</vt:lpstr>
      <vt:lpstr>Lists</vt:lpstr>
      <vt:lpstr>_sec1</vt:lpstr>
      <vt:lpstr>Instruction!APIN</vt:lpstr>
      <vt:lpstr>APIN</vt:lpstr>
      <vt:lpstr>Instruction!Consultant</vt:lpstr>
      <vt:lpstr>Consultant</vt:lpstr>
      <vt:lpstr>Instruction!Contingency</vt:lpstr>
      <vt:lpstr>Contingency</vt:lpstr>
      <vt:lpstr>Copy_Right</vt:lpstr>
      <vt:lpstr>Instruction!Est_Sec</vt:lpstr>
      <vt:lpstr>Est_Sec</vt:lpstr>
      <vt:lpstr>Instruction!Est_Stage</vt:lpstr>
      <vt:lpstr>Est_Stage</vt:lpstr>
      <vt:lpstr>Instruction!JobNo</vt:lpstr>
      <vt:lpstr>JobNo</vt:lpstr>
      <vt:lpstr>Instruction!Limit_From</vt:lpstr>
      <vt:lpstr>Limit_From</vt:lpstr>
      <vt:lpstr>Instruction!Limit_To</vt:lpstr>
      <vt:lpstr>Limit_To</vt:lpstr>
      <vt:lpstr>Instruction!Pct</vt:lpstr>
      <vt:lpstr>Pct</vt:lpstr>
      <vt:lpstr>BidSht!Print_Area</vt:lpstr>
      <vt:lpstr>BidTab!Print_Area</vt:lpstr>
      <vt:lpstr>DescCode!Print_Area</vt:lpstr>
      <vt:lpstr>Estimate!Print_Area</vt:lpstr>
      <vt:lpstr>BidSht!Print_Titles</vt:lpstr>
      <vt:lpstr>BidTab!Print_Titles</vt:lpstr>
      <vt:lpstr>DescCode!Print_Titles</vt:lpstr>
      <vt:lpstr>Estimate!Print_Titles</vt:lpstr>
      <vt:lpstr>Instruction!Proj_Name</vt:lpstr>
      <vt:lpstr>Proj_Name</vt:lpstr>
      <vt:lpstr>Request_No</vt:lpstr>
      <vt:lpstr>SecName</vt:lpstr>
      <vt:lpstr>SecNo</vt:lpstr>
      <vt:lpstr>SpecDesc</vt:lpstr>
    </vt:vector>
  </TitlesOfParts>
  <Company>Harris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PID - Engineering</dc:creator>
  <cp:lastModifiedBy>Mahmoud Salehi</cp:lastModifiedBy>
  <cp:lastPrinted>2018-02-22T22:34:50Z</cp:lastPrinted>
  <dcterms:created xsi:type="dcterms:W3CDTF">2006-06-27T20:03:37Z</dcterms:created>
  <dcterms:modified xsi:type="dcterms:W3CDTF">2018-10-11T20:28:53Z</dcterms:modified>
</cp:coreProperties>
</file>